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49378.25-PE/3ª Minuta do Edital/Minuta do Edital/"/>
    </mc:Choice>
  </mc:AlternateContent>
  <xr:revisionPtr revIDLastSave="33" documentId="8_{FE061003-DF0A-48A5-9807-013D77D20C89}" xr6:coauthVersionLast="47" xr6:coauthVersionMax="47" xr10:uidLastSave="{25CA4E33-7609-48B2-951B-005ADC0E6BE6}"/>
  <bookViews>
    <workbookView xWindow="-120" yWindow="-120" windowWidth="29040" windowHeight="15720" tabRatio="900" firstSheet="2" activeTab="3" xr2:uid="{00000000-000D-0000-FFFF-FFFF00000000}"/>
  </bookViews>
  <sheets>
    <sheet name="Home" sheetId="31" r:id="rId1"/>
    <sheet name="Dados Cadastrais" sheetId="14" r:id="rId2"/>
    <sheet name="Indicadores Financeiros" sheetId="20" r:id="rId3"/>
    <sheet name="Relatório Custo" sheetId="7" r:id="rId4"/>
    <sheet name="Custo de horas por localidade" sheetId="30" r:id="rId5"/>
    <sheet name="Custo  Resumido" sheetId="24" r:id="rId6"/>
    <sheet name="Custo  Resumido por local" sheetId="28" r:id="rId7"/>
    <sheet name="Custo por Função" sheetId="29" r:id="rId8"/>
    <sheet name="Tabela de Códigos e Valores" sheetId="27" r:id="rId9"/>
  </sheets>
  <definedNames>
    <definedName name="_xlnm._FilterDatabase" localSheetId="5" hidden="1">'Custo  Resumido'!$A$2:$K$12</definedName>
    <definedName name="_xlnm._FilterDatabase" localSheetId="6" hidden="1">'Custo  Resumido por local'!$A$4:$K$14</definedName>
    <definedName name="_xlnm._FilterDatabase" localSheetId="4" hidden="1">'Custo de horas por localidade'!$A$2:$LU$173</definedName>
    <definedName name="_xlnm._FilterDatabase" localSheetId="3" hidden="1">'Relatório Custo'!$A$2:$ME$210</definedName>
    <definedName name="_xlnm._FilterDatabase" localSheetId="8" hidden="1">'Tabela de Códigos e Valores'!$A$4:$AB$12</definedName>
    <definedName name="_xlnm.Print_Area" localSheetId="5">'Custo  Resumido'!$A$1:$K$85</definedName>
    <definedName name="_xlnm.Print_Area" localSheetId="6">'Custo  Resumido por local'!$A$1:$K$87</definedName>
    <definedName name="_xlnm.Print_Area" localSheetId="4">'Custo de horas por localidade'!$A$1:$P$173</definedName>
    <definedName name="_xlnm.Print_Area" localSheetId="7">'Custo por Função'!$A$1:$H$117</definedName>
    <definedName name="_xlnm.Print_Area" localSheetId="1">'Dados Cadastrais'!$A$1:$H$21</definedName>
    <definedName name="_xlnm.Print_Area" localSheetId="2">'Indicadores Financeiros'!$A$1:$K$186</definedName>
    <definedName name="_xlnm.Print_Area" localSheetId="3">'Relatório Custo'!$A$1:$Z$225</definedName>
    <definedName name="_xlnm.Print_Area" localSheetId="8">'Tabela de Códigos e Valores'!$A$1:$AB$12</definedName>
    <definedName name="_xlnm.Print_Titles" localSheetId="4">'Custo de horas por localidade'!$1:$2</definedName>
    <definedName name="_xlnm.Print_Titles" localSheetId="3">'Relatório Custo'!$1:$2</definedName>
    <definedName name="_xlnm.Print_Titles" localSheetId="8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0" l="1"/>
  <c r="K6" i="30"/>
  <c r="K9" i="30"/>
  <c r="K11" i="30"/>
  <c r="K14" i="30"/>
  <c r="K16" i="30"/>
  <c r="K19" i="30"/>
  <c r="K21" i="30"/>
  <c r="K24" i="30"/>
  <c r="K26" i="30"/>
  <c r="K29" i="30"/>
  <c r="K31" i="30"/>
  <c r="K34" i="30"/>
  <c r="K36" i="30"/>
  <c r="K39" i="30"/>
  <c r="K41" i="30"/>
  <c r="K44" i="30"/>
  <c r="K46" i="30"/>
  <c r="K49" i="30"/>
  <c r="K51" i="30"/>
  <c r="K54" i="30"/>
  <c r="K56" i="30"/>
  <c r="K59" i="30"/>
  <c r="K61" i="30"/>
  <c r="K64" i="30"/>
  <c r="K66" i="30"/>
  <c r="K69" i="30"/>
  <c r="K71" i="30"/>
  <c r="K74" i="30"/>
  <c r="K76" i="30"/>
  <c r="K79" i="30"/>
  <c r="K81" i="30"/>
  <c r="K84" i="30"/>
  <c r="K86" i="30"/>
  <c r="K89" i="30"/>
  <c r="K91" i="30"/>
  <c r="K94" i="30"/>
  <c r="K96" i="30"/>
  <c r="K99" i="30"/>
  <c r="K101" i="30"/>
  <c r="K104" i="30"/>
  <c r="K106" i="30"/>
  <c r="K109" i="30"/>
  <c r="K111" i="30"/>
  <c r="K114" i="30"/>
  <c r="K116" i="30"/>
  <c r="K119" i="30"/>
  <c r="K121" i="30"/>
  <c r="K124" i="30"/>
  <c r="K126" i="30"/>
  <c r="K129" i="30"/>
  <c r="K131" i="30"/>
  <c r="K134" i="30"/>
  <c r="K136" i="30"/>
  <c r="K139" i="30"/>
  <c r="K141" i="30"/>
  <c r="K144" i="30"/>
  <c r="K146" i="30"/>
  <c r="K149" i="30"/>
  <c r="K151" i="30"/>
  <c r="K154" i="30"/>
  <c r="K156" i="30"/>
  <c r="K159" i="30"/>
  <c r="K161" i="30"/>
  <c r="K164" i="30"/>
  <c r="K166" i="30"/>
  <c r="K169" i="30"/>
  <c r="K171" i="30"/>
  <c r="M6" i="7"/>
  <c r="M8" i="7"/>
  <c r="M12" i="7"/>
  <c r="M14" i="7"/>
  <c r="M18" i="7"/>
  <c r="M20" i="7"/>
  <c r="M24" i="7"/>
  <c r="M26" i="7"/>
  <c r="M30" i="7"/>
  <c r="M32" i="7"/>
  <c r="M36" i="7"/>
  <c r="M38" i="7"/>
  <c r="M42" i="7"/>
  <c r="M44" i="7"/>
  <c r="M48" i="7"/>
  <c r="M50" i="7"/>
  <c r="M54" i="7"/>
  <c r="M56" i="7"/>
  <c r="M60" i="7"/>
  <c r="M62" i="7"/>
  <c r="M66" i="7"/>
  <c r="M68" i="7"/>
  <c r="M72" i="7"/>
  <c r="M74" i="7"/>
  <c r="M79" i="7"/>
  <c r="M81" i="7"/>
  <c r="M86" i="7"/>
  <c r="M88" i="7"/>
  <c r="M92" i="7"/>
  <c r="M94" i="7"/>
  <c r="M98" i="7"/>
  <c r="M100" i="7"/>
  <c r="M104" i="7"/>
  <c r="M106" i="7"/>
  <c r="M110" i="7"/>
  <c r="M112" i="7"/>
  <c r="M116" i="7"/>
  <c r="M118" i="7"/>
  <c r="M122" i="7"/>
  <c r="M124" i="7"/>
  <c r="M128" i="7"/>
  <c r="M130" i="7"/>
  <c r="M134" i="7"/>
  <c r="M136" i="7"/>
  <c r="M140" i="7"/>
  <c r="M142" i="7"/>
  <c r="M146" i="7"/>
  <c r="M148" i="7"/>
  <c r="M152" i="7"/>
  <c r="M154" i="7"/>
  <c r="M158" i="7"/>
  <c r="M160" i="7"/>
  <c r="M164" i="7"/>
  <c r="M166" i="7"/>
  <c r="M170" i="7"/>
  <c r="M172" i="7"/>
  <c r="M176" i="7"/>
  <c r="M178" i="7"/>
  <c r="M182" i="7"/>
  <c r="M184" i="7"/>
  <c r="M188" i="7"/>
  <c r="M190" i="7"/>
  <c r="M194" i="7"/>
  <c r="M196" i="7"/>
  <c r="M201" i="7"/>
  <c r="M203" i="7"/>
  <c r="M207" i="7"/>
  <c r="M209" i="7"/>
  <c r="M3" i="7"/>
  <c r="R126" i="20"/>
  <c r="R127" i="20"/>
  <c r="R128" i="20"/>
  <c r="R129" i="20"/>
  <c r="R130" i="20"/>
  <c r="R131" i="20"/>
  <c r="R132" i="20"/>
  <c r="R133" i="20"/>
  <c r="R134" i="20"/>
  <c r="R135" i="20"/>
  <c r="R136" i="20"/>
  <c r="R137" i="20"/>
  <c r="R138" i="20"/>
  <c r="R139" i="20"/>
  <c r="R140" i="20"/>
  <c r="R141" i="20"/>
  <c r="R142" i="20"/>
  <c r="R143" i="20"/>
  <c r="R144" i="20"/>
  <c r="R145" i="20"/>
  <c r="R146" i="20"/>
  <c r="R147" i="20"/>
  <c r="R148" i="20"/>
  <c r="R149" i="20"/>
  <c r="R150" i="20"/>
  <c r="R151" i="20"/>
  <c r="R152" i="20"/>
  <c r="R153" i="20"/>
  <c r="R154" i="20"/>
  <c r="R155" i="20"/>
  <c r="R156" i="20"/>
  <c r="R157" i="20"/>
  <c r="R158" i="20"/>
  <c r="R159" i="20"/>
  <c r="R125" i="20"/>
  <c r="S91" i="7"/>
  <c r="G91" i="7"/>
  <c r="F91" i="7"/>
  <c r="E91" i="7"/>
  <c r="Z91" i="7" s="1"/>
  <c r="D91" i="7"/>
  <c r="B91" i="7"/>
  <c r="K92" i="30" s="1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F43" i="30" s="1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F67" i="30" s="1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F83" i="30" s="1"/>
  <c r="E84" i="30"/>
  <c r="E85" i="30"/>
  <c r="E86" i="30"/>
  <c r="E87" i="30"/>
  <c r="E88" i="30"/>
  <c r="E89" i="30"/>
  <c r="E90" i="30"/>
  <c r="E91" i="30"/>
  <c r="F91" i="30" s="1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F107" i="30" s="1"/>
  <c r="E108" i="30"/>
  <c r="E109" i="30"/>
  <c r="E110" i="30"/>
  <c r="E111" i="30"/>
  <c r="E112" i="30"/>
  <c r="E113" i="30"/>
  <c r="E114" i="30"/>
  <c r="E115" i="30"/>
  <c r="F115" i="30" s="1"/>
  <c r="E116" i="30"/>
  <c r="E117" i="30"/>
  <c r="E118" i="30"/>
  <c r="E119" i="30"/>
  <c r="E120" i="30"/>
  <c r="E121" i="30"/>
  <c r="E122" i="30"/>
  <c r="E123" i="30"/>
  <c r="F123" i="30" s="1"/>
  <c r="E124" i="30"/>
  <c r="E125" i="30"/>
  <c r="E126" i="30"/>
  <c r="E127" i="30"/>
  <c r="E128" i="30"/>
  <c r="E129" i="30"/>
  <c r="E130" i="30"/>
  <c r="E131" i="30"/>
  <c r="F131" i="30" s="1"/>
  <c r="E132" i="30"/>
  <c r="E133" i="30"/>
  <c r="E134" i="30"/>
  <c r="E135" i="30"/>
  <c r="E136" i="30"/>
  <c r="E137" i="30"/>
  <c r="E138" i="30"/>
  <c r="E139" i="30"/>
  <c r="F139" i="30" s="1"/>
  <c r="E140" i="30"/>
  <c r="E141" i="30"/>
  <c r="E142" i="30"/>
  <c r="E143" i="30"/>
  <c r="E144" i="30"/>
  <c r="E145" i="30"/>
  <c r="E146" i="30"/>
  <c r="E147" i="30"/>
  <c r="F147" i="30" s="1"/>
  <c r="E148" i="30"/>
  <c r="E149" i="30"/>
  <c r="E150" i="30"/>
  <c r="E151" i="30"/>
  <c r="E152" i="30"/>
  <c r="E153" i="30"/>
  <c r="E154" i="30"/>
  <c r="E155" i="30"/>
  <c r="F155" i="30" s="1"/>
  <c r="E156" i="30"/>
  <c r="E157" i="30"/>
  <c r="E158" i="30"/>
  <c r="E159" i="30"/>
  <c r="E160" i="30"/>
  <c r="E161" i="30"/>
  <c r="E162" i="30"/>
  <c r="E163" i="30"/>
  <c r="F163" i="30" s="1"/>
  <c r="E164" i="30"/>
  <c r="E165" i="30"/>
  <c r="E166" i="30"/>
  <c r="E167" i="30"/>
  <c r="E168" i="30"/>
  <c r="E169" i="30"/>
  <c r="E170" i="30"/>
  <c r="E171" i="30"/>
  <c r="E172" i="30"/>
  <c r="D3" i="30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B10" i="30"/>
  <c r="B11" i="30"/>
  <c r="B12" i="30"/>
  <c r="B13" i="30"/>
  <c r="K13" i="30" s="1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K28" i="30" s="1"/>
  <c r="B29" i="30"/>
  <c r="B30" i="30"/>
  <c r="B31" i="30"/>
  <c r="B32" i="30"/>
  <c r="B33" i="30"/>
  <c r="B34" i="30"/>
  <c r="B35" i="30"/>
  <c r="B36" i="30"/>
  <c r="B37" i="30"/>
  <c r="B38" i="30"/>
  <c r="K38" i="30" s="1"/>
  <c r="B39" i="30"/>
  <c r="B40" i="30"/>
  <c r="B41" i="30"/>
  <c r="B42" i="30"/>
  <c r="B43" i="30"/>
  <c r="K43" i="30" s="1"/>
  <c r="B44" i="30"/>
  <c r="B45" i="30"/>
  <c r="B46" i="30"/>
  <c r="B47" i="30"/>
  <c r="B48" i="30"/>
  <c r="K48" i="30" s="1"/>
  <c r="B49" i="30"/>
  <c r="B50" i="30"/>
  <c r="B51" i="30"/>
  <c r="B52" i="30"/>
  <c r="B53" i="30"/>
  <c r="K53" i="30" s="1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K68" i="30" s="1"/>
  <c r="B69" i="30"/>
  <c r="B70" i="30"/>
  <c r="B71" i="30"/>
  <c r="B72" i="30"/>
  <c r="B73" i="30"/>
  <c r="B74" i="30"/>
  <c r="B75" i="30"/>
  <c r="B76" i="30"/>
  <c r="B77" i="30"/>
  <c r="B78" i="30"/>
  <c r="K78" i="30" s="1"/>
  <c r="B79" i="30"/>
  <c r="B80" i="30"/>
  <c r="B81" i="30"/>
  <c r="B82" i="30"/>
  <c r="B83" i="30"/>
  <c r="K83" i="30" s="1"/>
  <c r="B84" i="30"/>
  <c r="B85" i="30"/>
  <c r="B86" i="30"/>
  <c r="B87" i="30"/>
  <c r="B88" i="30"/>
  <c r="K88" i="30" s="1"/>
  <c r="B89" i="30"/>
  <c r="B90" i="30"/>
  <c r="B91" i="30"/>
  <c r="B92" i="30"/>
  <c r="B93" i="30"/>
  <c r="K93" i="30" s="1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K108" i="30" s="1"/>
  <c r="B109" i="30"/>
  <c r="B110" i="30"/>
  <c r="B111" i="30"/>
  <c r="B112" i="30"/>
  <c r="B113" i="30"/>
  <c r="B114" i="30"/>
  <c r="B115" i="30"/>
  <c r="B116" i="30"/>
  <c r="B117" i="30"/>
  <c r="B118" i="30"/>
  <c r="K118" i="30" s="1"/>
  <c r="B119" i="30"/>
  <c r="B120" i="30"/>
  <c r="B121" i="30"/>
  <c r="B122" i="30"/>
  <c r="B123" i="30"/>
  <c r="K123" i="30" s="1"/>
  <c r="B124" i="30"/>
  <c r="B125" i="30"/>
  <c r="B126" i="30"/>
  <c r="B127" i="30"/>
  <c r="B128" i="30"/>
  <c r="K128" i="30" s="1"/>
  <c r="B129" i="30"/>
  <c r="B130" i="30"/>
  <c r="B131" i="30"/>
  <c r="B132" i="30"/>
  <c r="B133" i="30"/>
  <c r="K133" i="30" s="1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K148" i="30" s="1"/>
  <c r="B149" i="30"/>
  <c r="B150" i="30"/>
  <c r="B151" i="30"/>
  <c r="B152" i="30"/>
  <c r="B153" i="30"/>
  <c r="B154" i="30"/>
  <c r="B155" i="30"/>
  <c r="B156" i="30"/>
  <c r="B157" i="30"/>
  <c r="B158" i="30"/>
  <c r="K158" i="30" s="1"/>
  <c r="B159" i="30"/>
  <c r="B160" i="30"/>
  <c r="B161" i="30"/>
  <c r="B162" i="30"/>
  <c r="B163" i="30"/>
  <c r="K163" i="30" s="1"/>
  <c r="B164" i="30"/>
  <c r="B165" i="30"/>
  <c r="B166" i="30"/>
  <c r="B167" i="30"/>
  <c r="B168" i="30"/>
  <c r="K168" i="30" s="1"/>
  <c r="B169" i="30"/>
  <c r="B170" i="30"/>
  <c r="B171" i="30"/>
  <c r="B172" i="30"/>
  <c r="G198" i="7"/>
  <c r="D13" i="7"/>
  <c r="E13" i="7"/>
  <c r="F13" i="7"/>
  <c r="G13" i="7"/>
  <c r="N13" i="7"/>
  <c r="S13" i="7"/>
  <c r="D14" i="7"/>
  <c r="E14" i="7"/>
  <c r="Z14" i="7" s="1"/>
  <c r="F14" i="7"/>
  <c r="G14" i="7"/>
  <c r="N14" i="7"/>
  <c r="S14" i="7"/>
  <c r="D15" i="7"/>
  <c r="E15" i="7"/>
  <c r="F15" i="7"/>
  <c r="G15" i="7"/>
  <c r="N15" i="7"/>
  <c r="S15" i="7"/>
  <c r="D16" i="7"/>
  <c r="E16" i="7"/>
  <c r="P16" i="7" s="1"/>
  <c r="F16" i="7"/>
  <c r="G16" i="7"/>
  <c r="S16" i="7"/>
  <c r="D17" i="7"/>
  <c r="E17" i="7"/>
  <c r="F17" i="7"/>
  <c r="G17" i="7"/>
  <c r="S17" i="7"/>
  <c r="D18" i="7"/>
  <c r="E18" i="7"/>
  <c r="F18" i="7"/>
  <c r="G18" i="7"/>
  <c r="N18" i="7"/>
  <c r="S18" i="7"/>
  <c r="D19" i="7"/>
  <c r="E19" i="7"/>
  <c r="P19" i="7" s="1"/>
  <c r="F19" i="7"/>
  <c r="G19" i="7"/>
  <c r="N19" i="7"/>
  <c r="S19" i="7"/>
  <c r="D20" i="7"/>
  <c r="E20" i="7"/>
  <c r="F20" i="7"/>
  <c r="G20" i="7"/>
  <c r="N20" i="7"/>
  <c r="S20" i="7"/>
  <c r="D21" i="7"/>
  <c r="E21" i="7"/>
  <c r="F21" i="7"/>
  <c r="G21" i="7"/>
  <c r="N21" i="7"/>
  <c r="S21" i="7"/>
  <c r="D22" i="7"/>
  <c r="E22" i="7"/>
  <c r="F22" i="7"/>
  <c r="G22" i="7"/>
  <c r="S22" i="7"/>
  <c r="D23" i="7"/>
  <c r="E23" i="7"/>
  <c r="F23" i="7"/>
  <c r="G23" i="7"/>
  <c r="S23" i="7"/>
  <c r="D24" i="7"/>
  <c r="E24" i="7"/>
  <c r="Z24" i="7" s="1"/>
  <c r="F24" i="7"/>
  <c r="G24" i="7"/>
  <c r="N24" i="7"/>
  <c r="S24" i="7"/>
  <c r="D25" i="7"/>
  <c r="E25" i="7"/>
  <c r="F25" i="7"/>
  <c r="G25" i="7"/>
  <c r="N25" i="7"/>
  <c r="S25" i="7"/>
  <c r="D26" i="7"/>
  <c r="E26" i="7"/>
  <c r="Z26" i="7" s="1"/>
  <c r="F26" i="7"/>
  <c r="G26" i="7"/>
  <c r="N26" i="7"/>
  <c r="S26" i="7"/>
  <c r="D27" i="7"/>
  <c r="E27" i="7"/>
  <c r="F27" i="7"/>
  <c r="G27" i="7"/>
  <c r="N27" i="7"/>
  <c r="S27" i="7"/>
  <c r="D28" i="7"/>
  <c r="E28" i="7"/>
  <c r="F28" i="7"/>
  <c r="G28" i="7"/>
  <c r="S28" i="7"/>
  <c r="D29" i="7"/>
  <c r="E29" i="7"/>
  <c r="F29" i="7"/>
  <c r="G29" i="7"/>
  <c r="S29" i="7"/>
  <c r="D30" i="7"/>
  <c r="E30" i="7"/>
  <c r="F30" i="7"/>
  <c r="G30" i="7"/>
  <c r="N30" i="7"/>
  <c r="S30" i="7"/>
  <c r="D31" i="7"/>
  <c r="E31" i="7"/>
  <c r="F31" i="7"/>
  <c r="G31" i="7"/>
  <c r="N31" i="7"/>
  <c r="S31" i="7"/>
  <c r="D32" i="7"/>
  <c r="E32" i="7"/>
  <c r="F32" i="7"/>
  <c r="G32" i="7"/>
  <c r="N32" i="7"/>
  <c r="S32" i="7"/>
  <c r="D33" i="7"/>
  <c r="E33" i="7"/>
  <c r="F33" i="7"/>
  <c r="G33" i="7"/>
  <c r="N33" i="7"/>
  <c r="S33" i="7"/>
  <c r="D34" i="7"/>
  <c r="E34" i="7"/>
  <c r="F34" i="7"/>
  <c r="G34" i="7"/>
  <c r="S34" i="7"/>
  <c r="D35" i="7"/>
  <c r="E35" i="7"/>
  <c r="F35" i="7"/>
  <c r="G35" i="7"/>
  <c r="S35" i="7"/>
  <c r="D36" i="7"/>
  <c r="E36" i="7"/>
  <c r="Z36" i="7" s="1"/>
  <c r="F36" i="7"/>
  <c r="G36" i="7"/>
  <c r="N36" i="7"/>
  <c r="S36" i="7"/>
  <c r="D37" i="7"/>
  <c r="E37" i="7"/>
  <c r="F37" i="7"/>
  <c r="G37" i="7"/>
  <c r="N37" i="7"/>
  <c r="S37" i="7"/>
  <c r="D38" i="7"/>
  <c r="E38" i="7"/>
  <c r="F38" i="7"/>
  <c r="G38" i="7"/>
  <c r="N38" i="7"/>
  <c r="S38" i="7"/>
  <c r="D39" i="7"/>
  <c r="E39" i="7"/>
  <c r="F39" i="7"/>
  <c r="G39" i="7"/>
  <c r="N39" i="7"/>
  <c r="S39" i="7"/>
  <c r="D40" i="7"/>
  <c r="E40" i="7"/>
  <c r="P40" i="7" s="1"/>
  <c r="F40" i="7"/>
  <c r="G40" i="7"/>
  <c r="S40" i="7"/>
  <c r="D41" i="7"/>
  <c r="E41" i="7"/>
  <c r="F41" i="7"/>
  <c r="G41" i="7"/>
  <c r="S41" i="7"/>
  <c r="D42" i="7"/>
  <c r="E42" i="7"/>
  <c r="F42" i="7"/>
  <c r="G42" i="7"/>
  <c r="N42" i="7"/>
  <c r="S42" i="7"/>
  <c r="D43" i="7"/>
  <c r="E43" i="7"/>
  <c r="F43" i="7"/>
  <c r="G43" i="7"/>
  <c r="N43" i="7"/>
  <c r="S43" i="7"/>
  <c r="D44" i="7"/>
  <c r="E44" i="7"/>
  <c r="F44" i="7"/>
  <c r="G44" i="7"/>
  <c r="N44" i="7"/>
  <c r="S44" i="7"/>
  <c r="D45" i="7"/>
  <c r="E45" i="7"/>
  <c r="F45" i="7"/>
  <c r="G45" i="7"/>
  <c r="N45" i="7"/>
  <c r="S45" i="7"/>
  <c r="D46" i="7"/>
  <c r="E46" i="7"/>
  <c r="F46" i="7"/>
  <c r="G46" i="7"/>
  <c r="S46" i="7"/>
  <c r="D47" i="7"/>
  <c r="E47" i="7"/>
  <c r="F47" i="7"/>
  <c r="G47" i="7"/>
  <c r="S47" i="7"/>
  <c r="D48" i="7"/>
  <c r="E48" i="7"/>
  <c r="F48" i="7"/>
  <c r="G48" i="7"/>
  <c r="N48" i="7"/>
  <c r="S48" i="7"/>
  <c r="D49" i="7"/>
  <c r="E49" i="7"/>
  <c r="F49" i="7"/>
  <c r="G49" i="7"/>
  <c r="N49" i="7"/>
  <c r="S49" i="7"/>
  <c r="D50" i="7"/>
  <c r="E50" i="7"/>
  <c r="P50" i="7" s="1"/>
  <c r="F50" i="7"/>
  <c r="G50" i="7"/>
  <c r="N50" i="7"/>
  <c r="S50" i="7"/>
  <c r="D51" i="7"/>
  <c r="E51" i="7"/>
  <c r="F51" i="7"/>
  <c r="G51" i="7"/>
  <c r="N51" i="7"/>
  <c r="S51" i="7"/>
  <c r="D52" i="7"/>
  <c r="E52" i="7"/>
  <c r="F52" i="7"/>
  <c r="G52" i="7"/>
  <c r="S52" i="7"/>
  <c r="D53" i="7"/>
  <c r="E53" i="7"/>
  <c r="F53" i="7"/>
  <c r="G53" i="7"/>
  <c r="S53" i="7"/>
  <c r="D54" i="7"/>
  <c r="E54" i="7"/>
  <c r="Z54" i="7" s="1"/>
  <c r="F54" i="7"/>
  <c r="G54" i="7"/>
  <c r="N54" i="7"/>
  <c r="S54" i="7"/>
  <c r="D55" i="7"/>
  <c r="E55" i="7"/>
  <c r="F55" i="7"/>
  <c r="G55" i="7"/>
  <c r="N55" i="7"/>
  <c r="S55" i="7"/>
  <c r="D56" i="7"/>
  <c r="E56" i="7"/>
  <c r="F56" i="7"/>
  <c r="G56" i="7"/>
  <c r="N56" i="7"/>
  <c r="S56" i="7"/>
  <c r="D57" i="7"/>
  <c r="E57" i="7"/>
  <c r="F57" i="7"/>
  <c r="G57" i="7"/>
  <c r="N57" i="7"/>
  <c r="S57" i="7"/>
  <c r="D58" i="7"/>
  <c r="E58" i="7"/>
  <c r="F58" i="7"/>
  <c r="G58" i="7"/>
  <c r="S58" i="7"/>
  <c r="D59" i="7"/>
  <c r="E59" i="7"/>
  <c r="F59" i="7"/>
  <c r="G59" i="7"/>
  <c r="S59" i="7"/>
  <c r="D60" i="7"/>
  <c r="E60" i="7"/>
  <c r="F60" i="7"/>
  <c r="G60" i="7"/>
  <c r="N60" i="7"/>
  <c r="S60" i="7"/>
  <c r="D61" i="7"/>
  <c r="E61" i="7"/>
  <c r="I61" i="7" s="1"/>
  <c r="F61" i="7"/>
  <c r="G61" i="7"/>
  <c r="N61" i="7"/>
  <c r="S61" i="7"/>
  <c r="D62" i="7"/>
  <c r="E62" i="7"/>
  <c r="F62" i="7"/>
  <c r="G62" i="7"/>
  <c r="N62" i="7"/>
  <c r="S62" i="7"/>
  <c r="D63" i="7"/>
  <c r="E63" i="7"/>
  <c r="F63" i="7"/>
  <c r="G63" i="7"/>
  <c r="N63" i="7"/>
  <c r="S63" i="7"/>
  <c r="D64" i="7"/>
  <c r="E64" i="7"/>
  <c r="F64" i="7"/>
  <c r="G64" i="7"/>
  <c r="S64" i="7"/>
  <c r="D65" i="7"/>
  <c r="E65" i="7"/>
  <c r="F65" i="7"/>
  <c r="G65" i="7"/>
  <c r="S65" i="7"/>
  <c r="D66" i="7"/>
  <c r="E66" i="7"/>
  <c r="Y66" i="7" s="1"/>
  <c r="F66" i="7"/>
  <c r="G66" i="7"/>
  <c r="N66" i="7"/>
  <c r="S66" i="7"/>
  <c r="D67" i="7"/>
  <c r="E67" i="7"/>
  <c r="I67" i="7" s="1"/>
  <c r="F67" i="7"/>
  <c r="G67" i="7"/>
  <c r="N67" i="7"/>
  <c r="S67" i="7"/>
  <c r="D68" i="7"/>
  <c r="E68" i="7"/>
  <c r="F68" i="7"/>
  <c r="G68" i="7"/>
  <c r="N68" i="7"/>
  <c r="S68" i="7"/>
  <c r="D69" i="7"/>
  <c r="E69" i="7"/>
  <c r="I69" i="7" s="1"/>
  <c r="F69" i="7"/>
  <c r="G69" i="7"/>
  <c r="N69" i="7"/>
  <c r="S69" i="7"/>
  <c r="D70" i="7"/>
  <c r="E70" i="7"/>
  <c r="F70" i="7"/>
  <c r="G70" i="7"/>
  <c r="S70" i="7"/>
  <c r="D71" i="7"/>
  <c r="E71" i="7"/>
  <c r="Z71" i="7" s="1"/>
  <c r="F71" i="7"/>
  <c r="G71" i="7"/>
  <c r="S71" i="7"/>
  <c r="D72" i="7"/>
  <c r="E72" i="7"/>
  <c r="F72" i="7"/>
  <c r="G72" i="7"/>
  <c r="N72" i="7"/>
  <c r="S72" i="7"/>
  <c r="D73" i="7"/>
  <c r="E73" i="7"/>
  <c r="I73" i="7" s="1"/>
  <c r="F73" i="7"/>
  <c r="G73" i="7"/>
  <c r="N73" i="7"/>
  <c r="S73" i="7"/>
  <c r="D74" i="7"/>
  <c r="E74" i="7"/>
  <c r="I74" i="7" s="1"/>
  <c r="F74" i="7"/>
  <c r="G74" i="7"/>
  <c r="N74" i="7"/>
  <c r="S74" i="7"/>
  <c r="D75" i="7"/>
  <c r="E75" i="7"/>
  <c r="F75" i="7"/>
  <c r="G75" i="7"/>
  <c r="N75" i="7"/>
  <c r="S75" i="7"/>
  <c r="D76" i="7"/>
  <c r="E76" i="7"/>
  <c r="F76" i="7"/>
  <c r="G76" i="7"/>
  <c r="S76" i="7"/>
  <c r="D77" i="7"/>
  <c r="E77" i="7"/>
  <c r="F77" i="7"/>
  <c r="G77" i="7"/>
  <c r="S77" i="7"/>
  <c r="D78" i="7"/>
  <c r="E78" i="7"/>
  <c r="Z78" i="7" s="1"/>
  <c r="F78" i="7"/>
  <c r="G78" i="7"/>
  <c r="S78" i="7"/>
  <c r="D79" i="7"/>
  <c r="E79" i="7"/>
  <c r="F79" i="7"/>
  <c r="G79" i="7"/>
  <c r="N79" i="7"/>
  <c r="S79" i="7"/>
  <c r="D80" i="7"/>
  <c r="E80" i="7"/>
  <c r="V80" i="7" s="1"/>
  <c r="F80" i="7"/>
  <c r="G80" i="7"/>
  <c r="N80" i="7"/>
  <c r="S80" i="7"/>
  <c r="D81" i="7"/>
  <c r="E81" i="7"/>
  <c r="I81" i="7" s="1"/>
  <c r="F81" i="7"/>
  <c r="G81" i="7"/>
  <c r="N81" i="7"/>
  <c r="S81" i="7"/>
  <c r="D82" i="7"/>
  <c r="E82" i="7"/>
  <c r="I82" i="7" s="1"/>
  <c r="F82" i="7"/>
  <c r="G82" i="7"/>
  <c r="N82" i="7"/>
  <c r="S82" i="7"/>
  <c r="D83" i="7"/>
  <c r="E83" i="7"/>
  <c r="J83" i="7" s="1"/>
  <c r="F83" i="7"/>
  <c r="G83" i="7"/>
  <c r="S83" i="7"/>
  <c r="D84" i="7"/>
  <c r="E84" i="7"/>
  <c r="P84" i="7" s="1"/>
  <c r="F84" i="7"/>
  <c r="G84" i="7"/>
  <c r="S84" i="7"/>
  <c r="D85" i="7"/>
  <c r="E85" i="7"/>
  <c r="Y85" i="7" s="1"/>
  <c r="F85" i="7"/>
  <c r="G85" i="7"/>
  <c r="S85" i="7"/>
  <c r="D86" i="7"/>
  <c r="E86" i="7"/>
  <c r="V86" i="7" s="1"/>
  <c r="F86" i="7"/>
  <c r="G86" i="7"/>
  <c r="N86" i="7"/>
  <c r="S86" i="7"/>
  <c r="D87" i="7"/>
  <c r="E87" i="7"/>
  <c r="I87" i="7" s="1"/>
  <c r="F87" i="7"/>
  <c r="G87" i="7"/>
  <c r="N87" i="7"/>
  <c r="S87" i="7"/>
  <c r="D88" i="7"/>
  <c r="E88" i="7"/>
  <c r="I88" i="7" s="1"/>
  <c r="F88" i="7"/>
  <c r="G88" i="7"/>
  <c r="N88" i="7"/>
  <c r="S88" i="7"/>
  <c r="D89" i="7"/>
  <c r="E89" i="7"/>
  <c r="F89" i="7"/>
  <c r="G89" i="7"/>
  <c r="N89" i="7"/>
  <c r="S89" i="7"/>
  <c r="D90" i="7"/>
  <c r="E90" i="7"/>
  <c r="F90" i="7"/>
  <c r="G90" i="7"/>
  <c r="S90" i="7"/>
  <c r="D92" i="7"/>
  <c r="E92" i="7"/>
  <c r="F92" i="7"/>
  <c r="G92" i="7"/>
  <c r="N92" i="7"/>
  <c r="S92" i="7"/>
  <c r="D93" i="7"/>
  <c r="E93" i="7"/>
  <c r="F93" i="7"/>
  <c r="G93" i="7"/>
  <c r="N93" i="7"/>
  <c r="S93" i="7"/>
  <c r="D94" i="7"/>
  <c r="E94" i="7"/>
  <c r="F94" i="7"/>
  <c r="G94" i="7"/>
  <c r="N94" i="7"/>
  <c r="S94" i="7"/>
  <c r="D95" i="7"/>
  <c r="E95" i="7"/>
  <c r="Y95" i="7" s="1"/>
  <c r="F95" i="7"/>
  <c r="G95" i="7"/>
  <c r="N95" i="7"/>
  <c r="S95" i="7"/>
  <c r="D96" i="7"/>
  <c r="E96" i="7"/>
  <c r="F96" i="7"/>
  <c r="G96" i="7"/>
  <c r="S96" i="7"/>
  <c r="D97" i="7"/>
  <c r="E97" i="7"/>
  <c r="F97" i="7"/>
  <c r="G97" i="7"/>
  <c r="S97" i="7"/>
  <c r="D98" i="7"/>
  <c r="E98" i="7"/>
  <c r="F98" i="7"/>
  <c r="G98" i="7"/>
  <c r="N98" i="7"/>
  <c r="S98" i="7"/>
  <c r="D99" i="7"/>
  <c r="E99" i="7"/>
  <c r="F99" i="7"/>
  <c r="G99" i="7"/>
  <c r="N99" i="7"/>
  <c r="S99" i="7"/>
  <c r="D100" i="7"/>
  <c r="E100" i="7"/>
  <c r="F100" i="7"/>
  <c r="G100" i="7"/>
  <c r="N100" i="7"/>
  <c r="S100" i="7"/>
  <c r="D101" i="7"/>
  <c r="E101" i="7"/>
  <c r="I101" i="7" s="1"/>
  <c r="F101" i="7"/>
  <c r="G101" i="7"/>
  <c r="N101" i="7"/>
  <c r="S101" i="7"/>
  <c r="D102" i="7"/>
  <c r="E102" i="7"/>
  <c r="F102" i="7"/>
  <c r="G102" i="7"/>
  <c r="S102" i="7"/>
  <c r="D103" i="7"/>
  <c r="E103" i="7"/>
  <c r="J103" i="7" s="1"/>
  <c r="F103" i="7"/>
  <c r="G103" i="7"/>
  <c r="S103" i="7"/>
  <c r="D104" i="7"/>
  <c r="E104" i="7"/>
  <c r="F104" i="7"/>
  <c r="G104" i="7"/>
  <c r="N104" i="7"/>
  <c r="S104" i="7"/>
  <c r="D105" i="7"/>
  <c r="E105" i="7"/>
  <c r="F105" i="7"/>
  <c r="G105" i="7"/>
  <c r="N105" i="7"/>
  <c r="S105" i="7"/>
  <c r="D106" i="7"/>
  <c r="E106" i="7"/>
  <c r="F106" i="7"/>
  <c r="G106" i="7"/>
  <c r="N106" i="7"/>
  <c r="S106" i="7"/>
  <c r="D107" i="7"/>
  <c r="E107" i="7"/>
  <c r="F107" i="7"/>
  <c r="G107" i="7"/>
  <c r="N107" i="7"/>
  <c r="S107" i="7"/>
  <c r="D108" i="7"/>
  <c r="E108" i="7"/>
  <c r="F108" i="7"/>
  <c r="G108" i="7"/>
  <c r="S108" i="7"/>
  <c r="D109" i="7"/>
  <c r="E109" i="7"/>
  <c r="F109" i="7"/>
  <c r="G109" i="7"/>
  <c r="S109" i="7"/>
  <c r="D110" i="7"/>
  <c r="E110" i="7"/>
  <c r="F110" i="7"/>
  <c r="G110" i="7"/>
  <c r="N110" i="7"/>
  <c r="S110" i="7"/>
  <c r="D111" i="7"/>
  <c r="E111" i="7"/>
  <c r="F111" i="7"/>
  <c r="G111" i="7"/>
  <c r="N111" i="7"/>
  <c r="S111" i="7"/>
  <c r="D112" i="7"/>
  <c r="E112" i="7"/>
  <c r="F112" i="7"/>
  <c r="G112" i="7"/>
  <c r="N112" i="7"/>
  <c r="S112" i="7"/>
  <c r="D113" i="7"/>
  <c r="E113" i="7"/>
  <c r="F113" i="7"/>
  <c r="G113" i="7"/>
  <c r="N113" i="7"/>
  <c r="S113" i="7"/>
  <c r="D114" i="7"/>
  <c r="E114" i="7"/>
  <c r="F114" i="7"/>
  <c r="G114" i="7"/>
  <c r="S114" i="7"/>
  <c r="D115" i="7"/>
  <c r="E115" i="7"/>
  <c r="F115" i="7"/>
  <c r="G115" i="7"/>
  <c r="S115" i="7"/>
  <c r="D116" i="7"/>
  <c r="E116" i="7"/>
  <c r="V116" i="7" s="1"/>
  <c r="F116" i="7"/>
  <c r="G116" i="7"/>
  <c r="N116" i="7"/>
  <c r="S116" i="7"/>
  <c r="D117" i="7"/>
  <c r="E117" i="7"/>
  <c r="F117" i="7"/>
  <c r="G117" i="7"/>
  <c r="N117" i="7"/>
  <c r="S117" i="7"/>
  <c r="D118" i="7"/>
  <c r="E118" i="7"/>
  <c r="V118" i="7" s="1"/>
  <c r="F118" i="7"/>
  <c r="G118" i="7"/>
  <c r="N118" i="7"/>
  <c r="S118" i="7"/>
  <c r="D119" i="7"/>
  <c r="E119" i="7"/>
  <c r="F119" i="7"/>
  <c r="G119" i="7"/>
  <c r="N119" i="7"/>
  <c r="S119" i="7"/>
  <c r="D120" i="7"/>
  <c r="E120" i="7"/>
  <c r="F120" i="7"/>
  <c r="G120" i="7"/>
  <c r="S120" i="7"/>
  <c r="D121" i="7"/>
  <c r="E121" i="7"/>
  <c r="F121" i="7"/>
  <c r="G121" i="7"/>
  <c r="S121" i="7"/>
  <c r="D122" i="7"/>
  <c r="E122" i="7"/>
  <c r="V122" i="7" s="1"/>
  <c r="F122" i="7"/>
  <c r="G122" i="7"/>
  <c r="N122" i="7"/>
  <c r="S122" i="7"/>
  <c r="D123" i="7"/>
  <c r="E123" i="7"/>
  <c r="F123" i="7"/>
  <c r="G123" i="7"/>
  <c r="N123" i="7"/>
  <c r="S123" i="7"/>
  <c r="D124" i="7"/>
  <c r="E124" i="7"/>
  <c r="F124" i="7"/>
  <c r="G124" i="7"/>
  <c r="N124" i="7"/>
  <c r="S124" i="7"/>
  <c r="D125" i="7"/>
  <c r="E125" i="7"/>
  <c r="F125" i="7"/>
  <c r="G125" i="7"/>
  <c r="N125" i="7"/>
  <c r="S125" i="7"/>
  <c r="D126" i="7"/>
  <c r="E126" i="7"/>
  <c r="F126" i="7"/>
  <c r="G126" i="7"/>
  <c r="S126" i="7"/>
  <c r="D127" i="7"/>
  <c r="E127" i="7"/>
  <c r="J127" i="7" s="1"/>
  <c r="F127" i="7"/>
  <c r="G127" i="7"/>
  <c r="S127" i="7"/>
  <c r="D128" i="7"/>
  <c r="E128" i="7"/>
  <c r="F128" i="7"/>
  <c r="G128" i="7"/>
  <c r="N128" i="7"/>
  <c r="S128" i="7"/>
  <c r="D129" i="7"/>
  <c r="E129" i="7"/>
  <c r="F129" i="7"/>
  <c r="G129" i="7"/>
  <c r="N129" i="7"/>
  <c r="S129" i="7"/>
  <c r="D130" i="7"/>
  <c r="E130" i="7"/>
  <c r="F130" i="7"/>
  <c r="G130" i="7"/>
  <c r="N130" i="7"/>
  <c r="S130" i="7"/>
  <c r="D131" i="7"/>
  <c r="E131" i="7"/>
  <c r="F131" i="7"/>
  <c r="G131" i="7"/>
  <c r="N131" i="7"/>
  <c r="S131" i="7"/>
  <c r="D132" i="7"/>
  <c r="E132" i="7"/>
  <c r="F132" i="7"/>
  <c r="G132" i="7"/>
  <c r="S132" i="7"/>
  <c r="D133" i="7"/>
  <c r="E133" i="7"/>
  <c r="F133" i="7"/>
  <c r="G133" i="7"/>
  <c r="S133" i="7"/>
  <c r="D134" i="7"/>
  <c r="E134" i="7"/>
  <c r="Y134" i="7" s="1"/>
  <c r="F134" i="7"/>
  <c r="G134" i="7"/>
  <c r="N134" i="7"/>
  <c r="S134" i="7"/>
  <c r="D135" i="7"/>
  <c r="E135" i="7"/>
  <c r="F135" i="7"/>
  <c r="G135" i="7"/>
  <c r="N135" i="7"/>
  <c r="S135" i="7"/>
  <c r="D136" i="7"/>
  <c r="E136" i="7"/>
  <c r="F136" i="7"/>
  <c r="G136" i="7"/>
  <c r="N136" i="7"/>
  <c r="S136" i="7"/>
  <c r="D137" i="7"/>
  <c r="E137" i="7"/>
  <c r="F137" i="7"/>
  <c r="G137" i="7"/>
  <c r="N137" i="7"/>
  <c r="S137" i="7"/>
  <c r="D138" i="7"/>
  <c r="E138" i="7"/>
  <c r="F138" i="7"/>
  <c r="G138" i="7"/>
  <c r="S138" i="7"/>
  <c r="D139" i="7"/>
  <c r="E139" i="7"/>
  <c r="F139" i="7"/>
  <c r="G139" i="7"/>
  <c r="S139" i="7"/>
  <c r="D140" i="7"/>
  <c r="E140" i="7"/>
  <c r="Y140" i="7" s="1"/>
  <c r="F140" i="7"/>
  <c r="G140" i="7"/>
  <c r="N140" i="7"/>
  <c r="S140" i="7"/>
  <c r="D141" i="7"/>
  <c r="E141" i="7"/>
  <c r="F141" i="7"/>
  <c r="G141" i="7"/>
  <c r="N141" i="7"/>
  <c r="S141" i="7"/>
  <c r="D142" i="7"/>
  <c r="E142" i="7"/>
  <c r="Y142" i="7" s="1"/>
  <c r="F142" i="7"/>
  <c r="G142" i="7"/>
  <c r="N142" i="7"/>
  <c r="S142" i="7"/>
  <c r="D143" i="7"/>
  <c r="E143" i="7"/>
  <c r="F143" i="7"/>
  <c r="G143" i="7"/>
  <c r="N143" i="7"/>
  <c r="S143" i="7"/>
  <c r="D144" i="7"/>
  <c r="E144" i="7"/>
  <c r="J144" i="7" s="1"/>
  <c r="F144" i="7"/>
  <c r="G144" i="7"/>
  <c r="S144" i="7"/>
  <c r="D145" i="7"/>
  <c r="E145" i="7"/>
  <c r="Z145" i="7" s="1"/>
  <c r="F145" i="7"/>
  <c r="G145" i="7"/>
  <c r="S145" i="7"/>
  <c r="D146" i="7"/>
  <c r="E146" i="7"/>
  <c r="F146" i="7"/>
  <c r="G146" i="7"/>
  <c r="N146" i="7"/>
  <c r="S146" i="7"/>
  <c r="D147" i="7"/>
  <c r="E147" i="7"/>
  <c r="F147" i="7"/>
  <c r="G147" i="7"/>
  <c r="N147" i="7"/>
  <c r="S147" i="7"/>
  <c r="D148" i="7"/>
  <c r="E148" i="7"/>
  <c r="F148" i="7"/>
  <c r="G148" i="7"/>
  <c r="N148" i="7"/>
  <c r="S148" i="7"/>
  <c r="D149" i="7"/>
  <c r="E149" i="7"/>
  <c r="F149" i="7"/>
  <c r="G149" i="7"/>
  <c r="N149" i="7"/>
  <c r="S149" i="7"/>
  <c r="D150" i="7"/>
  <c r="E150" i="7"/>
  <c r="J150" i="7" s="1"/>
  <c r="F150" i="7"/>
  <c r="G150" i="7"/>
  <c r="S150" i="7"/>
  <c r="D151" i="7"/>
  <c r="E151" i="7"/>
  <c r="F151" i="7"/>
  <c r="G151" i="7"/>
  <c r="S151" i="7"/>
  <c r="D152" i="7"/>
  <c r="E152" i="7"/>
  <c r="F152" i="7"/>
  <c r="G152" i="7"/>
  <c r="N152" i="7"/>
  <c r="S152" i="7"/>
  <c r="D153" i="7"/>
  <c r="E153" i="7"/>
  <c r="F153" i="7"/>
  <c r="G153" i="7"/>
  <c r="N153" i="7"/>
  <c r="S153" i="7"/>
  <c r="D154" i="7"/>
  <c r="E154" i="7"/>
  <c r="F154" i="7"/>
  <c r="G154" i="7"/>
  <c r="N154" i="7"/>
  <c r="S154" i="7"/>
  <c r="D155" i="7"/>
  <c r="E155" i="7"/>
  <c r="F155" i="7"/>
  <c r="G155" i="7"/>
  <c r="N155" i="7"/>
  <c r="S155" i="7"/>
  <c r="D156" i="7"/>
  <c r="E156" i="7"/>
  <c r="F156" i="7"/>
  <c r="G156" i="7"/>
  <c r="S156" i="7"/>
  <c r="D157" i="7"/>
  <c r="E157" i="7"/>
  <c r="P157" i="7" s="1"/>
  <c r="F157" i="7"/>
  <c r="G157" i="7"/>
  <c r="S157" i="7"/>
  <c r="D158" i="7"/>
  <c r="E158" i="7"/>
  <c r="F158" i="7"/>
  <c r="G158" i="7"/>
  <c r="N158" i="7"/>
  <c r="S158" i="7"/>
  <c r="D159" i="7"/>
  <c r="E159" i="7"/>
  <c r="I159" i="7" s="1"/>
  <c r="F159" i="7"/>
  <c r="G159" i="7"/>
  <c r="N159" i="7"/>
  <c r="S159" i="7"/>
  <c r="D160" i="7"/>
  <c r="E160" i="7"/>
  <c r="I160" i="7" s="1"/>
  <c r="F160" i="7"/>
  <c r="G160" i="7"/>
  <c r="N160" i="7"/>
  <c r="S160" i="7"/>
  <c r="D161" i="7"/>
  <c r="E161" i="7"/>
  <c r="F161" i="7"/>
  <c r="G161" i="7"/>
  <c r="N161" i="7"/>
  <c r="S161" i="7"/>
  <c r="D162" i="7"/>
  <c r="E162" i="7"/>
  <c r="F162" i="7"/>
  <c r="G162" i="7"/>
  <c r="S162" i="7"/>
  <c r="D163" i="7"/>
  <c r="E163" i="7"/>
  <c r="F163" i="7"/>
  <c r="G163" i="7"/>
  <c r="S163" i="7"/>
  <c r="D164" i="7"/>
  <c r="E164" i="7"/>
  <c r="V164" i="7" s="1"/>
  <c r="F164" i="7"/>
  <c r="G164" i="7"/>
  <c r="N164" i="7"/>
  <c r="S164" i="7"/>
  <c r="D165" i="7"/>
  <c r="E165" i="7"/>
  <c r="F165" i="7"/>
  <c r="G165" i="7"/>
  <c r="N165" i="7"/>
  <c r="S165" i="7"/>
  <c r="D166" i="7"/>
  <c r="E166" i="7"/>
  <c r="F166" i="7"/>
  <c r="G166" i="7"/>
  <c r="N166" i="7"/>
  <c r="S166" i="7"/>
  <c r="D167" i="7"/>
  <c r="E167" i="7"/>
  <c r="F167" i="7"/>
  <c r="G167" i="7"/>
  <c r="N167" i="7"/>
  <c r="S167" i="7"/>
  <c r="D168" i="7"/>
  <c r="E168" i="7"/>
  <c r="F168" i="7"/>
  <c r="G168" i="7"/>
  <c r="S168" i="7"/>
  <c r="D169" i="7"/>
  <c r="E169" i="7"/>
  <c r="Y169" i="7" s="1"/>
  <c r="F169" i="7"/>
  <c r="G169" i="7"/>
  <c r="S169" i="7"/>
  <c r="D170" i="7"/>
  <c r="E170" i="7"/>
  <c r="I170" i="7" s="1"/>
  <c r="F170" i="7"/>
  <c r="G170" i="7"/>
  <c r="N170" i="7"/>
  <c r="S170" i="7"/>
  <c r="D171" i="7"/>
  <c r="E171" i="7"/>
  <c r="F171" i="7"/>
  <c r="G171" i="7"/>
  <c r="N171" i="7"/>
  <c r="S171" i="7"/>
  <c r="D172" i="7"/>
  <c r="E172" i="7"/>
  <c r="F172" i="7"/>
  <c r="G172" i="7"/>
  <c r="N172" i="7"/>
  <c r="S172" i="7"/>
  <c r="D173" i="7"/>
  <c r="E173" i="7"/>
  <c r="F173" i="7"/>
  <c r="G173" i="7"/>
  <c r="N173" i="7"/>
  <c r="S173" i="7"/>
  <c r="D174" i="7"/>
  <c r="E174" i="7"/>
  <c r="F174" i="7"/>
  <c r="G174" i="7"/>
  <c r="S174" i="7"/>
  <c r="D175" i="7"/>
  <c r="E175" i="7"/>
  <c r="Z175" i="7" s="1"/>
  <c r="F175" i="7"/>
  <c r="G175" i="7"/>
  <c r="S175" i="7"/>
  <c r="D176" i="7"/>
  <c r="E176" i="7"/>
  <c r="I176" i="7" s="1"/>
  <c r="F176" i="7"/>
  <c r="G176" i="7"/>
  <c r="N176" i="7"/>
  <c r="S176" i="7"/>
  <c r="D177" i="7"/>
  <c r="E177" i="7"/>
  <c r="F177" i="7"/>
  <c r="G177" i="7"/>
  <c r="N177" i="7"/>
  <c r="S177" i="7"/>
  <c r="D178" i="7"/>
  <c r="E178" i="7"/>
  <c r="F178" i="7"/>
  <c r="G178" i="7"/>
  <c r="N178" i="7"/>
  <c r="S178" i="7"/>
  <c r="D179" i="7"/>
  <c r="E179" i="7"/>
  <c r="F179" i="7"/>
  <c r="G179" i="7"/>
  <c r="N179" i="7"/>
  <c r="S179" i="7"/>
  <c r="D180" i="7"/>
  <c r="E180" i="7"/>
  <c r="F180" i="7"/>
  <c r="G180" i="7"/>
  <c r="S180" i="7"/>
  <c r="D181" i="7"/>
  <c r="E181" i="7"/>
  <c r="Y181" i="7" s="1"/>
  <c r="F181" i="7"/>
  <c r="G181" i="7"/>
  <c r="S181" i="7"/>
  <c r="D182" i="7"/>
  <c r="E182" i="7"/>
  <c r="F182" i="7"/>
  <c r="G182" i="7"/>
  <c r="N182" i="7"/>
  <c r="S182" i="7"/>
  <c r="D183" i="7"/>
  <c r="E183" i="7"/>
  <c r="F183" i="7"/>
  <c r="G183" i="7"/>
  <c r="N183" i="7"/>
  <c r="S183" i="7"/>
  <c r="D184" i="7"/>
  <c r="E184" i="7"/>
  <c r="F184" i="7"/>
  <c r="G184" i="7"/>
  <c r="N184" i="7"/>
  <c r="S184" i="7"/>
  <c r="D185" i="7"/>
  <c r="E185" i="7"/>
  <c r="Z185" i="7" s="1"/>
  <c r="F185" i="7"/>
  <c r="G185" i="7"/>
  <c r="N185" i="7"/>
  <c r="S185" i="7"/>
  <c r="D186" i="7"/>
  <c r="E186" i="7"/>
  <c r="F186" i="7"/>
  <c r="G186" i="7"/>
  <c r="S186" i="7"/>
  <c r="D187" i="7"/>
  <c r="E187" i="7"/>
  <c r="F187" i="7"/>
  <c r="G187" i="7"/>
  <c r="S187" i="7"/>
  <c r="D188" i="7"/>
  <c r="E188" i="7"/>
  <c r="I188" i="7" s="1"/>
  <c r="F188" i="7"/>
  <c r="G188" i="7"/>
  <c r="N188" i="7"/>
  <c r="S188" i="7"/>
  <c r="D189" i="7"/>
  <c r="E189" i="7"/>
  <c r="Z189" i="7" s="1"/>
  <c r="F189" i="7"/>
  <c r="G189" i="7"/>
  <c r="N189" i="7"/>
  <c r="S189" i="7"/>
  <c r="D190" i="7"/>
  <c r="E190" i="7"/>
  <c r="F190" i="7"/>
  <c r="G190" i="7"/>
  <c r="N190" i="7"/>
  <c r="S190" i="7"/>
  <c r="D191" i="7"/>
  <c r="E191" i="7"/>
  <c r="F191" i="7"/>
  <c r="G191" i="7"/>
  <c r="N191" i="7"/>
  <c r="S191" i="7"/>
  <c r="D192" i="7"/>
  <c r="E192" i="7"/>
  <c r="F192" i="7"/>
  <c r="G192" i="7"/>
  <c r="S192" i="7"/>
  <c r="D193" i="7"/>
  <c r="E193" i="7"/>
  <c r="F193" i="7"/>
  <c r="G193" i="7"/>
  <c r="S193" i="7"/>
  <c r="D194" i="7"/>
  <c r="E194" i="7"/>
  <c r="F194" i="7"/>
  <c r="G194" i="7"/>
  <c r="N194" i="7"/>
  <c r="S194" i="7"/>
  <c r="D195" i="7"/>
  <c r="E195" i="7"/>
  <c r="F195" i="7"/>
  <c r="G195" i="7"/>
  <c r="N195" i="7"/>
  <c r="S195" i="7"/>
  <c r="D196" i="7"/>
  <c r="E196" i="7"/>
  <c r="I196" i="7" s="1"/>
  <c r="F196" i="7"/>
  <c r="G196" i="7"/>
  <c r="N196" i="7"/>
  <c r="S196" i="7"/>
  <c r="D197" i="7"/>
  <c r="E197" i="7"/>
  <c r="F197" i="7"/>
  <c r="G197" i="7"/>
  <c r="N197" i="7"/>
  <c r="S197" i="7"/>
  <c r="D198" i="7"/>
  <c r="E198" i="7"/>
  <c r="F198" i="7"/>
  <c r="S198" i="7"/>
  <c r="D199" i="7"/>
  <c r="E199" i="7"/>
  <c r="F199" i="7"/>
  <c r="G199" i="7"/>
  <c r="S199" i="7"/>
  <c r="D200" i="7"/>
  <c r="E200" i="7"/>
  <c r="F200" i="7"/>
  <c r="G200" i="7"/>
  <c r="S200" i="7"/>
  <c r="D201" i="7"/>
  <c r="E201" i="7"/>
  <c r="F201" i="7"/>
  <c r="G201" i="7"/>
  <c r="N201" i="7"/>
  <c r="S201" i="7"/>
  <c r="D202" i="7"/>
  <c r="E202" i="7"/>
  <c r="F202" i="7"/>
  <c r="G202" i="7"/>
  <c r="N202" i="7"/>
  <c r="S202" i="7"/>
  <c r="D203" i="7"/>
  <c r="E203" i="7"/>
  <c r="F203" i="7"/>
  <c r="G203" i="7"/>
  <c r="N203" i="7"/>
  <c r="S203" i="7"/>
  <c r="D204" i="7"/>
  <c r="E204" i="7"/>
  <c r="F204" i="7"/>
  <c r="G204" i="7"/>
  <c r="N204" i="7"/>
  <c r="S204" i="7"/>
  <c r="D205" i="7"/>
  <c r="E205" i="7"/>
  <c r="F205" i="7"/>
  <c r="G205" i="7"/>
  <c r="S205" i="7"/>
  <c r="D206" i="7"/>
  <c r="E206" i="7"/>
  <c r="J206" i="7" s="1"/>
  <c r="F206" i="7"/>
  <c r="G206" i="7"/>
  <c r="S206" i="7"/>
  <c r="D207" i="7"/>
  <c r="E207" i="7"/>
  <c r="F207" i="7"/>
  <c r="G207" i="7"/>
  <c r="N207" i="7"/>
  <c r="S207" i="7"/>
  <c r="D208" i="7"/>
  <c r="E208" i="7"/>
  <c r="F208" i="7"/>
  <c r="G208" i="7"/>
  <c r="N208" i="7"/>
  <c r="S208" i="7"/>
  <c r="D209" i="7"/>
  <c r="E209" i="7"/>
  <c r="F209" i="7"/>
  <c r="G209" i="7"/>
  <c r="N209" i="7"/>
  <c r="S209" i="7"/>
  <c r="D210" i="7"/>
  <c r="E210" i="7"/>
  <c r="F210" i="7"/>
  <c r="G210" i="7"/>
  <c r="N210" i="7"/>
  <c r="S210" i="7"/>
  <c r="E12" i="7"/>
  <c r="P12" i="7" s="1"/>
  <c r="F12" i="7"/>
  <c r="G12" i="7"/>
  <c r="N12" i="7"/>
  <c r="S12" i="7"/>
  <c r="B138" i="7"/>
  <c r="B139" i="7"/>
  <c r="K140" i="30" s="1"/>
  <c r="B140" i="7"/>
  <c r="B141" i="7"/>
  <c r="K142" i="30" s="1"/>
  <c r="B142" i="7"/>
  <c r="B143" i="7"/>
  <c r="M143" i="7" s="1"/>
  <c r="B144" i="7"/>
  <c r="K145" i="30" s="1"/>
  <c r="B145" i="7"/>
  <c r="M145" i="7" s="1"/>
  <c r="B146" i="7"/>
  <c r="K147" i="30" s="1"/>
  <c r="B147" i="7"/>
  <c r="M147" i="7" s="1"/>
  <c r="B148" i="7"/>
  <c r="B149" i="7"/>
  <c r="K150" i="30" s="1"/>
  <c r="B150" i="7"/>
  <c r="M150" i="7" s="1"/>
  <c r="B151" i="7"/>
  <c r="K152" i="30" s="1"/>
  <c r="B152" i="7"/>
  <c r="B153" i="7"/>
  <c r="M153" i="7" s="1"/>
  <c r="B154" i="7"/>
  <c r="K155" i="30" s="1"/>
  <c r="B155" i="7"/>
  <c r="M155" i="7" s="1"/>
  <c r="B156" i="7"/>
  <c r="K157" i="30" s="1"/>
  <c r="B157" i="7"/>
  <c r="M157" i="7" s="1"/>
  <c r="B158" i="7"/>
  <c r="B159" i="7"/>
  <c r="K160" i="30" s="1"/>
  <c r="B160" i="7"/>
  <c r="B161" i="7"/>
  <c r="M161" i="7" s="1"/>
  <c r="B162" i="7"/>
  <c r="M162" i="7" s="1"/>
  <c r="B163" i="7"/>
  <c r="M163" i="7" s="1"/>
  <c r="B164" i="7"/>
  <c r="K165" i="30" s="1"/>
  <c r="B165" i="7"/>
  <c r="M165" i="7" s="1"/>
  <c r="B166" i="7"/>
  <c r="K167" i="30" s="1"/>
  <c r="B167" i="7"/>
  <c r="M167" i="7" s="1"/>
  <c r="B168" i="7"/>
  <c r="M168" i="7" s="1"/>
  <c r="B169" i="7"/>
  <c r="M169" i="7" s="1"/>
  <c r="B170" i="7"/>
  <c r="B171" i="7"/>
  <c r="K172" i="30" s="1"/>
  <c r="B172" i="7"/>
  <c r="B173" i="7"/>
  <c r="M173" i="7" s="1"/>
  <c r="B174" i="7"/>
  <c r="B175" i="7"/>
  <c r="B176" i="7"/>
  <c r="B177" i="7"/>
  <c r="M177" i="7" s="1"/>
  <c r="B178" i="7"/>
  <c r="B179" i="7"/>
  <c r="M179" i="7" s="1"/>
  <c r="B180" i="7"/>
  <c r="M180" i="7" s="1"/>
  <c r="B181" i="7"/>
  <c r="M181" i="7" s="1"/>
  <c r="B182" i="7"/>
  <c r="B183" i="7"/>
  <c r="M183" i="7" s="1"/>
  <c r="B184" i="7"/>
  <c r="B185" i="7"/>
  <c r="M185" i="7" s="1"/>
  <c r="B186" i="7"/>
  <c r="B187" i="7"/>
  <c r="B188" i="7"/>
  <c r="B189" i="7"/>
  <c r="M189" i="7" s="1"/>
  <c r="B190" i="7"/>
  <c r="B191" i="7"/>
  <c r="M191" i="7" s="1"/>
  <c r="B192" i="7"/>
  <c r="M192" i="7" s="1"/>
  <c r="B193" i="7"/>
  <c r="M193" i="7" s="1"/>
  <c r="B194" i="7"/>
  <c r="B195" i="7"/>
  <c r="M195" i="7" s="1"/>
  <c r="B196" i="7"/>
  <c r="B197" i="7"/>
  <c r="M197" i="7" s="1"/>
  <c r="B198" i="7"/>
  <c r="M198" i="7" s="1"/>
  <c r="B199" i="7"/>
  <c r="M199" i="7" s="1"/>
  <c r="B200" i="7"/>
  <c r="M200" i="7" s="1"/>
  <c r="B201" i="7"/>
  <c r="B202" i="7"/>
  <c r="M202" i="7" s="1"/>
  <c r="B203" i="7"/>
  <c r="B204" i="7"/>
  <c r="M204" i="7" s="1"/>
  <c r="B205" i="7"/>
  <c r="M205" i="7" s="1"/>
  <c r="B206" i="7"/>
  <c r="M206" i="7" s="1"/>
  <c r="B207" i="7"/>
  <c r="B208" i="7"/>
  <c r="M208" i="7" s="1"/>
  <c r="B209" i="7"/>
  <c r="B210" i="7"/>
  <c r="M210" i="7" s="1"/>
  <c r="B86" i="7"/>
  <c r="B87" i="7"/>
  <c r="K87" i="30" s="1"/>
  <c r="B88" i="7"/>
  <c r="B89" i="7"/>
  <c r="M89" i="7" s="1"/>
  <c r="B90" i="7"/>
  <c r="B92" i="7"/>
  <c r="B93" i="7"/>
  <c r="M93" i="7" s="1"/>
  <c r="B94" i="7"/>
  <c r="K95" i="30" s="1"/>
  <c r="B95" i="7"/>
  <c r="M95" i="7" s="1"/>
  <c r="B96" i="7"/>
  <c r="K97" i="30" s="1"/>
  <c r="B97" i="7"/>
  <c r="M97" i="7" s="1"/>
  <c r="B98" i="7"/>
  <c r="B99" i="7"/>
  <c r="K100" i="30" s="1"/>
  <c r="B100" i="7"/>
  <c r="B101" i="7"/>
  <c r="K102" i="30" s="1"/>
  <c r="B102" i="7"/>
  <c r="M102" i="7" s="1"/>
  <c r="B103" i="7"/>
  <c r="M103" i="7" s="1"/>
  <c r="B104" i="7"/>
  <c r="K105" i="30" s="1"/>
  <c r="B105" i="7"/>
  <c r="M105" i="7" s="1"/>
  <c r="B106" i="7"/>
  <c r="K107" i="30" s="1"/>
  <c r="B107" i="7"/>
  <c r="M107" i="7" s="1"/>
  <c r="B108" i="7"/>
  <c r="M108" i="7" s="1"/>
  <c r="B109" i="7"/>
  <c r="K110" i="30" s="1"/>
  <c r="B110" i="7"/>
  <c r="B76" i="7"/>
  <c r="B77" i="7"/>
  <c r="K77" i="30" s="1"/>
  <c r="B78" i="7"/>
  <c r="B79" i="7"/>
  <c r="B80" i="7"/>
  <c r="K80" i="30" s="1"/>
  <c r="B81" i="7"/>
  <c r="B82" i="7"/>
  <c r="M82" i="7" s="1"/>
  <c r="B83" i="7"/>
  <c r="M83" i="7" s="1"/>
  <c r="B84" i="7"/>
  <c r="M84" i="7" s="1"/>
  <c r="B85" i="7"/>
  <c r="K85" i="30" s="1"/>
  <c r="B111" i="7"/>
  <c r="K112" i="30" s="1"/>
  <c r="B112" i="7"/>
  <c r="B113" i="7"/>
  <c r="M113" i="7" s="1"/>
  <c r="B114" i="7"/>
  <c r="M114" i="7" s="1"/>
  <c r="B115" i="7"/>
  <c r="M115" i="7" s="1"/>
  <c r="B116" i="7"/>
  <c r="K117" i="30" s="1"/>
  <c r="B117" i="7"/>
  <c r="M117" i="7" s="1"/>
  <c r="B118" i="7"/>
  <c r="B119" i="7"/>
  <c r="K120" i="30" s="1"/>
  <c r="B120" i="7"/>
  <c r="M120" i="7" s="1"/>
  <c r="B121" i="7"/>
  <c r="M121" i="7" s="1"/>
  <c r="B122" i="7"/>
  <c r="B123" i="7"/>
  <c r="M123" i="7" s="1"/>
  <c r="B124" i="7"/>
  <c r="K125" i="30" s="1"/>
  <c r="B125" i="7"/>
  <c r="M125" i="7" s="1"/>
  <c r="B126" i="7"/>
  <c r="K127" i="30" s="1"/>
  <c r="B127" i="7"/>
  <c r="B128" i="7"/>
  <c r="B129" i="7"/>
  <c r="M129" i="7" s="1"/>
  <c r="B130" i="7"/>
  <c r="B131" i="7"/>
  <c r="K132" i="30" s="1"/>
  <c r="B132" i="7"/>
  <c r="M132" i="7" s="1"/>
  <c r="B133" i="7"/>
  <c r="M133" i="7" s="1"/>
  <c r="B134" i="7"/>
  <c r="K135" i="30" s="1"/>
  <c r="B135" i="7"/>
  <c r="M135" i="7" s="1"/>
  <c r="B136" i="7"/>
  <c r="K137" i="30" s="1"/>
  <c r="B137" i="7"/>
  <c r="M137" i="7" s="1"/>
  <c r="B13" i="7"/>
  <c r="M13" i="7" s="1"/>
  <c r="B14" i="7"/>
  <c r="B15" i="7"/>
  <c r="K15" i="30" s="1"/>
  <c r="B16" i="7"/>
  <c r="M16" i="7" s="1"/>
  <c r="B17" i="7"/>
  <c r="K17" i="30" s="1"/>
  <c r="B18" i="7"/>
  <c r="B19" i="7"/>
  <c r="M19" i="7" s="1"/>
  <c r="B20" i="7"/>
  <c r="K20" i="30" s="1"/>
  <c r="B21" i="7"/>
  <c r="M21" i="7" s="1"/>
  <c r="B22" i="7"/>
  <c r="K22" i="30" s="1"/>
  <c r="B23" i="7"/>
  <c r="M23" i="7" s="1"/>
  <c r="B24" i="7"/>
  <c r="B25" i="7"/>
  <c r="K25" i="30" s="1"/>
  <c r="B26" i="7"/>
  <c r="B27" i="7"/>
  <c r="M27" i="7" s="1"/>
  <c r="B28" i="7"/>
  <c r="B29" i="7"/>
  <c r="B30" i="7"/>
  <c r="K30" i="30" s="1"/>
  <c r="B31" i="7"/>
  <c r="M31" i="7" s="1"/>
  <c r="B32" i="7"/>
  <c r="K32" i="30" s="1"/>
  <c r="B33" i="7"/>
  <c r="M33" i="7" s="1"/>
  <c r="B34" i="7"/>
  <c r="M34" i="7" s="1"/>
  <c r="B35" i="7"/>
  <c r="M35" i="7" s="1"/>
  <c r="B36" i="7"/>
  <c r="B37" i="7"/>
  <c r="K37" i="30" s="1"/>
  <c r="B38" i="7"/>
  <c r="B39" i="7"/>
  <c r="M39" i="7" s="1"/>
  <c r="B40" i="7"/>
  <c r="K40" i="30" s="1"/>
  <c r="B41" i="7"/>
  <c r="B42" i="7"/>
  <c r="K42" i="30" s="1"/>
  <c r="B43" i="7"/>
  <c r="M43" i="7" s="1"/>
  <c r="B44" i="7"/>
  <c r="B45" i="7"/>
  <c r="K45" i="30" s="1"/>
  <c r="B46" i="7"/>
  <c r="M46" i="7" s="1"/>
  <c r="B47" i="7"/>
  <c r="K47" i="30" s="1"/>
  <c r="B48" i="7"/>
  <c r="B49" i="7"/>
  <c r="M49" i="7" s="1"/>
  <c r="B50" i="7"/>
  <c r="K50" i="30" s="1"/>
  <c r="B51" i="7"/>
  <c r="M51" i="7" s="1"/>
  <c r="B52" i="7"/>
  <c r="K52" i="30" s="1"/>
  <c r="B53" i="7"/>
  <c r="M53" i="7" s="1"/>
  <c r="B54" i="7"/>
  <c r="B55" i="7"/>
  <c r="K55" i="30" s="1"/>
  <c r="B56" i="7"/>
  <c r="B57" i="7"/>
  <c r="K57" i="30" s="1"/>
  <c r="B58" i="7"/>
  <c r="M58" i="7" s="1"/>
  <c r="B59" i="7"/>
  <c r="M59" i="7" s="1"/>
  <c r="B60" i="7"/>
  <c r="K60" i="30" s="1"/>
  <c r="B61" i="7"/>
  <c r="M61" i="7" s="1"/>
  <c r="B62" i="7"/>
  <c r="K62" i="30" s="1"/>
  <c r="B63" i="7"/>
  <c r="M63" i="7" s="1"/>
  <c r="B64" i="7"/>
  <c r="M64" i="7" s="1"/>
  <c r="B65" i="7"/>
  <c r="K65" i="30" s="1"/>
  <c r="B66" i="7"/>
  <c r="B67" i="7"/>
  <c r="M67" i="7" s="1"/>
  <c r="B68" i="7"/>
  <c r="B69" i="7"/>
  <c r="M69" i="7" s="1"/>
  <c r="B70" i="7"/>
  <c r="K70" i="30" s="1"/>
  <c r="B71" i="7"/>
  <c r="M71" i="7" s="1"/>
  <c r="B72" i="7"/>
  <c r="K72" i="30" s="1"/>
  <c r="B73" i="7"/>
  <c r="M73" i="7" s="1"/>
  <c r="B74" i="7"/>
  <c r="B75" i="7"/>
  <c r="M75" i="7" s="1"/>
  <c r="H128" i="20"/>
  <c r="M15" i="30" s="1"/>
  <c r="H129" i="20"/>
  <c r="M18" i="30" s="1"/>
  <c r="H130" i="20"/>
  <c r="M23" i="30" s="1"/>
  <c r="H131" i="20"/>
  <c r="M31" i="30" s="1"/>
  <c r="H132" i="20"/>
  <c r="M33" i="30" s="1"/>
  <c r="H133" i="20"/>
  <c r="M39" i="30" s="1"/>
  <c r="H134" i="20"/>
  <c r="M47" i="30" s="1"/>
  <c r="H135" i="20"/>
  <c r="M48" i="30" s="1"/>
  <c r="H136" i="20"/>
  <c r="M55" i="30" s="1"/>
  <c r="H137" i="20"/>
  <c r="M58" i="30" s="1"/>
  <c r="H138" i="20"/>
  <c r="M63" i="30" s="1"/>
  <c r="H139" i="20"/>
  <c r="M71" i="30" s="1"/>
  <c r="H140" i="20"/>
  <c r="M73" i="30" s="1"/>
  <c r="H141" i="20"/>
  <c r="M79" i="30" s="1"/>
  <c r="H142" i="20"/>
  <c r="M87" i="30" s="1"/>
  <c r="H143" i="20"/>
  <c r="M88" i="30" s="1"/>
  <c r="H144" i="20"/>
  <c r="M95" i="30" s="1"/>
  <c r="H145" i="20"/>
  <c r="M98" i="30" s="1"/>
  <c r="H146" i="20"/>
  <c r="M103" i="30" s="1"/>
  <c r="H147" i="20"/>
  <c r="M111" i="30" s="1"/>
  <c r="H148" i="20"/>
  <c r="M113" i="30" s="1"/>
  <c r="H149" i="20"/>
  <c r="M119" i="30" s="1"/>
  <c r="H150" i="20"/>
  <c r="M127" i="30" s="1"/>
  <c r="H151" i="20"/>
  <c r="M128" i="30" s="1"/>
  <c r="H152" i="20"/>
  <c r="M135" i="30" s="1"/>
  <c r="H153" i="20"/>
  <c r="M138" i="30" s="1"/>
  <c r="H154" i="20"/>
  <c r="M143" i="30" s="1"/>
  <c r="H155" i="20"/>
  <c r="M151" i="30" s="1"/>
  <c r="H156" i="20"/>
  <c r="M153" i="30" s="1"/>
  <c r="H157" i="20"/>
  <c r="M159" i="30" s="1"/>
  <c r="H158" i="20"/>
  <c r="M167" i="30" s="1"/>
  <c r="H159" i="20"/>
  <c r="M168" i="30" s="1"/>
  <c r="I98" i="20"/>
  <c r="O5" i="27" s="1"/>
  <c r="U4" i="27"/>
  <c r="U7" i="27"/>
  <c r="U8" i="27"/>
  <c r="U9" i="27"/>
  <c r="U10" i="27"/>
  <c r="U11" i="27"/>
  <c r="H125" i="20"/>
  <c r="H126" i="20"/>
  <c r="M7" i="30" s="1"/>
  <c r="H127" i="20"/>
  <c r="M8" i="30" s="1"/>
  <c r="J44" i="20"/>
  <c r="J38" i="20"/>
  <c r="S11" i="7"/>
  <c r="S10" i="7"/>
  <c r="S9" i="7"/>
  <c r="S8" i="7"/>
  <c r="S7" i="7"/>
  <c r="S6" i="7"/>
  <c r="S5" i="7"/>
  <c r="S4" i="7"/>
  <c r="S3" i="7"/>
  <c r="C8" i="29"/>
  <c r="C2" i="29"/>
  <c r="C3" i="29"/>
  <c r="E100" i="29"/>
  <c r="J17" i="20"/>
  <c r="M41" i="7" l="1"/>
  <c r="M186" i="7"/>
  <c r="M138" i="7"/>
  <c r="M76" i="7"/>
  <c r="K143" i="30"/>
  <c r="K103" i="30"/>
  <c r="K63" i="30"/>
  <c r="M175" i="7"/>
  <c r="M28" i="7"/>
  <c r="M174" i="7"/>
  <c r="K138" i="30"/>
  <c r="K98" i="30"/>
  <c r="K58" i="30"/>
  <c r="K18" i="30"/>
  <c r="M127" i="7"/>
  <c r="M78" i="7"/>
  <c r="P131" i="7"/>
  <c r="P124" i="7"/>
  <c r="M166" i="30"/>
  <c r="M158" i="30"/>
  <c r="M150" i="30"/>
  <c r="M142" i="30"/>
  <c r="M134" i="30"/>
  <c r="M126" i="30"/>
  <c r="M118" i="30"/>
  <c r="M110" i="30"/>
  <c r="M102" i="30"/>
  <c r="M94" i="30"/>
  <c r="M86" i="30"/>
  <c r="M78" i="30"/>
  <c r="M70" i="30"/>
  <c r="M62" i="30"/>
  <c r="M54" i="30"/>
  <c r="M46" i="30"/>
  <c r="M38" i="30"/>
  <c r="M30" i="30"/>
  <c r="M22" i="30"/>
  <c r="M14" i="30"/>
  <c r="M6" i="30"/>
  <c r="M165" i="30"/>
  <c r="M157" i="30"/>
  <c r="M149" i="30"/>
  <c r="M141" i="30"/>
  <c r="M133" i="30"/>
  <c r="M125" i="30"/>
  <c r="M117" i="30"/>
  <c r="M109" i="30"/>
  <c r="M101" i="30"/>
  <c r="M93" i="30"/>
  <c r="M85" i="30"/>
  <c r="M77" i="30"/>
  <c r="M69" i="30"/>
  <c r="M61" i="30"/>
  <c r="M53" i="30"/>
  <c r="M45" i="30"/>
  <c r="M37" i="30"/>
  <c r="M29" i="30"/>
  <c r="M21" i="30"/>
  <c r="M13" i="30"/>
  <c r="M5" i="30"/>
  <c r="P128" i="7"/>
  <c r="P111" i="7"/>
  <c r="M172" i="30"/>
  <c r="M164" i="30"/>
  <c r="M156" i="30"/>
  <c r="M148" i="30"/>
  <c r="M140" i="30"/>
  <c r="M132" i="30"/>
  <c r="M124" i="30"/>
  <c r="M116" i="30"/>
  <c r="M108" i="30"/>
  <c r="M100" i="30"/>
  <c r="M92" i="30"/>
  <c r="M84" i="30"/>
  <c r="M76" i="30"/>
  <c r="M68" i="30"/>
  <c r="M60" i="30"/>
  <c r="M52" i="30"/>
  <c r="M44" i="30"/>
  <c r="M36" i="30"/>
  <c r="M28" i="30"/>
  <c r="M20" i="30"/>
  <c r="M12" i="30"/>
  <c r="M4" i="30"/>
  <c r="P139" i="7"/>
  <c r="P115" i="7"/>
  <c r="P90" i="7"/>
  <c r="P46" i="7"/>
  <c r="P42" i="7"/>
  <c r="M171" i="30"/>
  <c r="M163" i="30"/>
  <c r="M155" i="30"/>
  <c r="M147" i="30"/>
  <c r="M139" i="30"/>
  <c r="M131" i="30"/>
  <c r="M123" i="30"/>
  <c r="M115" i="30"/>
  <c r="M107" i="30"/>
  <c r="M99" i="30"/>
  <c r="M91" i="30"/>
  <c r="M83" i="30"/>
  <c r="M75" i="30"/>
  <c r="M67" i="30"/>
  <c r="M59" i="30"/>
  <c r="M51" i="30"/>
  <c r="M43" i="30"/>
  <c r="M35" i="30"/>
  <c r="M27" i="30"/>
  <c r="M19" i="30"/>
  <c r="M11" i="30"/>
  <c r="P194" i="7"/>
  <c r="P126" i="7"/>
  <c r="M170" i="30"/>
  <c r="M162" i="30"/>
  <c r="M154" i="30"/>
  <c r="M146" i="30"/>
  <c r="M130" i="30"/>
  <c r="M122" i="30"/>
  <c r="M114" i="30"/>
  <c r="M106" i="30"/>
  <c r="M90" i="30"/>
  <c r="M82" i="30"/>
  <c r="M74" i="30"/>
  <c r="M66" i="30"/>
  <c r="M50" i="30"/>
  <c r="M42" i="30"/>
  <c r="M34" i="30"/>
  <c r="M26" i="30"/>
  <c r="M10" i="30"/>
  <c r="M169" i="30"/>
  <c r="M161" i="30"/>
  <c r="M145" i="30"/>
  <c r="M137" i="30"/>
  <c r="M129" i="30"/>
  <c r="M121" i="30"/>
  <c r="M105" i="30"/>
  <c r="M97" i="30"/>
  <c r="M89" i="30"/>
  <c r="M81" i="30"/>
  <c r="M65" i="30"/>
  <c r="M57" i="30"/>
  <c r="M49" i="30"/>
  <c r="M41" i="30"/>
  <c r="M25" i="30"/>
  <c r="M17" i="30"/>
  <c r="M9" i="30"/>
  <c r="P205" i="7"/>
  <c r="P201" i="7"/>
  <c r="P195" i="7"/>
  <c r="P161" i="7"/>
  <c r="P113" i="7"/>
  <c r="M160" i="30"/>
  <c r="M152" i="30"/>
  <c r="M144" i="30"/>
  <c r="M136" i="30"/>
  <c r="M120" i="30"/>
  <c r="M112" i="30"/>
  <c r="M104" i="30"/>
  <c r="M96" i="30"/>
  <c r="M80" i="30"/>
  <c r="M72" i="30"/>
  <c r="M64" i="30"/>
  <c r="M56" i="30"/>
  <c r="M40" i="30"/>
  <c r="M32" i="30"/>
  <c r="M24" i="30"/>
  <c r="M16" i="30"/>
  <c r="P68" i="7"/>
  <c r="P44" i="7"/>
  <c r="P13" i="7"/>
  <c r="M90" i="7"/>
  <c r="K153" i="30"/>
  <c r="K113" i="30"/>
  <c r="K73" i="30"/>
  <c r="K33" i="30"/>
  <c r="M187" i="7"/>
  <c r="F10" i="30"/>
  <c r="K23" i="30"/>
  <c r="M29" i="7"/>
  <c r="Y91" i="7"/>
  <c r="M144" i="7"/>
  <c r="M96" i="7"/>
  <c r="M65" i="7"/>
  <c r="M57" i="7"/>
  <c r="M25" i="7"/>
  <c r="M17" i="7"/>
  <c r="K115" i="30"/>
  <c r="K75" i="30"/>
  <c r="K67" i="30"/>
  <c r="K35" i="30"/>
  <c r="K27" i="30"/>
  <c r="M159" i="7"/>
  <c r="M151" i="7"/>
  <c r="M119" i="7"/>
  <c r="M111" i="7"/>
  <c r="M80" i="7"/>
  <c r="M40" i="7"/>
  <c r="K170" i="30"/>
  <c r="K162" i="30"/>
  <c r="K130" i="30"/>
  <c r="K122" i="30"/>
  <c r="K90" i="30"/>
  <c r="K82" i="30"/>
  <c r="M126" i="7"/>
  <c r="M87" i="7"/>
  <c r="M55" i="7"/>
  <c r="M47" i="7"/>
  <c r="M15" i="7"/>
  <c r="M149" i="7"/>
  <c r="M141" i="7"/>
  <c r="M109" i="7"/>
  <c r="M101" i="7"/>
  <c r="M70" i="7"/>
  <c r="M22" i="7"/>
  <c r="M156" i="7"/>
  <c r="M85" i="7"/>
  <c r="M77" i="7"/>
  <c r="M45" i="7"/>
  <c r="M37" i="7"/>
  <c r="M171" i="7"/>
  <c r="M139" i="7"/>
  <c r="M131" i="7"/>
  <c r="M99" i="7"/>
  <c r="M91" i="7"/>
  <c r="M52" i="7"/>
  <c r="J91" i="7"/>
  <c r="V91" i="7"/>
  <c r="P91" i="7"/>
  <c r="F88" i="30"/>
  <c r="F64" i="30"/>
  <c r="F40" i="30"/>
  <c r="F32" i="30"/>
  <c r="F144" i="30"/>
  <c r="F159" i="30"/>
  <c r="F143" i="30"/>
  <c r="F135" i="30"/>
  <c r="F127" i="30"/>
  <c r="F119" i="30"/>
  <c r="F103" i="30"/>
  <c r="F95" i="30"/>
  <c r="F104" i="30"/>
  <c r="F166" i="30"/>
  <c r="F142" i="30"/>
  <c r="F126" i="30"/>
  <c r="F118" i="30"/>
  <c r="F110" i="30"/>
  <c r="F102" i="30"/>
  <c r="F70" i="30"/>
  <c r="F38" i="30"/>
  <c r="F30" i="30"/>
  <c r="F14" i="30"/>
  <c r="F168" i="30"/>
  <c r="F160" i="30"/>
  <c r="F136" i="30"/>
  <c r="F128" i="30"/>
  <c r="F120" i="30"/>
  <c r="F165" i="30"/>
  <c r="F157" i="30"/>
  <c r="F133" i="30"/>
  <c r="F125" i="30"/>
  <c r="F117" i="30"/>
  <c r="F109" i="30"/>
  <c r="F45" i="30"/>
  <c r="F37" i="30"/>
  <c r="F13" i="30"/>
  <c r="F172" i="30"/>
  <c r="F164" i="30"/>
  <c r="F156" i="30"/>
  <c r="F148" i="30"/>
  <c r="F140" i="30"/>
  <c r="F132" i="30"/>
  <c r="F124" i="30"/>
  <c r="F116" i="30"/>
  <c r="F108" i="30"/>
  <c r="J92" i="30"/>
  <c r="F68" i="30"/>
  <c r="F12" i="30"/>
  <c r="F170" i="30"/>
  <c r="F146" i="30"/>
  <c r="F138" i="30"/>
  <c r="F130" i="30"/>
  <c r="F122" i="30"/>
  <c r="F106" i="30"/>
  <c r="F90" i="30"/>
  <c r="F82" i="30"/>
  <c r="F66" i="30"/>
  <c r="F58" i="30"/>
  <c r="F18" i="30"/>
  <c r="F169" i="30"/>
  <c r="F153" i="30"/>
  <c r="F145" i="30"/>
  <c r="F137" i="30"/>
  <c r="F129" i="30"/>
  <c r="F113" i="30"/>
  <c r="F105" i="30"/>
  <c r="F97" i="30"/>
  <c r="F57" i="30"/>
  <c r="F41" i="30"/>
  <c r="F17" i="30"/>
  <c r="Z160" i="7"/>
  <c r="P55" i="7"/>
  <c r="Y160" i="7"/>
  <c r="V183" i="7"/>
  <c r="P70" i="7"/>
  <c r="Y207" i="7"/>
  <c r="Z209" i="7"/>
  <c r="Y183" i="7"/>
  <c r="Z15" i="7"/>
  <c r="Y109" i="7"/>
  <c r="Z158" i="7"/>
  <c r="P107" i="7"/>
  <c r="Z159" i="7"/>
  <c r="V67" i="7"/>
  <c r="J109" i="7"/>
  <c r="Y197" i="7"/>
  <c r="P160" i="7"/>
  <c r="Z146" i="7"/>
  <c r="Y136" i="7"/>
  <c r="P121" i="7"/>
  <c r="Y33" i="7"/>
  <c r="Z193" i="7"/>
  <c r="P183" i="7"/>
  <c r="Y175" i="7"/>
  <c r="P159" i="7"/>
  <c r="Z137" i="7"/>
  <c r="P135" i="7"/>
  <c r="Z97" i="7"/>
  <c r="Z131" i="7"/>
  <c r="Z109" i="7"/>
  <c r="Y97" i="7"/>
  <c r="Z55" i="7"/>
  <c r="P163" i="7"/>
  <c r="I135" i="7"/>
  <c r="J121" i="7"/>
  <c r="V170" i="7"/>
  <c r="Y189" i="7"/>
  <c r="Z129" i="7"/>
  <c r="Y203" i="7"/>
  <c r="V202" i="7"/>
  <c r="V197" i="7"/>
  <c r="I129" i="7"/>
  <c r="Z121" i="7"/>
  <c r="P34" i="7"/>
  <c r="Y121" i="7"/>
  <c r="Y104" i="7"/>
  <c r="P99" i="7"/>
  <c r="Z81" i="7"/>
  <c r="I55" i="7"/>
  <c r="Z196" i="7"/>
  <c r="I131" i="7"/>
  <c r="P109" i="7"/>
  <c r="Y107" i="7"/>
  <c r="Z106" i="7"/>
  <c r="P105" i="7"/>
  <c r="P63" i="7"/>
  <c r="Z59" i="7"/>
  <c r="Y36" i="7"/>
  <c r="P89" i="7"/>
  <c r="Y206" i="7"/>
  <c r="P210" i="7"/>
  <c r="V209" i="7"/>
  <c r="Z208" i="7"/>
  <c r="P197" i="7"/>
  <c r="Y191" i="7"/>
  <c r="Y179" i="7"/>
  <c r="V177" i="7"/>
  <c r="Z127" i="7"/>
  <c r="V104" i="7"/>
  <c r="P103" i="7"/>
  <c r="Y31" i="7"/>
  <c r="P15" i="7"/>
  <c r="Z177" i="7"/>
  <c r="I207" i="7"/>
  <c r="P59" i="7"/>
  <c r="Z210" i="7"/>
  <c r="I12" i="7"/>
  <c r="Y208" i="7"/>
  <c r="P206" i="7"/>
  <c r="P196" i="7"/>
  <c r="Y195" i="7"/>
  <c r="P179" i="7"/>
  <c r="P177" i="7"/>
  <c r="P176" i="7"/>
  <c r="V167" i="7"/>
  <c r="Z161" i="7"/>
  <c r="Y152" i="7"/>
  <c r="P151" i="7"/>
  <c r="Y146" i="7"/>
  <c r="Z130" i="7"/>
  <c r="P127" i="7"/>
  <c r="I107" i="7"/>
  <c r="Z100" i="7"/>
  <c r="Z73" i="7"/>
  <c r="V61" i="7"/>
  <c r="Z179" i="7"/>
  <c r="P193" i="7"/>
  <c r="P192" i="7"/>
  <c r="P143" i="7"/>
  <c r="I209" i="7"/>
  <c r="P208" i="7"/>
  <c r="Z207" i="7"/>
  <c r="P170" i="7"/>
  <c r="Y163" i="7"/>
  <c r="Y161" i="7"/>
  <c r="P145" i="7"/>
  <c r="P129" i="7"/>
  <c r="Y119" i="7"/>
  <c r="P114" i="7"/>
  <c r="Y100" i="7"/>
  <c r="V79" i="7"/>
  <c r="Y74" i="7"/>
  <c r="P36" i="7"/>
  <c r="Y23" i="7"/>
  <c r="Z197" i="7"/>
  <c r="Z172" i="7"/>
  <c r="I143" i="7"/>
  <c r="Z107" i="7"/>
  <c r="V75" i="7"/>
  <c r="V69" i="7"/>
  <c r="I31" i="7"/>
  <c r="V13" i="7"/>
  <c r="P100" i="7"/>
  <c r="P38" i="7"/>
  <c r="Y210" i="7"/>
  <c r="Z206" i="7"/>
  <c r="Z65" i="7"/>
  <c r="I119" i="7"/>
  <c r="Z98" i="7"/>
  <c r="Z95" i="7"/>
  <c r="Z89" i="7"/>
  <c r="I75" i="7"/>
  <c r="J71" i="7"/>
  <c r="Y63" i="7"/>
  <c r="I63" i="7"/>
  <c r="J58" i="7"/>
  <c r="I19" i="7"/>
  <c r="Y13" i="7"/>
  <c r="Y177" i="7"/>
  <c r="J139" i="7"/>
  <c r="Z133" i="7"/>
  <c r="P132" i="7"/>
  <c r="V124" i="7"/>
  <c r="Y89" i="7"/>
  <c r="I89" i="7"/>
  <c r="P65" i="7"/>
  <c r="V63" i="7"/>
  <c r="Y19" i="7"/>
  <c r="V207" i="7"/>
  <c r="V185" i="7"/>
  <c r="I210" i="7"/>
  <c r="P209" i="7"/>
  <c r="I208" i="7"/>
  <c r="P191" i="7"/>
  <c r="V189" i="7"/>
  <c r="Z187" i="7"/>
  <c r="P186" i="7"/>
  <c r="P178" i="7"/>
  <c r="P166" i="7"/>
  <c r="V165" i="7"/>
  <c r="Z148" i="7"/>
  <c r="P125" i="7"/>
  <c r="Z119" i="7"/>
  <c r="P97" i="7"/>
  <c r="V89" i="7"/>
  <c r="I79" i="7"/>
  <c r="Y75" i="7"/>
  <c r="I66" i="7"/>
  <c r="V21" i="7"/>
  <c r="V19" i="7"/>
  <c r="Z166" i="7"/>
  <c r="I167" i="7"/>
  <c r="Y148" i="7"/>
  <c r="P147" i="7"/>
  <c r="J132" i="7"/>
  <c r="Z99" i="7"/>
  <c r="I99" i="7"/>
  <c r="Y17" i="7"/>
  <c r="V191" i="7"/>
  <c r="Y185" i="7"/>
  <c r="Y12" i="7"/>
  <c r="Z176" i="7"/>
  <c r="Z167" i="7"/>
  <c r="P165" i="7"/>
  <c r="Y130" i="7"/>
  <c r="Z103" i="7"/>
  <c r="Y99" i="7"/>
  <c r="Y71" i="7"/>
  <c r="V17" i="7"/>
  <c r="P207" i="7"/>
  <c r="V204" i="7"/>
  <c r="J199" i="7"/>
  <c r="Z194" i="7"/>
  <c r="V193" i="7"/>
  <c r="Y167" i="7"/>
  <c r="P119" i="7"/>
  <c r="P75" i="7"/>
  <c r="Y73" i="7"/>
  <c r="P61" i="7"/>
  <c r="Z57" i="7"/>
  <c r="P24" i="7"/>
  <c r="Z191" i="7"/>
  <c r="Z87" i="7"/>
  <c r="P83" i="7"/>
  <c r="P71" i="7"/>
  <c r="P69" i="7"/>
  <c r="P67" i="7"/>
  <c r="Z66" i="7"/>
  <c r="P48" i="7"/>
  <c r="Z170" i="7"/>
  <c r="J169" i="7"/>
  <c r="J168" i="7"/>
  <c r="P88" i="7"/>
  <c r="Y87" i="7"/>
  <c r="P81" i="7"/>
  <c r="P79" i="7"/>
  <c r="P73" i="7"/>
  <c r="Z63" i="7"/>
  <c r="Z13" i="7"/>
  <c r="I13" i="7"/>
  <c r="F162" i="30"/>
  <c r="J161" i="30"/>
  <c r="J154" i="30"/>
  <c r="J134" i="30"/>
  <c r="J121" i="30"/>
  <c r="J101" i="30"/>
  <c r="J94" i="30"/>
  <c r="J81" i="30"/>
  <c r="J74" i="30"/>
  <c r="J56" i="30"/>
  <c r="J49" i="30"/>
  <c r="J29" i="30"/>
  <c r="J16" i="30"/>
  <c r="F99" i="30"/>
  <c r="F92" i="30"/>
  <c r="F74" i="30"/>
  <c r="F49" i="30"/>
  <c r="J114" i="30"/>
  <c r="J166" i="30"/>
  <c r="J160" i="30"/>
  <c r="J147" i="30"/>
  <c r="J140" i="30"/>
  <c r="J127" i="30"/>
  <c r="J120" i="30"/>
  <c r="J107" i="30"/>
  <c r="J100" i="30"/>
  <c r="J87" i="30"/>
  <c r="J80" i="30"/>
  <c r="J62" i="30"/>
  <c r="J55" i="30"/>
  <c r="J42" i="30"/>
  <c r="J35" i="30"/>
  <c r="J22" i="30"/>
  <c r="J15" i="30"/>
  <c r="F98" i="30"/>
  <c r="F73" i="30"/>
  <c r="F48" i="30"/>
  <c r="F22" i="30"/>
  <c r="J172" i="30"/>
  <c r="J165" i="30"/>
  <c r="J159" i="30"/>
  <c r="J146" i="30"/>
  <c r="J139" i="30"/>
  <c r="J126" i="30"/>
  <c r="J119" i="30"/>
  <c r="J106" i="30"/>
  <c r="J99" i="30"/>
  <c r="J86" i="30"/>
  <c r="J79" i="30"/>
  <c r="J67" i="30"/>
  <c r="J61" i="30"/>
  <c r="J54" i="30"/>
  <c r="J41" i="30"/>
  <c r="J34" i="30"/>
  <c r="J21" i="30"/>
  <c r="J14" i="30"/>
  <c r="F171" i="30"/>
  <c r="F158" i="30"/>
  <c r="F152" i="30"/>
  <c r="F112" i="30"/>
  <c r="F81" i="30"/>
  <c r="F56" i="30"/>
  <c r="F29" i="30"/>
  <c r="F21" i="30"/>
  <c r="J164" i="30"/>
  <c r="J152" i="30"/>
  <c r="J132" i="30"/>
  <c r="J125" i="30"/>
  <c r="J112" i="30"/>
  <c r="J105" i="30"/>
  <c r="J85" i="30"/>
  <c r="J72" i="30"/>
  <c r="J60" i="30"/>
  <c r="J47" i="30"/>
  <c r="J27" i="30"/>
  <c r="J20" i="30"/>
  <c r="F151" i="30"/>
  <c r="F111" i="30"/>
  <c r="F80" i="30"/>
  <c r="F72" i="30"/>
  <c r="F55" i="30"/>
  <c r="F47" i="30"/>
  <c r="F28" i="30"/>
  <c r="F20" i="30"/>
  <c r="J171" i="30"/>
  <c r="J66" i="30"/>
  <c r="J170" i="30"/>
  <c r="J151" i="30"/>
  <c r="J144" i="30"/>
  <c r="J131" i="30"/>
  <c r="J124" i="30"/>
  <c r="J111" i="30"/>
  <c r="J104" i="30"/>
  <c r="J91" i="30"/>
  <c r="J84" i="30"/>
  <c r="F84" i="30"/>
  <c r="J71" i="30"/>
  <c r="F71" i="30"/>
  <c r="J65" i="30"/>
  <c r="F65" i="30"/>
  <c r="J59" i="30"/>
  <c r="F59" i="30"/>
  <c r="J46" i="30"/>
  <c r="F46" i="30"/>
  <c r="J39" i="30"/>
  <c r="F39" i="30"/>
  <c r="J26" i="30"/>
  <c r="F26" i="30"/>
  <c r="J19" i="30"/>
  <c r="F19" i="30"/>
  <c r="F150" i="30"/>
  <c r="F79" i="30"/>
  <c r="F54" i="30"/>
  <c r="F36" i="30"/>
  <c r="J167" i="30"/>
  <c r="J169" i="30"/>
  <c r="J157" i="30"/>
  <c r="J150" i="30"/>
  <c r="J137" i="30"/>
  <c r="J130" i="30"/>
  <c r="J117" i="30"/>
  <c r="J110" i="30"/>
  <c r="J97" i="30"/>
  <c r="J90" i="30"/>
  <c r="J77" i="30"/>
  <c r="J70" i="30"/>
  <c r="J64" i="30"/>
  <c r="J52" i="30"/>
  <c r="J45" i="30"/>
  <c r="J32" i="30"/>
  <c r="J25" i="30"/>
  <c r="J12" i="30"/>
  <c r="F149" i="30"/>
  <c r="F94" i="30"/>
  <c r="F87" i="30"/>
  <c r="F78" i="30"/>
  <c r="F62" i="30"/>
  <c r="F53" i="30"/>
  <c r="F35" i="30"/>
  <c r="F27" i="30"/>
  <c r="J145" i="30"/>
  <c r="J40" i="30"/>
  <c r="J156" i="30"/>
  <c r="J149" i="30"/>
  <c r="J136" i="30"/>
  <c r="J129" i="30"/>
  <c r="J116" i="30"/>
  <c r="J109" i="30"/>
  <c r="J96" i="30"/>
  <c r="F96" i="30"/>
  <c r="J89" i="30"/>
  <c r="F89" i="30"/>
  <c r="J76" i="30"/>
  <c r="F76" i="30"/>
  <c r="J69" i="30"/>
  <c r="F69" i="30"/>
  <c r="F63" i="30"/>
  <c r="J51" i="30"/>
  <c r="F51" i="30"/>
  <c r="J44" i="30"/>
  <c r="F44" i="30"/>
  <c r="J31" i="30"/>
  <c r="F31" i="30"/>
  <c r="J24" i="30"/>
  <c r="F24" i="30"/>
  <c r="J11" i="30"/>
  <c r="F11" i="30"/>
  <c r="F101" i="30"/>
  <c r="F93" i="30"/>
  <c r="F86" i="30"/>
  <c r="F77" i="30"/>
  <c r="F61" i="30"/>
  <c r="F52" i="30"/>
  <c r="F34" i="30"/>
  <c r="F25" i="30"/>
  <c r="F16" i="30"/>
  <c r="J141" i="30"/>
  <c r="J36" i="30"/>
  <c r="J162" i="30"/>
  <c r="J155" i="30"/>
  <c r="J142" i="30"/>
  <c r="J135" i="30"/>
  <c r="J122" i="30"/>
  <c r="J115" i="30"/>
  <c r="J102" i="30"/>
  <c r="J95" i="30"/>
  <c r="J82" i="30"/>
  <c r="J75" i="30"/>
  <c r="J57" i="30"/>
  <c r="J50" i="30"/>
  <c r="J37" i="30"/>
  <c r="J30" i="30"/>
  <c r="J17" i="30"/>
  <c r="J10" i="30"/>
  <c r="F167" i="30"/>
  <c r="F161" i="30"/>
  <c r="F154" i="30"/>
  <c r="F141" i="30"/>
  <c r="F134" i="30"/>
  <c r="F121" i="30"/>
  <c r="F114" i="30"/>
  <c r="F100" i="30"/>
  <c r="F85" i="30"/>
  <c r="F75" i="30"/>
  <c r="F60" i="30"/>
  <c r="F50" i="30"/>
  <c r="F42" i="30"/>
  <c r="F33" i="30"/>
  <c r="F23" i="30"/>
  <c r="F15" i="30"/>
  <c r="Z111" i="7"/>
  <c r="Y25" i="7"/>
  <c r="P198" i="7"/>
  <c r="Y187" i="7"/>
  <c r="Z153" i="7"/>
  <c r="Y117" i="7"/>
  <c r="I117" i="7"/>
  <c r="Z117" i="7"/>
  <c r="Y110" i="7"/>
  <c r="Z110" i="7"/>
  <c r="P110" i="7"/>
  <c r="V93" i="7"/>
  <c r="I93" i="7"/>
  <c r="Y93" i="7"/>
  <c r="P85" i="7"/>
  <c r="Z85" i="7"/>
  <c r="I80" i="7"/>
  <c r="Y78" i="7"/>
  <c r="P78" i="7"/>
  <c r="I27" i="7"/>
  <c r="V210" i="7"/>
  <c r="V206" i="7"/>
  <c r="Z204" i="7"/>
  <c r="I204" i="7"/>
  <c r="P202" i="7"/>
  <c r="Z181" i="7"/>
  <c r="I152" i="7"/>
  <c r="P152" i="7"/>
  <c r="Z152" i="7"/>
  <c r="I148" i="7"/>
  <c r="P148" i="7"/>
  <c r="I136" i="7"/>
  <c r="Z136" i="7"/>
  <c r="P136" i="7"/>
  <c r="P123" i="7"/>
  <c r="Y106" i="7"/>
  <c r="P106" i="7"/>
  <c r="P101" i="7"/>
  <c r="Z92" i="7"/>
  <c r="I92" i="7"/>
  <c r="P92" i="7"/>
  <c r="V78" i="7"/>
  <c r="P77" i="7"/>
  <c r="Z68" i="7"/>
  <c r="Y29" i="7"/>
  <c r="Y27" i="7"/>
  <c r="Z17" i="7"/>
  <c r="P17" i="7"/>
  <c r="V15" i="7"/>
  <c r="I15" i="7"/>
  <c r="Y15" i="7"/>
  <c r="Y111" i="7"/>
  <c r="V203" i="7"/>
  <c r="I203" i="7"/>
  <c r="I190" i="7"/>
  <c r="V187" i="7"/>
  <c r="Z182" i="7"/>
  <c r="J181" i="7"/>
  <c r="Y122" i="7"/>
  <c r="P122" i="7"/>
  <c r="V95" i="7"/>
  <c r="I95" i="7"/>
  <c r="Z93" i="7"/>
  <c r="V85" i="7"/>
  <c r="Z12" i="7"/>
  <c r="Y204" i="7"/>
  <c r="P203" i="7"/>
  <c r="Z201" i="7"/>
  <c r="P187" i="7"/>
  <c r="Y154" i="7"/>
  <c r="Z151" i="7"/>
  <c r="Z147" i="7"/>
  <c r="I147" i="7"/>
  <c r="I140" i="7"/>
  <c r="P140" i="7"/>
  <c r="Z140" i="7"/>
  <c r="Z135" i="7"/>
  <c r="P117" i="7"/>
  <c r="V110" i="7"/>
  <c r="V106" i="7"/>
  <c r="Y105" i="7"/>
  <c r="I105" i="7"/>
  <c r="Z105" i="7"/>
  <c r="P95" i="7"/>
  <c r="P93" i="7"/>
  <c r="V92" i="7"/>
  <c r="Y68" i="7"/>
  <c r="Y115" i="7"/>
  <c r="Z115" i="7"/>
  <c r="Z101" i="7"/>
  <c r="J205" i="7"/>
  <c r="V181" i="7"/>
  <c r="V87" i="7"/>
  <c r="J85" i="7"/>
  <c r="Z80" i="7"/>
  <c r="Z53" i="7"/>
  <c r="I25" i="7"/>
  <c r="P14" i="7"/>
  <c r="Y113" i="7"/>
  <c r="I113" i="7"/>
  <c r="Z113" i="7"/>
  <c r="Y101" i="7"/>
  <c r="Y201" i="7"/>
  <c r="I184" i="7"/>
  <c r="P184" i="7"/>
  <c r="P156" i="7"/>
  <c r="J156" i="7"/>
  <c r="P26" i="7"/>
  <c r="V12" i="7"/>
  <c r="V201" i="7"/>
  <c r="I201" i="7"/>
  <c r="J198" i="7"/>
  <c r="Z184" i="7"/>
  <c r="I182" i="7"/>
  <c r="P181" i="7"/>
  <c r="Z155" i="7"/>
  <c r="I155" i="7"/>
  <c r="P144" i="7"/>
  <c r="J115" i="7"/>
  <c r="I111" i="7"/>
  <c r="Y209" i="7"/>
  <c r="V208" i="7"/>
  <c r="P204" i="7"/>
  <c r="Z202" i="7"/>
  <c r="I202" i="7"/>
  <c r="J193" i="7"/>
  <c r="Y193" i="7"/>
  <c r="J187" i="7"/>
  <c r="P185" i="7"/>
  <c r="P175" i="7"/>
  <c r="P168" i="7"/>
  <c r="I166" i="7"/>
  <c r="V166" i="7"/>
  <c r="Z157" i="7"/>
  <c r="Z143" i="7"/>
  <c r="Y129" i="7"/>
  <c r="Y127" i="7"/>
  <c r="Y125" i="7"/>
  <c r="I125" i="7"/>
  <c r="Z125" i="7"/>
  <c r="Y86" i="7"/>
  <c r="I86" i="7"/>
  <c r="Z86" i="7"/>
  <c r="P86" i="7"/>
  <c r="Y80" i="7"/>
  <c r="J77" i="7"/>
  <c r="V73" i="7"/>
  <c r="I68" i="7"/>
  <c r="I54" i="7"/>
  <c r="V54" i="7"/>
  <c r="J35" i="7"/>
  <c r="J29" i="7"/>
  <c r="J17" i="7"/>
  <c r="Y123" i="7"/>
  <c r="I123" i="7"/>
  <c r="Z123" i="7"/>
  <c r="Z190" i="7"/>
  <c r="Z139" i="7"/>
  <c r="Z203" i="7"/>
  <c r="Y202" i="7"/>
  <c r="P189" i="7"/>
  <c r="Z183" i="7"/>
  <c r="V179" i="7"/>
  <c r="V175" i="7"/>
  <c r="Y157" i="7"/>
  <c r="P155" i="7"/>
  <c r="J151" i="7"/>
  <c r="Y103" i="7"/>
  <c r="P87" i="7"/>
  <c r="V71" i="7"/>
  <c r="Y35" i="7"/>
  <c r="P21" i="7"/>
  <c r="Y21" i="7"/>
  <c r="I21" i="7"/>
  <c r="P82" i="7"/>
  <c r="Y81" i="7"/>
  <c r="Z79" i="7"/>
  <c r="Z69" i="7"/>
  <c r="Z67" i="7"/>
  <c r="Y65" i="7"/>
  <c r="J65" i="7"/>
  <c r="Z61" i="7"/>
  <c r="J59" i="7"/>
  <c r="P167" i="7"/>
  <c r="J97" i="7"/>
  <c r="V81" i="7"/>
  <c r="Y79" i="7"/>
  <c r="Z75" i="7"/>
  <c r="Y69" i="7"/>
  <c r="Y67" i="7"/>
  <c r="V65" i="7"/>
  <c r="Y61" i="7"/>
  <c r="J23" i="7"/>
  <c r="I195" i="7"/>
  <c r="Y194" i="7"/>
  <c r="V194" i="7"/>
  <c r="P173" i="7"/>
  <c r="Z173" i="7"/>
  <c r="V171" i="7"/>
  <c r="P171" i="7"/>
  <c r="Z171" i="7"/>
  <c r="Z200" i="7"/>
  <c r="P200" i="7"/>
  <c r="Z195" i="7"/>
  <c r="J186" i="7"/>
  <c r="Y178" i="7"/>
  <c r="V178" i="7"/>
  <c r="V149" i="7"/>
  <c r="I149" i="7"/>
  <c r="Y149" i="7"/>
  <c r="P199" i="7"/>
  <c r="Y188" i="7"/>
  <c r="V188" i="7"/>
  <c r="J180" i="7"/>
  <c r="P174" i="7"/>
  <c r="J174" i="7"/>
  <c r="Y172" i="7"/>
  <c r="I172" i="7"/>
  <c r="V172" i="7"/>
  <c r="P172" i="7"/>
  <c r="Z149" i="7"/>
  <c r="I32" i="7"/>
  <c r="V32" i="7"/>
  <c r="P32" i="7"/>
  <c r="Y32" i="7"/>
  <c r="Z32" i="7"/>
  <c r="Y164" i="7"/>
  <c r="P164" i="7"/>
  <c r="Z164" i="7"/>
  <c r="I164" i="7"/>
  <c r="V200" i="7"/>
  <c r="V195" i="7"/>
  <c r="P188" i="7"/>
  <c r="P180" i="7"/>
  <c r="V161" i="7"/>
  <c r="I161" i="7"/>
  <c r="I154" i="7"/>
  <c r="P154" i="7"/>
  <c r="V154" i="7"/>
  <c r="Z154" i="7"/>
  <c r="I194" i="7"/>
  <c r="Y190" i="7"/>
  <c r="V190" i="7"/>
  <c r="Y182" i="7"/>
  <c r="V182" i="7"/>
  <c r="Z178" i="7"/>
  <c r="Y173" i="7"/>
  <c r="I173" i="7"/>
  <c r="Y171" i="7"/>
  <c r="I171" i="7"/>
  <c r="V169" i="7"/>
  <c r="P169" i="7"/>
  <c r="Z169" i="7"/>
  <c r="P149" i="7"/>
  <c r="I142" i="7"/>
  <c r="P142" i="7"/>
  <c r="V142" i="7"/>
  <c r="Z142" i="7"/>
  <c r="V141" i="7"/>
  <c r="I141" i="7"/>
  <c r="Y141" i="7"/>
  <c r="P141" i="7"/>
  <c r="V133" i="7"/>
  <c r="J133" i="7"/>
  <c r="Y133" i="7"/>
  <c r="P133" i="7"/>
  <c r="I112" i="7"/>
  <c r="V112" i="7"/>
  <c r="Y112" i="7"/>
  <c r="Z112" i="7"/>
  <c r="P112" i="7"/>
  <c r="Y200" i="7"/>
  <c r="J200" i="7"/>
  <c r="P190" i="7"/>
  <c r="P182" i="7"/>
  <c r="I178" i="7"/>
  <c r="V173" i="7"/>
  <c r="V153" i="7"/>
  <c r="I153" i="7"/>
  <c r="P153" i="7"/>
  <c r="Y153" i="7"/>
  <c r="P138" i="7"/>
  <c r="J138" i="7"/>
  <c r="V137" i="7"/>
  <c r="I137" i="7"/>
  <c r="Y137" i="7"/>
  <c r="P137" i="7"/>
  <c r="I134" i="7"/>
  <c r="P134" i="7"/>
  <c r="V134" i="7"/>
  <c r="Z134" i="7"/>
  <c r="I197" i="7"/>
  <c r="Y196" i="7"/>
  <c r="V196" i="7"/>
  <c r="J192" i="7"/>
  <c r="Z188" i="7"/>
  <c r="Y184" i="7"/>
  <c r="V184" i="7"/>
  <c r="Y176" i="7"/>
  <c r="V176" i="7"/>
  <c r="I165" i="7"/>
  <c r="Y165" i="7"/>
  <c r="Z165" i="7"/>
  <c r="I158" i="7"/>
  <c r="P158" i="7"/>
  <c r="Y158" i="7"/>
  <c r="V158" i="7"/>
  <c r="Z141" i="7"/>
  <c r="I191" i="7"/>
  <c r="I189" i="7"/>
  <c r="I185" i="7"/>
  <c r="I183" i="7"/>
  <c r="I179" i="7"/>
  <c r="I177" i="7"/>
  <c r="Y166" i="7"/>
  <c r="P162" i="7"/>
  <c r="V145" i="7"/>
  <c r="J145" i="7"/>
  <c r="Y145" i="7"/>
  <c r="I56" i="7"/>
  <c r="V56" i="7"/>
  <c r="P56" i="7"/>
  <c r="Y56" i="7"/>
  <c r="Z56" i="7"/>
  <c r="Z163" i="7"/>
  <c r="P150" i="7"/>
  <c r="I128" i="7"/>
  <c r="V128" i="7"/>
  <c r="Y128" i="7"/>
  <c r="Z128" i="7"/>
  <c r="I130" i="7"/>
  <c r="P130" i="7"/>
  <c r="V130" i="7"/>
  <c r="I116" i="7"/>
  <c r="Y116" i="7"/>
  <c r="Z116" i="7"/>
  <c r="P116" i="7"/>
  <c r="J175" i="7"/>
  <c r="Y170" i="7"/>
  <c r="V163" i="7"/>
  <c r="J163" i="7"/>
  <c r="J162" i="7"/>
  <c r="V157" i="7"/>
  <c r="J157" i="7"/>
  <c r="I146" i="7"/>
  <c r="P146" i="7"/>
  <c r="V146" i="7"/>
  <c r="V72" i="7"/>
  <c r="I72" i="7"/>
  <c r="Z72" i="7"/>
  <c r="P72" i="7"/>
  <c r="Y72" i="7"/>
  <c r="J114" i="7"/>
  <c r="I98" i="7"/>
  <c r="V98" i="7"/>
  <c r="Y98" i="7"/>
  <c r="P94" i="7"/>
  <c r="I94" i="7"/>
  <c r="V94" i="7"/>
  <c r="Y94" i="7"/>
  <c r="I60" i="7"/>
  <c r="V60" i="7"/>
  <c r="P60" i="7"/>
  <c r="Z60" i="7"/>
  <c r="J126" i="7"/>
  <c r="I118" i="7"/>
  <c r="J102" i="7"/>
  <c r="J96" i="7"/>
  <c r="V62" i="7"/>
  <c r="Y62" i="7"/>
  <c r="I62" i="7"/>
  <c r="Z62" i="7"/>
  <c r="I18" i="7"/>
  <c r="V18" i="7"/>
  <c r="Y18" i="7"/>
  <c r="P18" i="7"/>
  <c r="Z18" i="7"/>
  <c r="I124" i="7"/>
  <c r="J120" i="7"/>
  <c r="P118" i="7"/>
  <c r="I104" i="7"/>
  <c r="P102" i="7"/>
  <c r="P98" i="7"/>
  <c r="Y60" i="7"/>
  <c r="I122" i="7"/>
  <c r="P120" i="7"/>
  <c r="I106" i="7"/>
  <c r="P104" i="7"/>
  <c r="J64" i="7"/>
  <c r="P64" i="7"/>
  <c r="J22" i="7"/>
  <c r="P22" i="7"/>
  <c r="V159" i="7"/>
  <c r="V155" i="7"/>
  <c r="V151" i="7"/>
  <c r="V147" i="7"/>
  <c r="V143" i="7"/>
  <c r="V139" i="7"/>
  <c r="V135" i="7"/>
  <c r="V131" i="7"/>
  <c r="Z124" i="7"/>
  <c r="Z118" i="7"/>
  <c r="J108" i="7"/>
  <c r="P96" i="7"/>
  <c r="J70" i="7"/>
  <c r="V160" i="7"/>
  <c r="Y159" i="7"/>
  <c r="Y155" i="7"/>
  <c r="V152" i="7"/>
  <c r="Y151" i="7"/>
  <c r="V148" i="7"/>
  <c r="Y147" i="7"/>
  <c r="Y143" i="7"/>
  <c r="V140" i="7"/>
  <c r="Y139" i="7"/>
  <c r="V136" i="7"/>
  <c r="Y135" i="7"/>
  <c r="Y131" i="7"/>
  <c r="Y124" i="7"/>
  <c r="Z122" i="7"/>
  <c r="Y118" i="7"/>
  <c r="I110" i="7"/>
  <c r="P108" i="7"/>
  <c r="Z104" i="7"/>
  <c r="I100" i="7"/>
  <c r="V100" i="7"/>
  <c r="Z94" i="7"/>
  <c r="J84" i="7"/>
  <c r="P62" i="7"/>
  <c r="J90" i="7"/>
  <c r="V88" i="7"/>
  <c r="V82" i="7"/>
  <c r="Z74" i="7"/>
  <c r="V74" i="7"/>
  <c r="V66" i="7"/>
  <c r="I30" i="7"/>
  <c r="V30" i="7"/>
  <c r="P30" i="7"/>
  <c r="V53" i="7"/>
  <c r="P53" i="7"/>
  <c r="J53" i="7"/>
  <c r="Y53" i="7"/>
  <c r="I20" i="7"/>
  <c r="V20" i="7"/>
  <c r="Y20" i="7"/>
  <c r="P20" i="7"/>
  <c r="Z20" i="7"/>
  <c r="Y92" i="7"/>
  <c r="Z88" i="7"/>
  <c r="Z82" i="7"/>
  <c r="J76" i="7"/>
  <c r="P74" i="7"/>
  <c r="V68" i="7"/>
  <c r="P66" i="7"/>
  <c r="V57" i="7"/>
  <c r="P57" i="7"/>
  <c r="I57" i="7"/>
  <c r="Y57" i="7"/>
  <c r="Z30" i="7"/>
  <c r="V129" i="7"/>
  <c r="V127" i="7"/>
  <c r="V125" i="7"/>
  <c r="V123" i="7"/>
  <c r="V121" i="7"/>
  <c r="V119" i="7"/>
  <c r="V117" i="7"/>
  <c r="V115" i="7"/>
  <c r="V113" i="7"/>
  <c r="V111" i="7"/>
  <c r="V109" i="7"/>
  <c r="V107" i="7"/>
  <c r="V105" i="7"/>
  <c r="V103" i="7"/>
  <c r="V101" i="7"/>
  <c r="V99" i="7"/>
  <c r="V97" i="7"/>
  <c r="Y88" i="7"/>
  <c r="Y82" i="7"/>
  <c r="P80" i="7"/>
  <c r="J78" i="7"/>
  <c r="P76" i="7"/>
  <c r="J52" i="7"/>
  <c r="P52" i="7"/>
  <c r="V51" i="7"/>
  <c r="P51" i="7"/>
  <c r="Z51" i="7"/>
  <c r="I51" i="7"/>
  <c r="Y51" i="7"/>
  <c r="I50" i="7"/>
  <c r="V50" i="7"/>
  <c r="Y50" i="7"/>
  <c r="Z50" i="7"/>
  <c r="V49" i="7"/>
  <c r="P49" i="7"/>
  <c r="Z49" i="7"/>
  <c r="I49" i="7"/>
  <c r="Y49" i="7"/>
  <c r="I48" i="7"/>
  <c r="V48" i="7"/>
  <c r="Y48" i="7"/>
  <c r="Z48" i="7"/>
  <c r="V47" i="7"/>
  <c r="P47" i="7"/>
  <c r="Z47" i="7"/>
  <c r="J47" i="7"/>
  <c r="Y47" i="7"/>
  <c r="J46" i="7"/>
  <c r="V45" i="7"/>
  <c r="P45" i="7"/>
  <c r="Z45" i="7"/>
  <c r="I45" i="7"/>
  <c r="Y45" i="7"/>
  <c r="I44" i="7"/>
  <c r="V44" i="7"/>
  <c r="Y44" i="7"/>
  <c r="Z44" i="7"/>
  <c r="V43" i="7"/>
  <c r="P43" i="7"/>
  <c r="Z43" i="7"/>
  <c r="I43" i="7"/>
  <c r="Y43" i="7"/>
  <c r="I42" i="7"/>
  <c r="V42" i="7"/>
  <c r="Y42" i="7"/>
  <c r="Z42" i="7"/>
  <c r="V41" i="7"/>
  <c r="P41" i="7"/>
  <c r="Z41" i="7"/>
  <c r="J41" i="7"/>
  <c r="Y41" i="7"/>
  <c r="J40" i="7"/>
  <c r="V39" i="7"/>
  <c r="P39" i="7"/>
  <c r="Z39" i="7"/>
  <c r="I39" i="7"/>
  <c r="Y39" i="7"/>
  <c r="I38" i="7"/>
  <c r="V38" i="7"/>
  <c r="Y38" i="7"/>
  <c r="Z38" i="7"/>
  <c r="Y30" i="7"/>
  <c r="V37" i="7"/>
  <c r="P37" i="7"/>
  <c r="Z37" i="7"/>
  <c r="I37" i="7"/>
  <c r="J34" i="7"/>
  <c r="J28" i="7"/>
  <c r="V59" i="7"/>
  <c r="V55" i="7"/>
  <c r="Y37" i="7"/>
  <c r="Y59" i="7"/>
  <c r="P58" i="7"/>
  <c r="Y55" i="7"/>
  <c r="P54" i="7"/>
  <c r="P28" i="7"/>
  <c r="I24" i="7"/>
  <c r="V24" i="7"/>
  <c r="Y24" i="7"/>
  <c r="J16" i="7"/>
  <c r="Y54" i="7"/>
  <c r="I36" i="7"/>
  <c r="V36" i="7"/>
  <c r="I26" i="7"/>
  <c r="V26" i="7"/>
  <c r="Y26" i="7"/>
  <c r="I14" i="7"/>
  <c r="V14" i="7"/>
  <c r="Y14" i="7"/>
  <c r="I33" i="7"/>
  <c r="Z35" i="7"/>
  <c r="P35" i="7"/>
  <c r="Z33" i="7"/>
  <c r="P33" i="7"/>
  <c r="Z31" i="7"/>
  <c r="P31" i="7"/>
  <c r="Z29" i="7"/>
  <c r="P29" i="7"/>
  <c r="Z27" i="7"/>
  <c r="P27" i="7"/>
  <c r="Z25" i="7"/>
  <c r="P25" i="7"/>
  <c r="Z23" i="7"/>
  <c r="P23" i="7"/>
  <c r="Z21" i="7"/>
  <c r="Z19" i="7"/>
  <c r="V35" i="7"/>
  <c r="V33" i="7"/>
  <c r="V31" i="7"/>
  <c r="V29" i="7"/>
  <c r="V27" i="7"/>
  <c r="V25" i="7"/>
  <c r="V23" i="7"/>
  <c r="O7" i="27"/>
  <c r="O6" i="27"/>
  <c r="D77" i="29"/>
  <c r="X7" i="27"/>
  <c r="J58" i="30" s="1"/>
  <c r="H7" i="27"/>
  <c r="I151" i="7" s="1"/>
  <c r="Z7" i="27"/>
  <c r="G7" i="27"/>
  <c r="D7" i="27"/>
  <c r="N8" i="7"/>
  <c r="G8" i="7"/>
  <c r="F8" i="7"/>
  <c r="E8" i="7"/>
  <c r="D8" i="7"/>
  <c r="B8" i="7"/>
  <c r="D12" i="7"/>
  <c r="B12" i="7"/>
  <c r="K12" i="30" s="1"/>
  <c r="F11" i="7"/>
  <c r="E11" i="7"/>
  <c r="D11" i="7"/>
  <c r="B11" i="7"/>
  <c r="M11" i="7" s="1"/>
  <c r="E9" i="30"/>
  <c r="B9" i="30"/>
  <c r="E8" i="30"/>
  <c r="B8" i="30"/>
  <c r="K8" i="30" s="1"/>
  <c r="E7" i="30"/>
  <c r="B7" i="30"/>
  <c r="E6" i="30"/>
  <c r="B6" i="30"/>
  <c r="W11" i="27"/>
  <c r="W9" i="27"/>
  <c r="E3" i="30"/>
  <c r="F3" i="30" s="1"/>
  <c r="E4" i="30"/>
  <c r="E5" i="30"/>
  <c r="B5" i="30"/>
  <c r="B4" i="30"/>
  <c r="M3" i="30"/>
  <c r="B3" i="30"/>
  <c r="K3" i="30" s="1"/>
  <c r="I109" i="7" l="1"/>
  <c r="I78" i="7"/>
  <c r="I103" i="7"/>
  <c r="I187" i="7"/>
  <c r="I200" i="7"/>
  <c r="I71" i="7"/>
  <c r="I85" i="7"/>
  <c r="I115" i="7"/>
  <c r="I206" i="7"/>
  <c r="I47" i="7"/>
  <c r="I97" i="7"/>
  <c r="I121" i="7"/>
  <c r="I65" i="7"/>
  <c r="I193" i="7"/>
  <c r="I169" i="7"/>
  <c r="I175" i="7"/>
  <c r="I59" i="7"/>
  <c r="I17" i="7"/>
  <c r="I41" i="7"/>
  <c r="I181" i="7"/>
  <c r="I133" i="7"/>
  <c r="I139" i="7"/>
  <c r="I127" i="7"/>
  <c r="I35" i="7"/>
  <c r="I53" i="7"/>
  <c r="I157" i="7"/>
  <c r="I145" i="7"/>
  <c r="I29" i="7"/>
  <c r="I163" i="7"/>
  <c r="I23" i="7"/>
  <c r="I91" i="7"/>
  <c r="J153" i="30"/>
  <c r="J138" i="30"/>
  <c r="J13" i="30"/>
  <c r="J148" i="30"/>
  <c r="J118" i="30"/>
  <c r="J23" i="30"/>
  <c r="J28" i="30"/>
  <c r="J123" i="30"/>
  <c r="J143" i="30"/>
  <c r="J128" i="30"/>
  <c r="J38" i="30"/>
  <c r="J158" i="30"/>
  <c r="J48" i="30"/>
  <c r="J43" i="30"/>
  <c r="J168" i="30"/>
  <c r="N91" i="7"/>
  <c r="N121" i="7"/>
  <c r="N151" i="7"/>
  <c r="N181" i="7"/>
  <c r="N17" i="7"/>
  <c r="N115" i="7"/>
  <c r="N145" i="7"/>
  <c r="N175" i="7"/>
  <c r="N53" i="7"/>
  <c r="N47" i="7"/>
  <c r="N41" i="7"/>
  <c r="N71" i="7"/>
  <c r="N5" i="7"/>
  <c r="N78" i="7"/>
  <c r="N109" i="7"/>
  <c r="N139" i="7"/>
  <c r="N169" i="7"/>
  <c r="N206" i="7"/>
  <c r="N35" i="7"/>
  <c r="N65" i="7"/>
  <c r="N85" i="7"/>
  <c r="N103" i="7"/>
  <c r="N133" i="7"/>
  <c r="N163" i="7"/>
  <c r="N193" i="7"/>
  <c r="N200" i="7"/>
  <c r="N29" i="7"/>
  <c r="N59" i="7"/>
  <c r="N127" i="7"/>
  <c r="N157" i="7"/>
  <c r="N187" i="7"/>
  <c r="N97" i="7"/>
  <c r="N23" i="7"/>
  <c r="J68" i="30"/>
  <c r="J73" i="30"/>
  <c r="J33" i="30"/>
  <c r="J63" i="30"/>
  <c r="J83" i="30"/>
  <c r="J93" i="30"/>
  <c r="J88" i="30"/>
  <c r="J53" i="30"/>
  <c r="J113" i="30"/>
  <c r="J78" i="30"/>
  <c r="J108" i="30"/>
  <c r="J103" i="30"/>
  <c r="J163" i="30"/>
  <c r="J98" i="30"/>
  <c r="J133" i="30"/>
  <c r="J18" i="30"/>
  <c r="J8" i="30"/>
  <c r="F8" i="30"/>
  <c r="J6" i="30"/>
  <c r="F6" i="30"/>
  <c r="J4" i="30"/>
  <c r="F4" i="30"/>
  <c r="J7" i="30"/>
  <c r="F7" i="30"/>
  <c r="J3" i="30"/>
  <c r="J5" i="30"/>
  <c r="F5" i="30"/>
  <c r="F9" i="30"/>
  <c r="J9" i="30"/>
  <c r="Z8" i="7"/>
  <c r="J7" i="27"/>
  <c r="I8" i="7"/>
  <c r="P8" i="7"/>
  <c r="V8" i="7"/>
  <c r="Y8" i="7"/>
  <c r="P11" i="7"/>
  <c r="J11" i="7"/>
  <c r="G23" i="30" l="1"/>
  <c r="G78" i="30"/>
  <c r="G53" i="30"/>
  <c r="G103" i="30"/>
  <c r="G108" i="30"/>
  <c r="G48" i="30"/>
  <c r="G143" i="30"/>
  <c r="G43" i="30"/>
  <c r="G18" i="30"/>
  <c r="G33" i="30"/>
  <c r="G93" i="30"/>
  <c r="G68" i="30"/>
  <c r="G83" i="30"/>
  <c r="G58" i="30"/>
  <c r="G163" i="30"/>
  <c r="G28" i="30"/>
  <c r="G133" i="30"/>
  <c r="G158" i="30"/>
  <c r="G73" i="30"/>
  <c r="G88" i="30"/>
  <c r="G153" i="30"/>
  <c r="G13" i="30"/>
  <c r="G148" i="30"/>
  <c r="G123" i="30"/>
  <c r="G38" i="30"/>
  <c r="G168" i="30"/>
  <c r="G118" i="30"/>
  <c r="G138" i="30"/>
  <c r="G113" i="30"/>
  <c r="G128" i="30"/>
  <c r="G98" i="30"/>
  <c r="G63" i="30"/>
  <c r="G3" i="30"/>
  <c r="G8" i="30"/>
  <c r="F10" i="7"/>
  <c r="E10" i="7"/>
  <c r="D10" i="7"/>
  <c r="B10" i="7"/>
  <c r="F9" i="7"/>
  <c r="E9" i="7"/>
  <c r="D9" i="7"/>
  <c r="B9" i="7"/>
  <c r="M9" i="7" s="1"/>
  <c r="G11" i="28"/>
  <c r="F11" i="28"/>
  <c r="I11" i="28" s="1"/>
  <c r="B11" i="28"/>
  <c r="G9" i="28"/>
  <c r="F9" i="28"/>
  <c r="I9" i="28" s="1"/>
  <c r="B9" i="28"/>
  <c r="H9" i="24"/>
  <c r="G9" i="24"/>
  <c r="F9" i="24"/>
  <c r="I9" i="24" s="1"/>
  <c r="H7" i="24"/>
  <c r="G7" i="24"/>
  <c r="F7" i="24"/>
  <c r="I7" i="24" s="1"/>
  <c r="B9" i="24"/>
  <c r="B7" i="24"/>
  <c r="F6" i="7"/>
  <c r="F7" i="7"/>
  <c r="E6" i="7"/>
  <c r="E7" i="7"/>
  <c r="D6" i="7"/>
  <c r="D7" i="7"/>
  <c r="B6" i="7"/>
  <c r="B7" i="7"/>
  <c r="G6" i="28"/>
  <c r="F6" i="28"/>
  <c r="B6" i="28"/>
  <c r="F4" i="24"/>
  <c r="G4" i="24"/>
  <c r="H4" i="24"/>
  <c r="B4" i="24"/>
  <c r="K7" i="30" l="1"/>
  <c r="M7" i="7"/>
  <c r="M10" i="7"/>
  <c r="K10" i="30"/>
  <c r="H11" i="28"/>
  <c r="V7" i="7"/>
  <c r="V6" i="7"/>
  <c r="I7" i="7"/>
  <c r="Z6" i="7"/>
  <c r="Z7" i="7"/>
  <c r="I6" i="7"/>
  <c r="Y6" i="7"/>
  <c r="J10" i="7"/>
  <c r="Y7" i="7"/>
  <c r="P10" i="7"/>
  <c r="P9" i="7"/>
  <c r="J59" i="20"/>
  <c r="J58" i="20"/>
  <c r="J57" i="20"/>
  <c r="J34" i="20"/>
  <c r="J56" i="20"/>
  <c r="J28" i="20"/>
  <c r="J41" i="20"/>
  <c r="J29" i="20" l="1"/>
  <c r="J50" i="20" s="1"/>
  <c r="H6" i="28"/>
  <c r="K112" i="20"/>
  <c r="G12" i="28"/>
  <c r="F12" i="28"/>
  <c r="I12" i="28" s="1"/>
  <c r="B12" i="28"/>
  <c r="H10" i="24"/>
  <c r="G10" i="24"/>
  <c r="F10" i="24"/>
  <c r="I10" i="24" s="1"/>
  <c r="B10" i="24"/>
  <c r="F5" i="7"/>
  <c r="E5" i="7"/>
  <c r="D5" i="7"/>
  <c r="B5" i="7"/>
  <c r="F4" i="7"/>
  <c r="E4" i="7"/>
  <c r="D4" i="7"/>
  <c r="B4" i="7"/>
  <c r="M4" i="7" s="1"/>
  <c r="F3" i="7"/>
  <c r="E3" i="7"/>
  <c r="D3" i="7"/>
  <c r="B3" i="7"/>
  <c r="H11" i="27"/>
  <c r="H10" i="27"/>
  <c r="H9" i="27"/>
  <c r="I9" i="27" s="1"/>
  <c r="H8" i="27"/>
  <c r="I8" i="27" s="1"/>
  <c r="K78" i="20"/>
  <c r="K77" i="20"/>
  <c r="K76" i="20"/>
  <c r="K75" i="20"/>
  <c r="H8" i="24"/>
  <c r="G8" i="24"/>
  <c r="F8" i="24"/>
  <c r="I8" i="24" s="1"/>
  <c r="H6" i="24"/>
  <c r="G6" i="24"/>
  <c r="F6" i="24"/>
  <c r="I6" i="24" s="1"/>
  <c r="B8" i="24"/>
  <c r="B6" i="24"/>
  <c r="G10" i="28"/>
  <c r="F10" i="28"/>
  <c r="I10" i="28" s="1"/>
  <c r="B10" i="28"/>
  <c r="G8" i="28"/>
  <c r="F8" i="28"/>
  <c r="I8" i="28" s="1"/>
  <c r="B8" i="28"/>
  <c r="V10" i="27"/>
  <c r="V8" i="27"/>
  <c r="G11" i="27"/>
  <c r="G7" i="7" s="1"/>
  <c r="G10" i="27"/>
  <c r="G6" i="7" s="1"/>
  <c r="G9" i="27"/>
  <c r="G8" i="27"/>
  <c r="D11" i="27"/>
  <c r="D10" i="27"/>
  <c r="D9" i="27"/>
  <c r="D8" i="27"/>
  <c r="I10" i="27" l="1"/>
  <c r="J203" i="7" s="1"/>
  <c r="J136" i="7"/>
  <c r="J190" i="7"/>
  <c r="J74" i="7"/>
  <c r="J38" i="7"/>
  <c r="J148" i="7"/>
  <c r="J94" i="7"/>
  <c r="J68" i="7"/>
  <c r="J44" i="7"/>
  <c r="J14" i="7"/>
  <c r="J196" i="7"/>
  <c r="J142" i="7"/>
  <c r="J106" i="7"/>
  <c r="J100" i="7"/>
  <c r="J62" i="7"/>
  <c r="J20" i="7"/>
  <c r="J172" i="7"/>
  <c r="J154" i="7"/>
  <c r="J130" i="7"/>
  <c r="J56" i="7"/>
  <c r="J118" i="7"/>
  <c r="J160" i="7"/>
  <c r="J166" i="7"/>
  <c r="J178" i="7"/>
  <c r="J88" i="7"/>
  <c r="J8" i="7"/>
  <c r="I11" i="27"/>
  <c r="J51" i="7" s="1"/>
  <c r="J149" i="7"/>
  <c r="J63" i="7"/>
  <c r="J143" i="7"/>
  <c r="J27" i="7"/>
  <c r="J21" i="7"/>
  <c r="J197" i="7"/>
  <c r="J179" i="7"/>
  <c r="J9" i="7"/>
  <c r="H9" i="28"/>
  <c r="K5" i="30"/>
  <c r="M5" i="7"/>
  <c r="G57" i="28"/>
  <c r="E85" i="28"/>
  <c r="E62" i="28"/>
  <c r="G64" i="28"/>
  <c r="E66" i="28"/>
  <c r="E73" i="28"/>
  <c r="G71" i="28"/>
  <c r="G78" i="28"/>
  <c r="E80" i="28"/>
  <c r="E77" i="24"/>
  <c r="E69" i="28"/>
  <c r="E76" i="28"/>
  <c r="E57" i="24"/>
  <c r="E83" i="28"/>
  <c r="E61" i="24"/>
  <c r="E81" i="24"/>
  <c r="E65" i="24"/>
  <c r="E69" i="24"/>
  <c r="E59" i="28"/>
  <c r="E73" i="24"/>
  <c r="I26" i="30"/>
  <c r="I86" i="30"/>
  <c r="I96" i="30"/>
  <c r="I146" i="30"/>
  <c r="I61" i="30"/>
  <c r="I156" i="30"/>
  <c r="L209" i="7"/>
  <c r="L203" i="7"/>
  <c r="L32" i="7"/>
  <c r="L56" i="7"/>
  <c r="L118" i="7"/>
  <c r="L68" i="7"/>
  <c r="L38" i="7"/>
  <c r="I151" i="30"/>
  <c r="L81" i="7"/>
  <c r="L106" i="7"/>
  <c r="L178" i="7"/>
  <c r="L160" i="7"/>
  <c r="L148" i="7"/>
  <c r="L136" i="7"/>
  <c r="L154" i="7"/>
  <c r="L74" i="7"/>
  <c r="I166" i="30"/>
  <c r="L112" i="7"/>
  <c r="L50" i="7"/>
  <c r="L26" i="7"/>
  <c r="I161" i="30"/>
  <c r="I136" i="30"/>
  <c r="I126" i="30"/>
  <c r="L166" i="7"/>
  <c r="L172" i="7"/>
  <c r="I121" i="30"/>
  <c r="L100" i="7"/>
  <c r="L190" i="7"/>
  <c r="I21" i="30"/>
  <c r="I171" i="30"/>
  <c r="I11" i="30"/>
  <c r="I111" i="30"/>
  <c r="I71" i="30"/>
  <c r="I31" i="30"/>
  <c r="I51" i="30"/>
  <c r="L124" i="7"/>
  <c r="L62" i="7"/>
  <c r="I81" i="30"/>
  <c r="I56" i="30"/>
  <c r="L44" i="7"/>
  <c r="I141" i="30"/>
  <c r="I76" i="30"/>
  <c r="L184" i="7"/>
  <c r="L142" i="7"/>
  <c r="L130" i="7"/>
  <c r="L14" i="7"/>
  <c r="I66" i="30"/>
  <c r="L196" i="7"/>
  <c r="I106" i="30"/>
  <c r="I36" i="30"/>
  <c r="I46" i="30"/>
  <c r="I41" i="30"/>
  <c r="L94" i="7"/>
  <c r="L88" i="7"/>
  <c r="L20" i="7"/>
  <c r="I101" i="30"/>
  <c r="I116" i="30"/>
  <c r="I16" i="30"/>
  <c r="I91" i="30"/>
  <c r="I131" i="30"/>
  <c r="I6" i="30"/>
  <c r="L8" i="7"/>
  <c r="I84" i="30"/>
  <c r="I39" i="30"/>
  <c r="I14" i="30"/>
  <c r="L110" i="7"/>
  <c r="L176" i="7"/>
  <c r="I149" i="30"/>
  <c r="L54" i="7"/>
  <c r="L188" i="7"/>
  <c r="L158" i="7"/>
  <c r="I69" i="30"/>
  <c r="I59" i="30"/>
  <c r="I144" i="30"/>
  <c r="I119" i="30"/>
  <c r="I79" i="30"/>
  <c r="I99" i="30"/>
  <c r="L170" i="7"/>
  <c r="L104" i="7"/>
  <c r="L182" i="7"/>
  <c r="L164" i="7"/>
  <c r="L116" i="7"/>
  <c r="L146" i="7"/>
  <c r="L98" i="7"/>
  <c r="I129" i="30"/>
  <c r="L48" i="7"/>
  <c r="L24" i="7"/>
  <c r="I154" i="30"/>
  <c r="I29" i="30"/>
  <c r="I124" i="30"/>
  <c r="L79" i="7"/>
  <c r="L194" i="7"/>
  <c r="I114" i="30"/>
  <c r="L122" i="7"/>
  <c r="L18" i="7"/>
  <c r="L30" i="7"/>
  <c r="L86" i="7"/>
  <c r="L36" i="7"/>
  <c r="I164" i="30"/>
  <c r="I139" i="30"/>
  <c r="L72" i="7"/>
  <c r="L12" i="7"/>
  <c r="L201" i="7"/>
  <c r="L92" i="7"/>
  <c r="I74" i="30"/>
  <c r="I89" i="30"/>
  <c r="L207" i="7"/>
  <c r="I64" i="30"/>
  <c r="I94" i="30"/>
  <c r="L134" i="7"/>
  <c r="L60" i="7"/>
  <c r="I104" i="30"/>
  <c r="I19" i="30"/>
  <c r="L42" i="7"/>
  <c r="I24" i="30"/>
  <c r="I134" i="30"/>
  <c r="I109" i="30"/>
  <c r="I169" i="30"/>
  <c r="I44" i="30"/>
  <c r="L128" i="7"/>
  <c r="L152" i="7"/>
  <c r="L140" i="7"/>
  <c r="L66" i="7"/>
  <c r="I34" i="30"/>
  <c r="I49" i="30"/>
  <c r="I159" i="30"/>
  <c r="I54" i="30"/>
  <c r="I9" i="30"/>
  <c r="I4" i="30"/>
  <c r="L6" i="7"/>
  <c r="J11" i="27"/>
  <c r="V5" i="7"/>
  <c r="Y5" i="7"/>
  <c r="I5" i="7"/>
  <c r="Z5" i="7"/>
  <c r="J3" i="7"/>
  <c r="Y3" i="7"/>
  <c r="Z3" i="7"/>
  <c r="AB12" i="27"/>
  <c r="O3" i="7" s="1"/>
  <c r="H12" i="28"/>
  <c r="G4" i="7"/>
  <c r="G5" i="7"/>
  <c r="J10" i="27"/>
  <c r="V3" i="7"/>
  <c r="H8" i="28"/>
  <c r="H10" i="28"/>
  <c r="G7" i="28"/>
  <c r="F7" i="28"/>
  <c r="I7" i="28" s="1"/>
  <c r="B7" i="28"/>
  <c r="H5" i="24"/>
  <c r="G5" i="24"/>
  <c r="F5" i="24"/>
  <c r="I5" i="24" s="1"/>
  <c r="B5" i="24"/>
  <c r="X6" i="27"/>
  <c r="H6" i="27"/>
  <c r="G6" i="27"/>
  <c r="D6" i="27"/>
  <c r="F9" i="29"/>
  <c r="E99" i="29" s="1"/>
  <c r="E98" i="29"/>
  <c r="E97" i="29"/>
  <c r="E76" i="29"/>
  <c r="F30" i="29"/>
  <c r="F25" i="29"/>
  <c r="B15" i="29"/>
  <c r="C7" i="29"/>
  <c r="C6" i="29"/>
  <c r="E96" i="29" s="1"/>
  <c r="C5" i="29"/>
  <c r="E95" i="29" s="1"/>
  <c r="C4" i="29"/>
  <c r="A10" i="29"/>
  <c r="J33" i="7" l="1"/>
  <c r="J155" i="7"/>
  <c r="J184" i="7"/>
  <c r="J124" i="7"/>
  <c r="J81" i="7"/>
  <c r="J32" i="7"/>
  <c r="J39" i="7"/>
  <c r="J57" i="7"/>
  <c r="J191" i="7"/>
  <c r="J173" i="7"/>
  <c r="J69" i="7"/>
  <c r="J167" i="7"/>
  <c r="J204" i="7"/>
  <c r="J209" i="7"/>
  <c r="J50" i="7"/>
  <c r="J26" i="7"/>
  <c r="J112" i="7"/>
  <c r="J131" i="7"/>
  <c r="J113" i="7"/>
  <c r="J75" i="7"/>
  <c r="J119" i="7"/>
  <c r="J210" i="7"/>
  <c r="J185" i="7"/>
  <c r="J101" i="7"/>
  <c r="J125" i="7"/>
  <c r="W7" i="27"/>
  <c r="I77" i="7"/>
  <c r="V77" i="7" s="1"/>
  <c r="I199" i="7"/>
  <c r="V199" i="7" s="1"/>
  <c r="I84" i="7"/>
  <c r="V84" i="7" s="1"/>
  <c r="J137" i="7"/>
  <c r="J161" i="7"/>
  <c r="J95" i="7"/>
  <c r="J15" i="7"/>
  <c r="J107" i="7"/>
  <c r="J45" i="7"/>
  <c r="J82" i="7"/>
  <c r="J89" i="7"/>
  <c r="G27" i="30"/>
  <c r="G112" i="30"/>
  <c r="G52" i="30"/>
  <c r="G122" i="30"/>
  <c r="G157" i="30"/>
  <c r="G12" i="30"/>
  <c r="G102" i="30"/>
  <c r="G97" i="30"/>
  <c r="G72" i="30"/>
  <c r="G22" i="30"/>
  <c r="G117" i="30"/>
  <c r="G172" i="30"/>
  <c r="G62" i="30"/>
  <c r="G107" i="30"/>
  <c r="G47" i="30"/>
  <c r="G142" i="30"/>
  <c r="G137" i="30"/>
  <c r="G77" i="30"/>
  <c r="G152" i="30"/>
  <c r="G67" i="30"/>
  <c r="G92" i="30"/>
  <c r="G32" i="30"/>
  <c r="G57" i="30"/>
  <c r="G82" i="30"/>
  <c r="G167" i="30"/>
  <c r="G162" i="30"/>
  <c r="G132" i="30"/>
  <c r="G37" i="30"/>
  <c r="G147" i="30"/>
  <c r="G17" i="30"/>
  <c r="G87" i="30"/>
  <c r="G127" i="30"/>
  <c r="G42" i="30"/>
  <c r="G7" i="30"/>
  <c r="J9" i="27"/>
  <c r="J153" i="7"/>
  <c r="J93" i="7"/>
  <c r="J171" i="7"/>
  <c r="J159" i="7"/>
  <c r="J202" i="7"/>
  <c r="J135" i="7"/>
  <c r="J31" i="7"/>
  <c r="J49" i="7"/>
  <c r="J19" i="7"/>
  <c r="J80" i="7"/>
  <c r="J208" i="7"/>
  <c r="J73" i="7"/>
  <c r="J123" i="7"/>
  <c r="J111" i="7"/>
  <c r="J195" i="7"/>
  <c r="J67" i="7"/>
  <c r="J105" i="7"/>
  <c r="J165" i="7"/>
  <c r="J147" i="7"/>
  <c r="J25" i="7"/>
  <c r="J37" i="7"/>
  <c r="J189" i="7"/>
  <c r="J99" i="7"/>
  <c r="J61" i="7"/>
  <c r="J43" i="7"/>
  <c r="J183" i="7"/>
  <c r="J13" i="7"/>
  <c r="J129" i="7"/>
  <c r="J177" i="7"/>
  <c r="J141" i="7"/>
  <c r="J87" i="7"/>
  <c r="J55" i="7"/>
  <c r="J117" i="7"/>
  <c r="J86" i="7"/>
  <c r="J110" i="7"/>
  <c r="J42" i="7"/>
  <c r="J79" i="7"/>
  <c r="J170" i="7"/>
  <c r="J152" i="7"/>
  <c r="J146" i="7"/>
  <c r="J201" i="7"/>
  <c r="J188" i="7"/>
  <c r="J66" i="7"/>
  <c r="J182" i="7"/>
  <c r="J176" i="7"/>
  <c r="J98" i="7"/>
  <c r="J36" i="7"/>
  <c r="J194" i="7"/>
  <c r="J134" i="7"/>
  <c r="J128" i="7"/>
  <c r="J60" i="7"/>
  <c r="J30" i="7"/>
  <c r="J104" i="7"/>
  <c r="J122" i="7"/>
  <c r="J48" i="7"/>
  <c r="J158" i="7"/>
  <c r="J207" i="7"/>
  <c r="J54" i="7"/>
  <c r="J12" i="7"/>
  <c r="J164" i="7"/>
  <c r="J24" i="7"/>
  <c r="J72" i="7"/>
  <c r="J116" i="7"/>
  <c r="J92" i="7"/>
  <c r="J18" i="7"/>
  <c r="J140" i="7"/>
  <c r="N84" i="7"/>
  <c r="N199" i="7"/>
  <c r="N77" i="7"/>
  <c r="G46" i="30"/>
  <c r="G26" i="30"/>
  <c r="G116" i="30"/>
  <c r="G86" i="30"/>
  <c r="G71" i="30"/>
  <c r="G56" i="30"/>
  <c r="G61" i="30"/>
  <c r="G131" i="30"/>
  <c r="G156" i="30"/>
  <c r="G126" i="30"/>
  <c r="G76" i="30"/>
  <c r="G151" i="30"/>
  <c r="G101" i="30"/>
  <c r="G21" i="30"/>
  <c r="G16" i="30"/>
  <c r="G166" i="30"/>
  <c r="G106" i="30"/>
  <c r="G66" i="30"/>
  <c r="G51" i="30"/>
  <c r="G161" i="30"/>
  <c r="G146" i="30"/>
  <c r="G11" i="30"/>
  <c r="G91" i="30"/>
  <c r="G121" i="30"/>
  <c r="G96" i="30"/>
  <c r="G171" i="30"/>
  <c r="G81" i="30"/>
  <c r="G31" i="30"/>
  <c r="G136" i="30"/>
  <c r="G141" i="30"/>
  <c r="G36" i="30"/>
  <c r="G111" i="30"/>
  <c r="G41" i="30"/>
  <c r="G6" i="30"/>
  <c r="J7" i="7"/>
  <c r="J8" i="27"/>
  <c r="J4" i="7"/>
  <c r="E101" i="29"/>
  <c r="J5" i="7"/>
  <c r="J6" i="7"/>
  <c r="G10" i="7"/>
  <c r="W6" i="27"/>
  <c r="J6" i="27"/>
  <c r="G75" i="30" l="1"/>
  <c r="G110" i="30"/>
  <c r="G35" i="30"/>
  <c r="G95" i="30"/>
  <c r="G60" i="30"/>
  <c r="G100" i="30"/>
  <c r="G50" i="30"/>
  <c r="G65" i="30"/>
  <c r="G170" i="30"/>
  <c r="G70" i="30"/>
  <c r="G85" i="30"/>
  <c r="G20" i="30"/>
  <c r="G135" i="30"/>
  <c r="G90" i="30"/>
  <c r="G10" i="30"/>
  <c r="G40" i="30"/>
  <c r="G45" i="30"/>
  <c r="G155" i="30"/>
  <c r="G80" i="30"/>
  <c r="G120" i="30"/>
  <c r="G160" i="30"/>
  <c r="G140" i="30"/>
  <c r="G165" i="30"/>
  <c r="G145" i="30"/>
  <c r="G150" i="30"/>
  <c r="G130" i="30"/>
  <c r="G30" i="30"/>
  <c r="G15" i="30"/>
  <c r="G55" i="30"/>
  <c r="G25" i="30"/>
  <c r="G115" i="30"/>
  <c r="G125" i="30"/>
  <c r="G105" i="30"/>
  <c r="G5" i="30"/>
  <c r="G129" i="30"/>
  <c r="G49" i="30"/>
  <c r="G79" i="30"/>
  <c r="G159" i="30"/>
  <c r="G144" i="30"/>
  <c r="G44" i="30"/>
  <c r="G99" i="30"/>
  <c r="G34" i="30"/>
  <c r="G89" i="30"/>
  <c r="G104" i="30"/>
  <c r="G119" i="30"/>
  <c r="G19" i="30"/>
  <c r="G64" i="30"/>
  <c r="G139" i="30"/>
  <c r="G109" i="30"/>
  <c r="G54" i="30"/>
  <c r="G114" i="30"/>
  <c r="G164" i="30"/>
  <c r="G24" i="30"/>
  <c r="G69" i="30"/>
  <c r="G154" i="30"/>
  <c r="G29" i="30"/>
  <c r="G39" i="30"/>
  <c r="G124" i="30"/>
  <c r="G134" i="30"/>
  <c r="G84" i="30"/>
  <c r="G74" i="30"/>
  <c r="G94" i="30"/>
  <c r="G14" i="30"/>
  <c r="G59" i="30"/>
  <c r="G169" i="30"/>
  <c r="G149" i="30"/>
  <c r="G4" i="30"/>
  <c r="G9" i="30"/>
  <c r="I3" i="7"/>
  <c r="I6" i="28" l="1"/>
  <c r="I4" i="24"/>
  <c r="H7" i="28" l="1"/>
  <c r="X5" i="27"/>
  <c r="H5" i="27"/>
  <c r="G5" i="27"/>
  <c r="I162" i="7" l="1"/>
  <c r="V162" i="7" s="1"/>
  <c r="I58" i="7"/>
  <c r="V58" i="7" s="1"/>
  <c r="I144" i="7"/>
  <c r="V144" i="7" s="1"/>
  <c r="I120" i="7"/>
  <c r="V120" i="7" s="1"/>
  <c r="I46" i="7"/>
  <c r="V46" i="7" s="1"/>
  <c r="I156" i="7"/>
  <c r="V156" i="7" s="1"/>
  <c r="I186" i="7"/>
  <c r="V186" i="7" s="1"/>
  <c r="I138" i="7"/>
  <c r="V138" i="7" s="1"/>
  <c r="I96" i="7"/>
  <c r="V96" i="7" s="1"/>
  <c r="I22" i="7"/>
  <c r="V22" i="7" s="1"/>
  <c r="I52" i="7"/>
  <c r="V52" i="7" s="1"/>
  <c r="I34" i="7"/>
  <c r="V34" i="7" s="1"/>
  <c r="I16" i="7"/>
  <c r="V16" i="7" s="1"/>
  <c r="I198" i="7"/>
  <c r="V198" i="7" s="1"/>
  <c r="I132" i="7"/>
  <c r="V132" i="7" s="1"/>
  <c r="I180" i="7"/>
  <c r="V180" i="7" s="1"/>
  <c r="I126" i="7"/>
  <c r="V126" i="7" s="1"/>
  <c r="I174" i="7"/>
  <c r="V174" i="7" s="1"/>
  <c r="I150" i="7"/>
  <c r="V150" i="7" s="1"/>
  <c r="I114" i="7"/>
  <c r="V114" i="7" s="1"/>
  <c r="I90" i="7"/>
  <c r="V90" i="7" s="1"/>
  <c r="I28" i="7"/>
  <c r="V28" i="7" s="1"/>
  <c r="I83" i="7"/>
  <c r="V83" i="7" s="1"/>
  <c r="I76" i="7"/>
  <c r="V76" i="7" s="1"/>
  <c r="I168" i="7"/>
  <c r="V168" i="7" s="1"/>
  <c r="I70" i="7"/>
  <c r="V70" i="7" s="1"/>
  <c r="I205" i="7"/>
  <c r="V205" i="7" s="1"/>
  <c r="I64" i="7"/>
  <c r="V64" i="7" s="1"/>
  <c r="I108" i="7"/>
  <c r="V108" i="7" s="1"/>
  <c r="I192" i="7"/>
  <c r="V192" i="7" s="1"/>
  <c r="I102" i="7"/>
  <c r="V102" i="7" s="1"/>
  <c r="I40" i="7"/>
  <c r="V40" i="7" s="1"/>
  <c r="I4" i="7"/>
  <c r="V4" i="7" s="1"/>
  <c r="I10" i="7"/>
  <c r="V10" i="7" s="1"/>
  <c r="N174" i="7"/>
  <c r="N40" i="7"/>
  <c r="N70" i="7"/>
  <c r="N90" i="7"/>
  <c r="N198" i="7"/>
  <c r="N108" i="7"/>
  <c r="N205" i="7"/>
  <c r="N34" i="7"/>
  <c r="N64" i="7"/>
  <c r="N114" i="7"/>
  <c r="N138" i="7"/>
  <c r="N102" i="7"/>
  <c r="N132" i="7"/>
  <c r="N162" i="7"/>
  <c r="N192" i="7"/>
  <c r="N168" i="7"/>
  <c r="N28" i="7"/>
  <c r="N58" i="7"/>
  <c r="N96" i="7"/>
  <c r="N126" i="7"/>
  <c r="N156" i="7"/>
  <c r="N186" i="7"/>
  <c r="N83" i="7"/>
  <c r="N22" i="7"/>
  <c r="N52" i="7"/>
  <c r="N120" i="7"/>
  <c r="N150" i="7"/>
  <c r="N180" i="7"/>
  <c r="N76" i="7"/>
  <c r="N144" i="7"/>
  <c r="N16" i="7"/>
  <c r="N46" i="7"/>
  <c r="P7" i="7"/>
  <c r="P6" i="7"/>
  <c r="P3" i="7"/>
  <c r="P5" i="7"/>
  <c r="P4" i="7"/>
  <c r="I11" i="7"/>
  <c r="I9" i="7"/>
  <c r="G11" i="7"/>
  <c r="G9" i="7"/>
  <c r="Z11" i="27"/>
  <c r="Z10" i="27"/>
  <c r="Z9" i="27"/>
  <c r="Z8" i="27"/>
  <c r="Z6" i="27"/>
  <c r="G3" i="7"/>
  <c r="H19" i="29"/>
  <c r="C10" i="29"/>
  <c r="C76" i="29" s="1"/>
  <c r="W5" i="27"/>
  <c r="J5" i="27"/>
  <c r="C11" i="29"/>
  <c r="E115" i="29" s="1"/>
  <c r="V9" i="7" l="1"/>
  <c r="V11" i="7"/>
  <c r="F67" i="29"/>
  <c r="J69" i="24" l="1"/>
  <c r="J68" i="24"/>
  <c r="J64" i="24"/>
  <c r="J61" i="24"/>
  <c r="J56" i="24"/>
  <c r="J73" i="24"/>
  <c r="J59" i="28"/>
  <c r="J73" i="28"/>
  <c r="J58" i="28"/>
  <c r="J65" i="28"/>
  <c r="J67" i="24"/>
  <c r="J66" i="28"/>
  <c r="J62" i="24"/>
  <c r="J75" i="24"/>
  <c r="J84" i="28"/>
  <c r="J60" i="28"/>
  <c r="J69" i="28"/>
  <c r="J72" i="28"/>
  <c r="J58" i="24"/>
  <c r="J66" i="24"/>
  <c r="J81" i="24"/>
  <c r="J57" i="24"/>
  <c r="J59" i="24"/>
  <c r="J57" i="28"/>
  <c r="J71" i="28"/>
  <c r="J76" i="28"/>
  <c r="J81" i="28"/>
  <c r="J77" i="24"/>
  <c r="J63" i="28"/>
  <c r="J79" i="24"/>
  <c r="J80" i="24"/>
  <c r="J82" i="28"/>
  <c r="J80" i="28"/>
  <c r="J78" i="28"/>
  <c r="J70" i="28"/>
  <c r="J60" i="24"/>
  <c r="J68" i="28"/>
  <c r="J83" i="24"/>
  <c r="J63" i="24"/>
  <c r="J85" i="28"/>
  <c r="J86" i="28"/>
  <c r="J83" i="28"/>
  <c r="J77" i="28"/>
  <c r="J82" i="24"/>
  <c r="J70" i="24"/>
  <c r="J55" i="24"/>
  <c r="J72" i="24"/>
  <c r="J62" i="28"/>
  <c r="J67" i="28"/>
  <c r="J75" i="28"/>
  <c r="J79" i="28"/>
  <c r="J71" i="24"/>
  <c r="J74" i="24"/>
  <c r="J84" i="24"/>
  <c r="J76" i="24"/>
  <c r="J78" i="24"/>
  <c r="J64" i="28"/>
  <c r="J74" i="28"/>
  <c r="J61" i="28"/>
  <c r="J65" i="24"/>
  <c r="V211" i="7"/>
  <c r="J23" i="20"/>
  <c r="F31" i="29" s="1"/>
  <c r="H3" i="24" l="1"/>
  <c r="G5" i="28" l="1"/>
  <c r="F5" i="28"/>
  <c r="B5" i="28"/>
  <c r="G3" i="24"/>
  <c r="F3" i="24"/>
  <c r="B3" i="24"/>
  <c r="F15" i="29" l="1"/>
  <c r="G15" i="29"/>
  <c r="D5" i="27"/>
  <c r="E77" i="29" l="1"/>
  <c r="F77" i="29" s="1"/>
  <c r="F112" i="29" s="1"/>
  <c r="A105" i="29"/>
  <c r="H20" i="29"/>
  <c r="H21" i="29" s="1"/>
  <c r="I104" i="20" l="1"/>
  <c r="I102" i="20"/>
  <c r="S7" i="27" s="1"/>
  <c r="I101" i="20"/>
  <c r="R7" i="27" s="1"/>
  <c r="I100" i="20"/>
  <c r="Q7" i="27" s="1"/>
  <c r="I95" i="20"/>
  <c r="L7" i="27" s="1"/>
  <c r="I97" i="20"/>
  <c r="N7" i="27" s="1"/>
  <c r="I96" i="20"/>
  <c r="M7" i="27" s="1"/>
  <c r="I99" i="20"/>
  <c r="P7" i="27" s="1"/>
  <c r="I103" i="20"/>
  <c r="T5" i="27" l="1"/>
  <c r="T9" i="27"/>
  <c r="V9" i="27" s="1"/>
  <c r="T7" i="27"/>
  <c r="V7" i="27" s="1"/>
  <c r="L91" i="7" s="1"/>
  <c r="U6" i="27"/>
  <c r="U5" i="27"/>
  <c r="D76" i="29"/>
  <c r="F76" i="29" s="1"/>
  <c r="S6" i="27"/>
  <c r="S5" i="27"/>
  <c r="F86" i="29" s="1"/>
  <c r="T11" i="27"/>
  <c r="V11" i="27" s="1"/>
  <c r="T6" i="27"/>
  <c r="F82" i="29"/>
  <c r="Q6" i="27"/>
  <c r="Q5" i="27"/>
  <c r="F84" i="29" s="1"/>
  <c r="P6" i="27"/>
  <c r="P5" i="27"/>
  <c r="L6" i="27"/>
  <c r="L5" i="27"/>
  <c r="M6" i="27"/>
  <c r="M5" i="27"/>
  <c r="F80" i="29" s="1"/>
  <c r="N6" i="27"/>
  <c r="N5" i="27"/>
  <c r="F81" i="29" s="1"/>
  <c r="R6" i="27"/>
  <c r="R5" i="27"/>
  <c r="F85" i="29" s="1"/>
  <c r="H15" i="29"/>
  <c r="I17" i="30" l="1"/>
  <c r="L131" i="7"/>
  <c r="L63" i="7"/>
  <c r="L89" i="7"/>
  <c r="L119" i="7"/>
  <c r="L143" i="7"/>
  <c r="L82" i="7"/>
  <c r="I162" i="30"/>
  <c r="I72" i="30"/>
  <c r="I142" i="30"/>
  <c r="L57" i="7"/>
  <c r="I52" i="30"/>
  <c r="I122" i="30"/>
  <c r="L125" i="7"/>
  <c r="I152" i="30"/>
  <c r="I22" i="30"/>
  <c r="I37" i="30"/>
  <c r="I27" i="30"/>
  <c r="I67" i="30"/>
  <c r="I97" i="30"/>
  <c r="L33" i="7"/>
  <c r="L15" i="7"/>
  <c r="L95" i="7"/>
  <c r="L113" i="7"/>
  <c r="I112" i="30"/>
  <c r="I82" i="30"/>
  <c r="I157" i="30"/>
  <c r="I137" i="30"/>
  <c r="I92" i="30"/>
  <c r="L69" i="7"/>
  <c r="L191" i="7"/>
  <c r="L173" i="7"/>
  <c r="L149" i="7"/>
  <c r="I47" i="30"/>
  <c r="I62" i="30"/>
  <c r="I32" i="30"/>
  <c r="I167" i="30"/>
  <c r="I57" i="30"/>
  <c r="L204" i="7"/>
  <c r="L155" i="7"/>
  <c r="L210" i="7"/>
  <c r="L179" i="7"/>
  <c r="L21" i="7"/>
  <c r="L51" i="7"/>
  <c r="L45" i="7"/>
  <c r="L39" i="7"/>
  <c r="L167" i="7"/>
  <c r="L101" i="7"/>
  <c r="L137" i="7"/>
  <c r="I12" i="30"/>
  <c r="L107" i="7"/>
  <c r="I42" i="30"/>
  <c r="I117" i="30"/>
  <c r="I132" i="30"/>
  <c r="I107" i="30"/>
  <c r="I127" i="30"/>
  <c r="I147" i="30"/>
  <c r="L197" i="7"/>
  <c r="L75" i="7"/>
  <c r="L27" i="7"/>
  <c r="L161" i="7"/>
  <c r="I102" i="30"/>
  <c r="I87" i="30"/>
  <c r="I77" i="30"/>
  <c r="I172" i="30"/>
  <c r="L185" i="7"/>
  <c r="I7" i="30"/>
  <c r="I25" i="30"/>
  <c r="I85" i="30"/>
  <c r="I75" i="30"/>
  <c r="I160" i="30"/>
  <c r="I115" i="30"/>
  <c r="I105" i="30"/>
  <c r="L31" i="7"/>
  <c r="L13" i="7"/>
  <c r="L105" i="7"/>
  <c r="L49" i="7"/>
  <c r="L43" i="7"/>
  <c r="I125" i="30"/>
  <c r="L25" i="7"/>
  <c r="L183" i="7"/>
  <c r="I70" i="30"/>
  <c r="I20" i="30"/>
  <c r="I40" i="30"/>
  <c r="I90" i="30"/>
  <c r="I10" i="30"/>
  <c r="I45" i="30"/>
  <c r="I145" i="30"/>
  <c r="I140" i="30"/>
  <c r="L61" i="7"/>
  <c r="L153" i="7"/>
  <c r="L80" i="7"/>
  <c r="L165" i="7"/>
  <c r="L19" i="7"/>
  <c r="L208" i="7"/>
  <c r="L202" i="7"/>
  <c r="L99" i="7"/>
  <c r="L159" i="7"/>
  <c r="L73" i="7"/>
  <c r="L171" i="7"/>
  <c r="I110" i="30"/>
  <c r="I130" i="30"/>
  <c r="L93" i="7"/>
  <c r="L135" i="7"/>
  <c r="L129" i="7"/>
  <c r="L141" i="7"/>
  <c r="L37" i="7"/>
  <c r="I60" i="30"/>
  <c r="I30" i="30"/>
  <c r="I165" i="30"/>
  <c r="I155" i="30"/>
  <c r="I135" i="30"/>
  <c r="I55" i="30"/>
  <c r="I100" i="30"/>
  <c r="I35" i="30"/>
  <c r="L177" i="7"/>
  <c r="L67" i="7"/>
  <c r="L111" i="7"/>
  <c r="L147" i="7"/>
  <c r="L123" i="7"/>
  <c r="L195" i="7"/>
  <c r="L55" i="7"/>
  <c r="I50" i="30"/>
  <c r="I15" i="30"/>
  <c r="I65" i="30"/>
  <c r="I150" i="30"/>
  <c r="I95" i="30"/>
  <c r="I170" i="30"/>
  <c r="L117" i="7"/>
  <c r="L87" i="7"/>
  <c r="I80" i="30"/>
  <c r="I120" i="30"/>
  <c r="L189" i="7"/>
  <c r="I5" i="30"/>
  <c r="L5" i="7"/>
  <c r="I98" i="30"/>
  <c r="I73" i="30"/>
  <c r="I93" i="30"/>
  <c r="I28" i="30"/>
  <c r="L71" i="7"/>
  <c r="L145" i="7"/>
  <c r="L133" i="7"/>
  <c r="L59" i="7"/>
  <c r="L47" i="7"/>
  <c r="I118" i="30"/>
  <c r="L53" i="7"/>
  <c r="I33" i="30"/>
  <c r="I48" i="30"/>
  <c r="I103" i="30"/>
  <c r="L121" i="7"/>
  <c r="L193" i="7"/>
  <c r="L115" i="7"/>
  <c r="L187" i="7"/>
  <c r="I38" i="30"/>
  <c r="I148" i="30"/>
  <c r="I43" i="30"/>
  <c r="I23" i="30"/>
  <c r="I78" i="30"/>
  <c r="L23" i="7"/>
  <c r="L35" i="7"/>
  <c r="L206" i="7"/>
  <c r="L139" i="7"/>
  <c r="I133" i="30"/>
  <c r="I68" i="30"/>
  <c r="I143" i="30"/>
  <c r="I83" i="30"/>
  <c r="I108" i="30"/>
  <c r="L181" i="7"/>
  <c r="L151" i="7"/>
  <c r="L103" i="7"/>
  <c r="L163" i="7"/>
  <c r="I53" i="30"/>
  <c r="I63" i="30"/>
  <c r="I58" i="30"/>
  <c r="L65" i="7"/>
  <c r="L97" i="7"/>
  <c r="I88" i="30"/>
  <c r="I163" i="30"/>
  <c r="I138" i="30"/>
  <c r="I18" i="30"/>
  <c r="L85" i="7"/>
  <c r="L200" i="7"/>
  <c r="I168" i="30"/>
  <c r="I128" i="30"/>
  <c r="L175" i="7"/>
  <c r="L109" i="7"/>
  <c r="L29" i="7"/>
  <c r="I158" i="30"/>
  <c r="L127" i="7"/>
  <c r="L41" i="7"/>
  <c r="L157" i="7"/>
  <c r="L17" i="7"/>
  <c r="I123" i="30"/>
  <c r="I13" i="30"/>
  <c r="I153" i="30"/>
  <c r="I113" i="30"/>
  <c r="L169" i="7"/>
  <c r="L78" i="7"/>
  <c r="I3" i="30"/>
  <c r="I8" i="30"/>
  <c r="L7" i="7"/>
  <c r="F83" i="29"/>
  <c r="F79" i="29"/>
  <c r="V5" i="27"/>
  <c r="V6" i="27"/>
  <c r="F111" i="29"/>
  <c r="H5" i="28"/>
  <c r="J24" i="20"/>
  <c r="F32" i="29" s="1"/>
  <c r="J21" i="20"/>
  <c r="F29" i="29" s="1"/>
  <c r="J20" i="20"/>
  <c r="F28" i="29" s="1"/>
  <c r="J19" i="20"/>
  <c r="F27" i="29" s="1"/>
  <c r="J18" i="20"/>
  <c r="F26" i="29" s="1"/>
  <c r="F3" i="20"/>
  <c r="F2" i="20"/>
  <c r="L199" i="7" l="1"/>
  <c r="L84" i="7"/>
  <c r="L77" i="7"/>
  <c r="F88" i="29"/>
  <c r="L102" i="7"/>
  <c r="L162" i="7"/>
  <c r="L58" i="7"/>
  <c r="L192" i="7"/>
  <c r="L138" i="7"/>
  <c r="L22" i="7"/>
  <c r="L83" i="7"/>
  <c r="L150" i="7"/>
  <c r="L90" i="7"/>
  <c r="L180" i="7"/>
  <c r="L168" i="7"/>
  <c r="L28" i="7"/>
  <c r="L205" i="7"/>
  <c r="L156" i="7"/>
  <c r="L144" i="7"/>
  <c r="L46" i="7"/>
  <c r="L40" i="7"/>
  <c r="L34" i="7"/>
  <c r="L16" i="7"/>
  <c r="L186" i="7"/>
  <c r="L96" i="7"/>
  <c r="L120" i="7"/>
  <c r="L198" i="7"/>
  <c r="L174" i="7"/>
  <c r="L64" i="7"/>
  <c r="L132" i="7"/>
  <c r="L76" i="7"/>
  <c r="L52" i="7"/>
  <c r="L114" i="7"/>
  <c r="L70" i="7"/>
  <c r="L126" i="7"/>
  <c r="L108" i="7"/>
  <c r="L4" i="7"/>
  <c r="L10" i="7"/>
  <c r="L3" i="7"/>
  <c r="L11" i="7"/>
  <c r="L9" i="7"/>
  <c r="F33" i="29"/>
  <c r="Z5" i="27"/>
  <c r="F66" i="29"/>
  <c r="F65" i="29"/>
  <c r="F64" i="29"/>
  <c r="J49" i="20"/>
  <c r="F57" i="29" s="1"/>
  <c r="F52" i="29"/>
  <c r="F49" i="29"/>
  <c r="F46" i="29"/>
  <c r="J25" i="20"/>
  <c r="J17" i="28" l="1"/>
  <c r="F36" i="29"/>
  <c r="I20" i="28"/>
  <c r="I69" i="20"/>
  <c r="J15" i="24"/>
  <c r="J43" i="20"/>
  <c r="F51" i="29" s="1"/>
  <c r="I18" i="24"/>
  <c r="J39" i="20"/>
  <c r="J66" i="20"/>
  <c r="J51" i="20"/>
  <c r="F59" i="29" s="1"/>
  <c r="J42" i="20"/>
  <c r="F50" i="29" s="1"/>
  <c r="J55" i="20"/>
  <c r="J45" i="20" s="1"/>
  <c r="F53" i="29" s="1"/>
  <c r="F42" i="29"/>
  <c r="F43" i="29" s="1"/>
  <c r="F47" i="29" l="1"/>
  <c r="J18" i="28"/>
  <c r="F63" i="29"/>
  <c r="J19" i="28"/>
  <c r="F37" i="29"/>
  <c r="J67" i="20"/>
  <c r="J16" i="24"/>
  <c r="J68" i="20"/>
  <c r="J17" i="24"/>
  <c r="J35" i="20"/>
  <c r="J40" i="20"/>
  <c r="F48" i="29" s="1"/>
  <c r="J30" i="20"/>
  <c r="F38" i="29" s="1"/>
  <c r="F58" i="29"/>
  <c r="F60" i="29" s="1"/>
  <c r="J60" i="20"/>
  <c r="F68" i="29" s="1"/>
  <c r="J46" i="20" l="1"/>
  <c r="F54" i="29"/>
  <c r="J20" i="28"/>
  <c r="F39" i="29"/>
  <c r="F71" i="29" s="1"/>
  <c r="H71" i="29" s="1"/>
  <c r="F69" i="29"/>
  <c r="J69" i="20"/>
  <c r="J18" i="24"/>
  <c r="J61" i="20"/>
  <c r="J52" i="20"/>
  <c r="J21" i="28" s="1"/>
  <c r="J31" i="20"/>
  <c r="Z77" i="7" l="1"/>
  <c r="Z138" i="7"/>
  <c r="Z83" i="7"/>
  <c r="Z174" i="7"/>
  <c r="Z40" i="7"/>
  <c r="Z199" i="7"/>
  <c r="Z168" i="7"/>
  <c r="Z64" i="7"/>
  <c r="Z120" i="7"/>
  <c r="Z96" i="7"/>
  <c r="Z84" i="7"/>
  <c r="Z34" i="7"/>
  <c r="Z16" i="7"/>
  <c r="Z162" i="7"/>
  <c r="Z186" i="7"/>
  <c r="Z90" i="7"/>
  <c r="Z4" i="7"/>
  <c r="Z132" i="7"/>
  <c r="Z52" i="7"/>
  <c r="Z114" i="7"/>
  <c r="Z76" i="7"/>
  <c r="Z126" i="7"/>
  <c r="Z108" i="7"/>
  <c r="Z156" i="7"/>
  <c r="Z198" i="7"/>
  <c r="Z58" i="7"/>
  <c r="Z205" i="7"/>
  <c r="Z46" i="7"/>
  <c r="Z70" i="7"/>
  <c r="Z144" i="7"/>
  <c r="Z28" i="7"/>
  <c r="Z22" i="7"/>
  <c r="Z192" i="7"/>
  <c r="Z180" i="7"/>
  <c r="Z102" i="7"/>
  <c r="Z150" i="7"/>
  <c r="Z11" i="7"/>
  <c r="Z9" i="7"/>
  <c r="Z10" i="7"/>
  <c r="J22" i="28"/>
  <c r="F113" i="29"/>
  <c r="J63" i="20"/>
  <c r="J70" i="20"/>
  <c r="J71" i="20" s="1"/>
  <c r="J19" i="24"/>
  <c r="W86" i="7" l="1"/>
  <c r="W164" i="7"/>
  <c r="W122" i="7"/>
  <c r="W80" i="7"/>
  <c r="W116" i="7"/>
  <c r="W118" i="7"/>
  <c r="W103" i="7"/>
  <c r="W128" i="7"/>
  <c r="W67" i="7"/>
  <c r="W135" i="7"/>
  <c r="W171" i="7"/>
  <c r="W61" i="7"/>
  <c r="W160" i="7"/>
  <c r="W206" i="7"/>
  <c r="W43" i="7"/>
  <c r="W145" i="7"/>
  <c r="W203" i="7"/>
  <c r="W59" i="7"/>
  <c r="W72" i="7"/>
  <c r="W93" i="7"/>
  <c r="W31" i="7"/>
  <c r="W148" i="7"/>
  <c r="W161" i="7"/>
  <c r="W204" i="7"/>
  <c r="W74" i="7"/>
  <c r="W208" i="7"/>
  <c r="W152" i="7"/>
  <c r="W195" i="7"/>
  <c r="W25" i="7"/>
  <c r="W94" i="7"/>
  <c r="W65" i="7"/>
  <c r="W27" i="7"/>
  <c r="W139" i="7"/>
  <c r="W170" i="7"/>
  <c r="W49" i="7"/>
  <c r="W173" i="7"/>
  <c r="W210" i="7"/>
  <c r="W39" i="7"/>
  <c r="W163" i="7"/>
  <c r="W193" i="7"/>
  <c r="W113" i="7"/>
  <c r="W151" i="7"/>
  <c r="W172" i="7"/>
  <c r="W35" i="7"/>
  <c r="W100" i="7"/>
  <c r="W78" i="7"/>
  <c r="W23" i="7"/>
  <c r="W149" i="7"/>
  <c r="W14" i="7"/>
  <c r="W157" i="7"/>
  <c r="W110" i="7"/>
  <c r="W37" i="7"/>
  <c r="W18" i="7"/>
  <c r="W183" i="7"/>
  <c r="W111" i="7"/>
  <c r="W182" i="7"/>
  <c r="W191" i="7"/>
  <c r="W45" i="7"/>
  <c r="W176" i="7"/>
  <c r="W19" i="7"/>
  <c r="W33" i="7"/>
  <c r="W98" i="7"/>
  <c r="W179" i="7"/>
  <c r="W36" i="7"/>
  <c r="W155" i="7"/>
  <c r="W165" i="7"/>
  <c r="W105" i="7"/>
  <c r="W106" i="7"/>
  <c r="W107" i="7"/>
  <c r="W133" i="7"/>
  <c r="W17" i="7"/>
  <c r="W41" i="7"/>
  <c r="W196" i="7"/>
  <c r="W56" i="7"/>
  <c r="W127" i="7"/>
  <c r="W188" i="7"/>
  <c r="W189" i="7"/>
  <c r="W51" i="7"/>
  <c r="W137" i="7"/>
  <c r="W13" i="7"/>
  <c r="W42" i="7"/>
  <c r="W146" i="7"/>
  <c r="W73" i="7"/>
  <c r="W38" i="7"/>
  <c r="W60" i="7"/>
  <c r="W69" i="7"/>
  <c r="W131" i="7"/>
  <c r="W147" i="7"/>
  <c r="W117" i="7"/>
  <c r="W121" i="7"/>
  <c r="W85" i="7"/>
  <c r="W123" i="7"/>
  <c r="W154" i="7"/>
  <c r="W89" i="7"/>
  <c r="W47" i="7"/>
  <c r="W153" i="7"/>
  <c r="W75" i="7"/>
  <c r="W68" i="7"/>
  <c r="W166" i="7"/>
  <c r="W63" i="7"/>
  <c r="W97" i="7"/>
  <c r="W112" i="7"/>
  <c r="W159" i="7"/>
  <c r="W48" i="7"/>
  <c r="W158" i="7"/>
  <c r="W21" i="7"/>
  <c r="W44" i="7"/>
  <c r="W184" i="7"/>
  <c r="W202" i="7"/>
  <c r="W88" i="7"/>
  <c r="W140" i="7"/>
  <c r="W95" i="7"/>
  <c r="W181" i="7"/>
  <c r="W190" i="7"/>
  <c r="W82" i="7"/>
  <c r="W187" i="7"/>
  <c r="W57" i="7"/>
  <c r="W200" i="7"/>
  <c r="W207" i="7"/>
  <c r="W109" i="7"/>
  <c r="W54" i="7"/>
  <c r="W29" i="7"/>
  <c r="W30" i="7"/>
  <c r="W12" i="7"/>
  <c r="W177" i="7"/>
  <c r="W129" i="7"/>
  <c r="W194" i="7"/>
  <c r="W142" i="7"/>
  <c r="W99" i="7"/>
  <c r="W141" i="7"/>
  <c r="W197" i="7"/>
  <c r="W50" i="7"/>
  <c r="W134" i="7"/>
  <c r="W91" i="7"/>
  <c r="W209" i="7"/>
  <c r="W130" i="7"/>
  <c r="W66" i="7"/>
  <c r="W71" i="7"/>
  <c r="W136" i="7"/>
  <c r="W185" i="7"/>
  <c r="W53" i="7"/>
  <c r="W32" i="7"/>
  <c r="W167" i="7"/>
  <c r="W125" i="7"/>
  <c r="W201" i="7"/>
  <c r="W24" i="7"/>
  <c r="W143" i="7"/>
  <c r="W87" i="7"/>
  <c r="W62" i="7"/>
  <c r="W20" i="7"/>
  <c r="W175" i="7"/>
  <c r="W124" i="7"/>
  <c r="W115" i="7"/>
  <c r="W169" i="7"/>
  <c r="W119" i="7"/>
  <c r="W101" i="7"/>
  <c r="W81" i="7"/>
  <c r="W178" i="7"/>
  <c r="W104" i="7"/>
  <c r="W92" i="7"/>
  <c r="W55" i="7"/>
  <c r="W26" i="7"/>
  <c r="W79" i="7"/>
  <c r="W15" i="7"/>
  <c r="W8" i="7"/>
  <c r="W6" i="7"/>
  <c r="W7" i="7"/>
  <c r="W3" i="7"/>
  <c r="W5" i="7"/>
  <c r="W77" i="7"/>
  <c r="W199" i="7"/>
  <c r="W84" i="7"/>
  <c r="W138" i="7"/>
  <c r="W156" i="7"/>
  <c r="W114" i="7"/>
  <c r="W10" i="7"/>
  <c r="W96" i="7"/>
  <c r="W22" i="7"/>
  <c r="W186" i="7"/>
  <c r="W46" i="7"/>
  <c r="W52" i="7"/>
  <c r="W126" i="7"/>
  <c r="W102" i="7"/>
  <c r="W180" i="7"/>
  <c r="W34" i="7"/>
  <c r="W70" i="7"/>
  <c r="W162" i="7"/>
  <c r="W40" i="7"/>
  <c r="W144" i="7"/>
  <c r="W83" i="7"/>
  <c r="W108" i="7"/>
  <c r="W120" i="7"/>
  <c r="W174" i="7"/>
  <c r="W192" i="7"/>
  <c r="W168" i="7"/>
  <c r="W64" i="7"/>
  <c r="W132" i="7"/>
  <c r="W90" i="7"/>
  <c r="W76" i="7"/>
  <c r="W205" i="7"/>
  <c r="W58" i="7"/>
  <c r="W150" i="7"/>
  <c r="W198" i="7"/>
  <c r="W16" i="7"/>
  <c r="W4" i="7"/>
  <c r="W28" i="7"/>
  <c r="W9" i="7"/>
  <c r="W11" i="7"/>
  <c r="H143" i="30"/>
  <c r="L143" i="30" s="1"/>
  <c r="N143" i="30" s="1"/>
  <c r="O143" i="30" s="1"/>
  <c r="H83" i="30"/>
  <c r="L83" i="30" s="1"/>
  <c r="N83" i="30" s="1"/>
  <c r="O83" i="30" s="1"/>
  <c r="H118" i="30"/>
  <c r="L118" i="30" s="1"/>
  <c r="N118" i="30" s="1"/>
  <c r="O118" i="30" s="1"/>
  <c r="H38" i="30"/>
  <c r="L38" i="30" s="1"/>
  <c r="N38" i="30" s="1"/>
  <c r="O38" i="30" s="1"/>
  <c r="H43" i="30"/>
  <c r="L43" i="30" s="1"/>
  <c r="N43" i="30" s="1"/>
  <c r="O43" i="30" s="1"/>
  <c r="H128" i="30"/>
  <c r="L128" i="30" s="1"/>
  <c r="N128" i="30" s="1"/>
  <c r="O128" i="30" s="1"/>
  <c r="H108" i="30"/>
  <c r="L108" i="30" s="1"/>
  <c r="N108" i="30" s="1"/>
  <c r="O108" i="30" s="1"/>
  <c r="H73" i="30"/>
  <c r="L73" i="30" s="1"/>
  <c r="N73" i="30" s="1"/>
  <c r="O73" i="30" s="1"/>
  <c r="H18" i="30"/>
  <c r="L18" i="30" s="1"/>
  <c r="N18" i="30" s="1"/>
  <c r="O18" i="30" s="1"/>
  <c r="H13" i="30"/>
  <c r="L13" i="30" s="1"/>
  <c r="N13" i="30" s="1"/>
  <c r="O13" i="30" s="1"/>
  <c r="H148" i="30"/>
  <c r="L148" i="30" s="1"/>
  <c r="N148" i="30" s="1"/>
  <c r="O148" i="30" s="1"/>
  <c r="H93" i="30"/>
  <c r="L93" i="30" s="1"/>
  <c r="N93" i="30" s="1"/>
  <c r="O93" i="30" s="1"/>
  <c r="H23" i="30"/>
  <c r="L23" i="30" s="1"/>
  <c r="N23" i="30" s="1"/>
  <c r="O23" i="30" s="1"/>
  <c r="H58" i="30"/>
  <c r="L58" i="30" s="1"/>
  <c r="N58" i="30" s="1"/>
  <c r="O58" i="30" s="1"/>
  <c r="H138" i="30"/>
  <c r="L138" i="30" s="1"/>
  <c r="N138" i="30" s="1"/>
  <c r="O138" i="30" s="1"/>
  <c r="H53" i="30"/>
  <c r="L53" i="30" s="1"/>
  <c r="N53" i="30" s="1"/>
  <c r="O53" i="30" s="1"/>
  <c r="H133" i="30"/>
  <c r="L133" i="30" s="1"/>
  <c r="N133" i="30" s="1"/>
  <c r="O133" i="30" s="1"/>
  <c r="H163" i="30"/>
  <c r="L163" i="30" s="1"/>
  <c r="N163" i="30" s="1"/>
  <c r="O163" i="30" s="1"/>
  <c r="H48" i="30"/>
  <c r="L48" i="30" s="1"/>
  <c r="N48" i="30" s="1"/>
  <c r="O48" i="30" s="1"/>
  <c r="H88" i="30"/>
  <c r="L88" i="30" s="1"/>
  <c r="N88" i="30" s="1"/>
  <c r="O88" i="30" s="1"/>
  <c r="H168" i="30"/>
  <c r="L168" i="30" s="1"/>
  <c r="N168" i="30" s="1"/>
  <c r="O168" i="30" s="1"/>
  <c r="H63" i="30"/>
  <c r="L63" i="30" s="1"/>
  <c r="N63" i="30" s="1"/>
  <c r="O63" i="30" s="1"/>
  <c r="H98" i="30"/>
  <c r="L98" i="30" s="1"/>
  <c r="N98" i="30" s="1"/>
  <c r="O98" i="30" s="1"/>
  <c r="H68" i="30"/>
  <c r="L68" i="30" s="1"/>
  <c r="N68" i="30" s="1"/>
  <c r="O68" i="30" s="1"/>
  <c r="H158" i="30"/>
  <c r="L158" i="30" s="1"/>
  <c r="N158" i="30" s="1"/>
  <c r="O158" i="30" s="1"/>
  <c r="H123" i="30"/>
  <c r="L123" i="30" s="1"/>
  <c r="N123" i="30" s="1"/>
  <c r="O123" i="30" s="1"/>
  <c r="H78" i="30"/>
  <c r="L78" i="30" s="1"/>
  <c r="N78" i="30" s="1"/>
  <c r="O78" i="30" s="1"/>
  <c r="H113" i="30"/>
  <c r="L113" i="30" s="1"/>
  <c r="N113" i="30" s="1"/>
  <c r="O113" i="30" s="1"/>
  <c r="H103" i="30"/>
  <c r="L103" i="30" s="1"/>
  <c r="N103" i="30" s="1"/>
  <c r="O103" i="30" s="1"/>
  <c r="H33" i="30"/>
  <c r="L33" i="30" s="1"/>
  <c r="N33" i="30" s="1"/>
  <c r="O33" i="30" s="1"/>
  <c r="H28" i="30"/>
  <c r="L28" i="30" s="1"/>
  <c r="N28" i="30" s="1"/>
  <c r="O28" i="30" s="1"/>
  <c r="H153" i="30"/>
  <c r="L153" i="30" s="1"/>
  <c r="N153" i="30" s="1"/>
  <c r="O153" i="30" s="1"/>
  <c r="K10" i="27"/>
  <c r="H132" i="30"/>
  <c r="L132" i="30" s="1"/>
  <c r="N132" i="30" s="1"/>
  <c r="O132" i="30" s="1"/>
  <c r="H111" i="30"/>
  <c r="L111" i="30" s="1"/>
  <c r="N111" i="30" s="1"/>
  <c r="O111" i="30" s="1"/>
  <c r="H127" i="30"/>
  <c r="L127" i="30" s="1"/>
  <c r="N127" i="30" s="1"/>
  <c r="O127" i="30" s="1"/>
  <c r="H57" i="30"/>
  <c r="L57" i="30" s="1"/>
  <c r="N57" i="30" s="1"/>
  <c r="O57" i="30" s="1"/>
  <c r="H12" i="30"/>
  <c r="L12" i="30" s="1"/>
  <c r="N12" i="30" s="1"/>
  <c r="O12" i="30" s="1"/>
  <c r="H157" i="30"/>
  <c r="L157" i="30" s="1"/>
  <c r="N157" i="30" s="1"/>
  <c r="O157" i="30" s="1"/>
  <c r="H146" i="30"/>
  <c r="L146" i="30" s="1"/>
  <c r="N146" i="30" s="1"/>
  <c r="O146" i="30" s="1"/>
  <c r="H81" i="30"/>
  <c r="L81" i="30" s="1"/>
  <c r="N81" i="30" s="1"/>
  <c r="O81" i="30" s="1"/>
  <c r="H91" i="30"/>
  <c r="L91" i="30" s="1"/>
  <c r="N91" i="30" s="1"/>
  <c r="O91" i="30" s="1"/>
  <c r="H131" i="30"/>
  <c r="L131" i="30" s="1"/>
  <c r="N131" i="30" s="1"/>
  <c r="O131" i="30" s="1"/>
  <c r="H62" i="30"/>
  <c r="L62" i="30" s="1"/>
  <c r="N62" i="30" s="1"/>
  <c r="O62" i="30" s="1"/>
  <c r="H56" i="30"/>
  <c r="L56" i="30" s="1"/>
  <c r="N56" i="30" s="1"/>
  <c r="O56" i="30" s="1"/>
  <c r="H152" i="30"/>
  <c r="L152" i="30" s="1"/>
  <c r="N152" i="30" s="1"/>
  <c r="O152" i="30" s="1"/>
  <c r="H42" i="30"/>
  <c r="L42" i="30" s="1"/>
  <c r="N42" i="30" s="1"/>
  <c r="O42" i="30" s="1"/>
  <c r="H82" i="30"/>
  <c r="L82" i="30" s="1"/>
  <c r="N82" i="30" s="1"/>
  <c r="O82" i="30" s="1"/>
  <c r="H47" i="30"/>
  <c r="L47" i="30" s="1"/>
  <c r="N47" i="30" s="1"/>
  <c r="O47" i="30" s="1"/>
  <c r="H71" i="30"/>
  <c r="L71" i="30" s="1"/>
  <c r="N71" i="30" s="1"/>
  <c r="O71" i="30" s="1"/>
  <c r="H76" i="30"/>
  <c r="L76" i="30" s="1"/>
  <c r="N76" i="30" s="1"/>
  <c r="O76" i="30" s="1"/>
  <c r="H141" i="30"/>
  <c r="L141" i="30" s="1"/>
  <c r="N141" i="30" s="1"/>
  <c r="O141" i="30" s="1"/>
  <c r="H112" i="30"/>
  <c r="L112" i="30" s="1"/>
  <c r="N112" i="30" s="1"/>
  <c r="O112" i="30" s="1"/>
  <c r="H26" i="30"/>
  <c r="L26" i="30" s="1"/>
  <c r="N26" i="30" s="1"/>
  <c r="O26" i="30" s="1"/>
  <c r="H166" i="30"/>
  <c r="L166" i="30" s="1"/>
  <c r="N166" i="30" s="1"/>
  <c r="O166" i="30" s="1"/>
  <c r="H117" i="30"/>
  <c r="L117" i="30" s="1"/>
  <c r="N117" i="30" s="1"/>
  <c r="O117" i="30" s="1"/>
  <c r="H167" i="30"/>
  <c r="L167" i="30" s="1"/>
  <c r="N167" i="30" s="1"/>
  <c r="O167" i="30" s="1"/>
  <c r="H142" i="30"/>
  <c r="L142" i="30" s="1"/>
  <c r="N142" i="30" s="1"/>
  <c r="O142" i="30" s="1"/>
  <c r="H102" i="30"/>
  <c r="L102" i="30" s="1"/>
  <c r="N102" i="30" s="1"/>
  <c r="O102" i="30" s="1"/>
  <c r="H31" i="30"/>
  <c r="L31" i="30" s="1"/>
  <c r="N31" i="30" s="1"/>
  <c r="O31" i="30" s="1"/>
  <c r="H161" i="30"/>
  <c r="L161" i="30" s="1"/>
  <c r="N161" i="30" s="1"/>
  <c r="O161" i="30" s="1"/>
  <c r="H41" i="30"/>
  <c r="L41" i="30" s="1"/>
  <c r="N41" i="30" s="1"/>
  <c r="O41" i="30" s="1"/>
  <c r="H21" i="30"/>
  <c r="L21" i="30" s="1"/>
  <c r="N21" i="30" s="1"/>
  <c r="O21" i="30" s="1"/>
  <c r="H52" i="30"/>
  <c r="L52" i="30" s="1"/>
  <c r="N52" i="30" s="1"/>
  <c r="O52" i="30" s="1"/>
  <c r="H137" i="30"/>
  <c r="L137" i="30" s="1"/>
  <c r="N137" i="30" s="1"/>
  <c r="O137" i="30" s="1"/>
  <c r="H97" i="30"/>
  <c r="L97" i="30" s="1"/>
  <c r="N97" i="30" s="1"/>
  <c r="O97" i="30" s="1"/>
  <c r="H151" i="30"/>
  <c r="L151" i="30" s="1"/>
  <c r="N151" i="30" s="1"/>
  <c r="O151" i="30" s="1"/>
  <c r="H51" i="30"/>
  <c r="L51" i="30" s="1"/>
  <c r="N51" i="30" s="1"/>
  <c r="O51" i="30" s="1"/>
  <c r="H96" i="30"/>
  <c r="L96" i="30" s="1"/>
  <c r="N96" i="30" s="1"/>
  <c r="O96" i="30" s="1"/>
  <c r="H136" i="30"/>
  <c r="L136" i="30" s="1"/>
  <c r="N136" i="30" s="1"/>
  <c r="O136" i="30" s="1"/>
  <c r="H87" i="30"/>
  <c r="L87" i="30" s="1"/>
  <c r="N87" i="30" s="1"/>
  <c r="O87" i="30" s="1"/>
  <c r="H162" i="30"/>
  <c r="L162" i="30" s="1"/>
  <c r="N162" i="30" s="1"/>
  <c r="O162" i="30" s="1"/>
  <c r="H72" i="30"/>
  <c r="L72" i="30" s="1"/>
  <c r="N72" i="30" s="1"/>
  <c r="O72" i="30" s="1"/>
  <c r="H172" i="30"/>
  <c r="L172" i="30" s="1"/>
  <c r="N172" i="30" s="1"/>
  <c r="O172" i="30" s="1"/>
  <c r="H86" i="30"/>
  <c r="L86" i="30" s="1"/>
  <c r="N86" i="30" s="1"/>
  <c r="O86" i="30" s="1"/>
  <c r="H171" i="30"/>
  <c r="L171" i="30" s="1"/>
  <c r="N171" i="30" s="1"/>
  <c r="O171" i="30" s="1"/>
  <c r="H106" i="30"/>
  <c r="L106" i="30" s="1"/>
  <c r="N106" i="30" s="1"/>
  <c r="O106" i="30" s="1"/>
  <c r="H101" i="30"/>
  <c r="L101" i="30" s="1"/>
  <c r="N101" i="30" s="1"/>
  <c r="O101" i="30" s="1"/>
  <c r="H36" i="30"/>
  <c r="L36" i="30" s="1"/>
  <c r="N36" i="30" s="1"/>
  <c r="O36" i="30" s="1"/>
  <c r="H77" i="30"/>
  <c r="L77" i="30" s="1"/>
  <c r="N77" i="30" s="1"/>
  <c r="O77" i="30" s="1"/>
  <c r="H27" i="30"/>
  <c r="L27" i="30" s="1"/>
  <c r="N27" i="30" s="1"/>
  <c r="O27" i="30" s="1"/>
  <c r="H37" i="30"/>
  <c r="L37" i="30" s="1"/>
  <c r="N37" i="30" s="1"/>
  <c r="O37" i="30" s="1"/>
  <c r="H17" i="30"/>
  <c r="L17" i="30" s="1"/>
  <c r="N17" i="30" s="1"/>
  <c r="O17" i="30" s="1"/>
  <c r="H147" i="30"/>
  <c r="L147" i="30" s="1"/>
  <c r="N147" i="30" s="1"/>
  <c r="O147" i="30" s="1"/>
  <c r="H16" i="30"/>
  <c r="L16" i="30" s="1"/>
  <c r="N16" i="30" s="1"/>
  <c r="O16" i="30" s="1"/>
  <c r="H66" i="30"/>
  <c r="L66" i="30" s="1"/>
  <c r="N66" i="30" s="1"/>
  <c r="O66" i="30" s="1"/>
  <c r="H156" i="30"/>
  <c r="L156" i="30" s="1"/>
  <c r="N156" i="30" s="1"/>
  <c r="O156" i="30" s="1"/>
  <c r="H116" i="30"/>
  <c r="L116" i="30" s="1"/>
  <c r="N116" i="30" s="1"/>
  <c r="O116" i="30" s="1"/>
  <c r="H61" i="30"/>
  <c r="L61" i="30" s="1"/>
  <c r="N61" i="30" s="1"/>
  <c r="O61" i="30" s="1"/>
  <c r="H22" i="30"/>
  <c r="L22" i="30" s="1"/>
  <c r="N22" i="30" s="1"/>
  <c r="O22" i="30" s="1"/>
  <c r="H67" i="30"/>
  <c r="L67" i="30" s="1"/>
  <c r="N67" i="30" s="1"/>
  <c r="O67" i="30" s="1"/>
  <c r="H122" i="30"/>
  <c r="L122" i="30" s="1"/>
  <c r="N122" i="30" s="1"/>
  <c r="O122" i="30" s="1"/>
  <c r="H32" i="30"/>
  <c r="L32" i="30" s="1"/>
  <c r="N32" i="30" s="1"/>
  <c r="O32" i="30" s="1"/>
  <c r="H92" i="30"/>
  <c r="L92" i="30" s="1"/>
  <c r="N92" i="30" s="1"/>
  <c r="O92" i="30" s="1"/>
  <c r="H11" i="30"/>
  <c r="L11" i="30" s="1"/>
  <c r="N11" i="30" s="1"/>
  <c r="O11" i="30" s="1"/>
  <c r="H126" i="30"/>
  <c r="L126" i="30" s="1"/>
  <c r="N126" i="30" s="1"/>
  <c r="O126" i="30" s="1"/>
  <c r="H46" i="30"/>
  <c r="L46" i="30" s="1"/>
  <c r="N46" i="30" s="1"/>
  <c r="O46" i="30" s="1"/>
  <c r="H121" i="30"/>
  <c r="L121" i="30" s="1"/>
  <c r="N121" i="30" s="1"/>
  <c r="O121" i="30" s="1"/>
  <c r="H107" i="30"/>
  <c r="L107" i="30" s="1"/>
  <c r="N107" i="30" s="1"/>
  <c r="O107" i="30" s="1"/>
  <c r="H25" i="30"/>
  <c r="L25" i="30" s="1"/>
  <c r="N25" i="30" s="1"/>
  <c r="O25" i="30" s="1"/>
  <c r="H60" i="30"/>
  <c r="L60" i="30" s="1"/>
  <c r="N60" i="30" s="1"/>
  <c r="O60" i="30" s="1"/>
  <c r="H85" i="30"/>
  <c r="L85" i="30" s="1"/>
  <c r="N85" i="30" s="1"/>
  <c r="O85" i="30" s="1"/>
  <c r="H105" i="30"/>
  <c r="L105" i="30" s="1"/>
  <c r="N105" i="30" s="1"/>
  <c r="O105" i="30" s="1"/>
  <c r="H65" i="30"/>
  <c r="L65" i="30" s="1"/>
  <c r="N65" i="30" s="1"/>
  <c r="O65" i="30" s="1"/>
  <c r="H109" i="30"/>
  <c r="L109" i="30" s="1"/>
  <c r="N109" i="30" s="1"/>
  <c r="O109" i="30" s="1"/>
  <c r="H119" i="30"/>
  <c r="L119" i="30" s="1"/>
  <c r="N119" i="30" s="1"/>
  <c r="O119" i="30" s="1"/>
  <c r="H99" i="30"/>
  <c r="L99" i="30" s="1"/>
  <c r="N99" i="30" s="1"/>
  <c r="O99" i="30" s="1"/>
  <c r="H159" i="30"/>
  <c r="L159" i="30" s="1"/>
  <c r="N159" i="30" s="1"/>
  <c r="O159" i="30" s="1"/>
  <c r="H140" i="30"/>
  <c r="L140" i="30" s="1"/>
  <c r="N140" i="30" s="1"/>
  <c r="O140" i="30" s="1"/>
  <c r="H10" i="30"/>
  <c r="L10" i="30" s="1"/>
  <c r="N10" i="30" s="1"/>
  <c r="O10" i="30" s="1"/>
  <c r="H35" i="30"/>
  <c r="L35" i="30" s="1"/>
  <c r="N35" i="30" s="1"/>
  <c r="O35" i="30" s="1"/>
  <c r="H150" i="30"/>
  <c r="L150" i="30" s="1"/>
  <c r="N150" i="30" s="1"/>
  <c r="O150" i="30" s="1"/>
  <c r="H79" i="30"/>
  <c r="L79" i="30" s="1"/>
  <c r="N79" i="30" s="1"/>
  <c r="O79" i="30" s="1"/>
  <c r="H139" i="30"/>
  <c r="L139" i="30" s="1"/>
  <c r="N139" i="30" s="1"/>
  <c r="O139" i="30" s="1"/>
  <c r="H104" i="30"/>
  <c r="L104" i="30" s="1"/>
  <c r="N104" i="30" s="1"/>
  <c r="O104" i="30" s="1"/>
  <c r="H169" i="30"/>
  <c r="L169" i="30" s="1"/>
  <c r="N169" i="30" s="1"/>
  <c r="O169" i="30" s="1"/>
  <c r="H80" i="30"/>
  <c r="L80" i="30" s="1"/>
  <c r="N80" i="30" s="1"/>
  <c r="O80" i="30" s="1"/>
  <c r="H124" i="30"/>
  <c r="L124" i="30" s="1"/>
  <c r="N124" i="30" s="1"/>
  <c r="O124" i="30" s="1"/>
  <c r="H90" i="30"/>
  <c r="L90" i="30" s="1"/>
  <c r="N90" i="30" s="1"/>
  <c r="O90" i="30" s="1"/>
  <c r="H15" i="30"/>
  <c r="L15" i="30" s="1"/>
  <c r="N15" i="30" s="1"/>
  <c r="O15" i="30" s="1"/>
  <c r="H50" i="30"/>
  <c r="L50" i="30" s="1"/>
  <c r="N50" i="30" s="1"/>
  <c r="O50" i="30" s="1"/>
  <c r="H45" i="30"/>
  <c r="L45" i="30" s="1"/>
  <c r="N45" i="30" s="1"/>
  <c r="O45" i="30" s="1"/>
  <c r="H29" i="30"/>
  <c r="L29" i="30" s="1"/>
  <c r="N29" i="30" s="1"/>
  <c r="O29" i="30" s="1"/>
  <c r="H39" i="30"/>
  <c r="L39" i="30" s="1"/>
  <c r="N39" i="30" s="1"/>
  <c r="O39" i="30" s="1"/>
  <c r="H14" i="30"/>
  <c r="L14" i="30" s="1"/>
  <c r="N14" i="30" s="1"/>
  <c r="O14" i="30" s="1"/>
  <c r="H84" i="30"/>
  <c r="L84" i="30" s="1"/>
  <c r="N84" i="30" s="1"/>
  <c r="O84" i="30" s="1"/>
  <c r="H40" i="30"/>
  <c r="L40" i="30" s="1"/>
  <c r="N40" i="30" s="1"/>
  <c r="O40" i="30" s="1"/>
  <c r="H114" i="30"/>
  <c r="L114" i="30" s="1"/>
  <c r="N114" i="30" s="1"/>
  <c r="O114" i="30" s="1"/>
  <c r="H74" i="30"/>
  <c r="L74" i="30" s="1"/>
  <c r="N74" i="30" s="1"/>
  <c r="O74" i="30" s="1"/>
  <c r="H100" i="30"/>
  <c r="L100" i="30" s="1"/>
  <c r="N100" i="30" s="1"/>
  <c r="O100" i="30" s="1"/>
  <c r="H120" i="30"/>
  <c r="L120" i="30" s="1"/>
  <c r="N120" i="30" s="1"/>
  <c r="O120" i="30" s="1"/>
  <c r="H130" i="30"/>
  <c r="L130" i="30" s="1"/>
  <c r="N130" i="30" s="1"/>
  <c r="O130" i="30" s="1"/>
  <c r="H170" i="30"/>
  <c r="L170" i="30" s="1"/>
  <c r="N170" i="30" s="1"/>
  <c r="O170" i="30" s="1"/>
  <c r="H49" i="30"/>
  <c r="L49" i="30" s="1"/>
  <c r="N49" i="30" s="1"/>
  <c r="O49" i="30" s="1"/>
  <c r="H24" i="30"/>
  <c r="L24" i="30" s="1"/>
  <c r="N24" i="30" s="1"/>
  <c r="O24" i="30" s="1"/>
  <c r="H89" i="30"/>
  <c r="L89" i="30" s="1"/>
  <c r="N89" i="30" s="1"/>
  <c r="O89" i="30" s="1"/>
  <c r="H44" i="30"/>
  <c r="L44" i="30" s="1"/>
  <c r="N44" i="30" s="1"/>
  <c r="O44" i="30" s="1"/>
  <c r="H135" i="30"/>
  <c r="L135" i="30" s="1"/>
  <c r="N135" i="30" s="1"/>
  <c r="O135" i="30" s="1"/>
  <c r="H165" i="30"/>
  <c r="L165" i="30" s="1"/>
  <c r="N165" i="30" s="1"/>
  <c r="O165" i="30" s="1"/>
  <c r="H20" i="30"/>
  <c r="L20" i="30" s="1"/>
  <c r="N20" i="30" s="1"/>
  <c r="O20" i="30" s="1"/>
  <c r="H155" i="30"/>
  <c r="L155" i="30" s="1"/>
  <c r="N155" i="30" s="1"/>
  <c r="O155" i="30" s="1"/>
  <c r="H75" i="30"/>
  <c r="L75" i="30" s="1"/>
  <c r="N75" i="30" s="1"/>
  <c r="O75" i="30" s="1"/>
  <c r="H154" i="30"/>
  <c r="L154" i="30" s="1"/>
  <c r="N154" i="30" s="1"/>
  <c r="O154" i="30" s="1"/>
  <c r="H64" i="30"/>
  <c r="L64" i="30" s="1"/>
  <c r="N64" i="30" s="1"/>
  <c r="O64" i="30" s="1"/>
  <c r="H54" i="30"/>
  <c r="L54" i="30" s="1"/>
  <c r="N54" i="30" s="1"/>
  <c r="O54" i="30" s="1"/>
  <c r="H144" i="30"/>
  <c r="L144" i="30" s="1"/>
  <c r="N144" i="30" s="1"/>
  <c r="O144" i="30" s="1"/>
  <c r="H55" i="30"/>
  <c r="L55" i="30" s="1"/>
  <c r="N55" i="30" s="1"/>
  <c r="O55" i="30" s="1"/>
  <c r="H95" i="30"/>
  <c r="L95" i="30" s="1"/>
  <c r="N95" i="30" s="1"/>
  <c r="O95" i="30" s="1"/>
  <c r="H70" i="30"/>
  <c r="L70" i="30" s="1"/>
  <c r="N70" i="30" s="1"/>
  <c r="O70" i="30" s="1"/>
  <c r="H125" i="30"/>
  <c r="L125" i="30" s="1"/>
  <c r="N125" i="30" s="1"/>
  <c r="O125" i="30" s="1"/>
  <c r="H129" i="30"/>
  <c r="L129" i="30" s="1"/>
  <c r="N129" i="30" s="1"/>
  <c r="O129" i="30" s="1"/>
  <c r="H149" i="30"/>
  <c r="L149" i="30" s="1"/>
  <c r="N149" i="30" s="1"/>
  <c r="O149" i="30" s="1"/>
  <c r="H94" i="30"/>
  <c r="L94" i="30" s="1"/>
  <c r="N94" i="30" s="1"/>
  <c r="O94" i="30" s="1"/>
  <c r="H59" i="30"/>
  <c r="L59" i="30" s="1"/>
  <c r="N59" i="30" s="1"/>
  <c r="O59" i="30" s="1"/>
  <c r="H69" i="30"/>
  <c r="L69" i="30" s="1"/>
  <c r="N69" i="30" s="1"/>
  <c r="O69" i="30" s="1"/>
  <c r="H160" i="30"/>
  <c r="L160" i="30" s="1"/>
  <c r="N160" i="30" s="1"/>
  <c r="O160" i="30" s="1"/>
  <c r="H30" i="30"/>
  <c r="L30" i="30" s="1"/>
  <c r="N30" i="30" s="1"/>
  <c r="O30" i="30" s="1"/>
  <c r="H110" i="30"/>
  <c r="L110" i="30" s="1"/>
  <c r="N110" i="30" s="1"/>
  <c r="O110" i="30" s="1"/>
  <c r="H145" i="30"/>
  <c r="L145" i="30" s="1"/>
  <c r="N145" i="30" s="1"/>
  <c r="O145" i="30" s="1"/>
  <c r="H164" i="30"/>
  <c r="L164" i="30" s="1"/>
  <c r="N164" i="30" s="1"/>
  <c r="O164" i="30" s="1"/>
  <c r="H19" i="30"/>
  <c r="L19" i="30" s="1"/>
  <c r="N19" i="30" s="1"/>
  <c r="O19" i="30" s="1"/>
  <c r="H34" i="30"/>
  <c r="L34" i="30" s="1"/>
  <c r="N34" i="30" s="1"/>
  <c r="O34" i="30" s="1"/>
  <c r="H134" i="30"/>
  <c r="L134" i="30" s="1"/>
  <c r="N134" i="30" s="1"/>
  <c r="O134" i="30" s="1"/>
  <c r="H115" i="30"/>
  <c r="L115" i="30" s="1"/>
  <c r="N115" i="30" s="1"/>
  <c r="O115" i="30" s="1"/>
  <c r="H6" i="30"/>
  <c r="L6" i="30" s="1"/>
  <c r="N6" i="30" s="1"/>
  <c r="O6" i="30" s="1"/>
  <c r="H9" i="30"/>
  <c r="L9" i="30" s="1"/>
  <c r="N9" i="30" s="1"/>
  <c r="O9" i="30" s="1"/>
  <c r="H7" i="30"/>
  <c r="L7" i="30" s="1"/>
  <c r="N7" i="30" s="1"/>
  <c r="O7" i="30" s="1"/>
  <c r="H8" i="30"/>
  <c r="L8" i="30" s="1"/>
  <c r="N8" i="30" s="1"/>
  <c r="O8" i="30" s="1"/>
  <c r="K7" i="27"/>
  <c r="H4" i="30"/>
  <c r="L4" i="30" s="1"/>
  <c r="N4" i="30" s="1"/>
  <c r="O4" i="30" s="1"/>
  <c r="H5" i="30"/>
  <c r="L5" i="30" s="1"/>
  <c r="N5" i="30" s="1"/>
  <c r="O5" i="30" s="1"/>
  <c r="H3" i="30"/>
  <c r="K11" i="27"/>
  <c r="K8" i="27"/>
  <c r="K9" i="27"/>
  <c r="K6" i="27"/>
  <c r="K5" i="27"/>
  <c r="F114" i="29"/>
  <c r="F115" i="29" s="1"/>
  <c r="F116" i="29" s="1"/>
  <c r="J20" i="24"/>
  <c r="K184" i="7" l="1"/>
  <c r="O184" i="7" s="1"/>
  <c r="Q184" i="7" s="1"/>
  <c r="K44" i="7"/>
  <c r="O44" i="7" s="1"/>
  <c r="Q44" i="7" s="1"/>
  <c r="K62" i="7"/>
  <c r="O62" i="7" s="1"/>
  <c r="Q62" i="7" s="1"/>
  <c r="K166" i="7"/>
  <c r="O166" i="7" s="1"/>
  <c r="Q166" i="7" s="1"/>
  <c r="K38" i="7"/>
  <c r="O38" i="7" s="1"/>
  <c r="Q38" i="7" s="1"/>
  <c r="K136" i="7"/>
  <c r="O136" i="7" s="1"/>
  <c r="Q136" i="7" s="1"/>
  <c r="K142" i="7"/>
  <c r="O142" i="7" s="1"/>
  <c r="Q142" i="7" s="1"/>
  <c r="K106" i="7"/>
  <c r="O106" i="7" s="1"/>
  <c r="Q106" i="7" s="1"/>
  <c r="K203" i="7"/>
  <c r="O203" i="7" s="1"/>
  <c r="Q203" i="7" s="1"/>
  <c r="K32" i="7"/>
  <c r="O32" i="7" s="1"/>
  <c r="Q32" i="7" s="1"/>
  <c r="K20" i="7"/>
  <c r="O20" i="7" s="1"/>
  <c r="Q20" i="7" s="1"/>
  <c r="K124" i="7"/>
  <c r="O124" i="7" s="1"/>
  <c r="Q124" i="7" s="1"/>
  <c r="K196" i="7"/>
  <c r="O196" i="7" s="1"/>
  <c r="Q196" i="7" s="1"/>
  <c r="K178" i="7"/>
  <c r="O178" i="7" s="1"/>
  <c r="Q178" i="7" s="1"/>
  <c r="K154" i="7"/>
  <c r="O154" i="7" s="1"/>
  <c r="Q154" i="7" s="1"/>
  <c r="K68" i="7"/>
  <c r="O68" i="7" s="1"/>
  <c r="Q68" i="7" s="1"/>
  <c r="K100" i="7"/>
  <c r="O100" i="7" s="1"/>
  <c r="Q100" i="7" s="1"/>
  <c r="K8" i="7"/>
  <c r="O8" i="7" s="1"/>
  <c r="Q8" i="7" s="1"/>
  <c r="K14" i="7"/>
  <c r="O14" i="7" s="1"/>
  <c r="Q14" i="7" s="1"/>
  <c r="K190" i="7"/>
  <c r="O190" i="7" s="1"/>
  <c r="Q190" i="7" s="1"/>
  <c r="K50" i="7"/>
  <c r="O50" i="7" s="1"/>
  <c r="Q50" i="7" s="1"/>
  <c r="K112" i="7"/>
  <c r="O112" i="7" s="1"/>
  <c r="Q112" i="7" s="1"/>
  <c r="K26" i="7"/>
  <c r="O26" i="7" s="1"/>
  <c r="Q26" i="7" s="1"/>
  <c r="K172" i="7"/>
  <c r="O172" i="7" s="1"/>
  <c r="Q172" i="7" s="1"/>
  <c r="K81" i="7"/>
  <c r="O81" i="7" s="1"/>
  <c r="Q81" i="7" s="1"/>
  <c r="K94" i="7"/>
  <c r="O94" i="7" s="1"/>
  <c r="Q94" i="7" s="1"/>
  <c r="K118" i="7"/>
  <c r="O118" i="7" s="1"/>
  <c r="Q118" i="7" s="1"/>
  <c r="K148" i="7"/>
  <c r="O148" i="7" s="1"/>
  <c r="Q148" i="7" s="1"/>
  <c r="K160" i="7"/>
  <c r="O160" i="7" s="1"/>
  <c r="Q160" i="7" s="1"/>
  <c r="K56" i="7"/>
  <c r="O56" i="7" s="1"/>
  <c r="Q56" i="7" s="1"/>
  <c r="K88" i="7"/>
  <c r="O88" i="7" s="1"/>
  <c r="Q88" i="7" s="1"/>
  <c r="K130" i="7"/>
  <c r="O130" i="7" s="1"/>
  <c r="Q130" i="7" s="1"/>
  <c r="K209" i="7"/>
  <c r="O209" i="7" s="1"/>
  <c r="Q209" i="7" s="1"/>
  <c r="K74" i="7"/>
  <c r="O74" i="7" s="1"/>
  <c r="Q74" i="7" s="1"/>
  <c r="K83" i="7"/>
  <c r="O83" i="7" s="1"/>
  <c r="Q83" i="7" s="1"/>
  <c r="K180" i="7"/>
  <c r="O180" i="7" s="1"/>
  <c r="Q180" i="7" s="1"/>
  <c r="K102" i="7"/>
  <c r="O102" i="7" s="1"/>
  <c r="Q102" i="7" s="1"/>
  <c r="K40" i="7"/>
  <c r="O40" i="7" s="1"/>
  <c r="Q40" i="7" s="1"/>
  <c r="K156" i="7"/>
  <c r="O156" i="7" s="1"/>
  <c r="Q156" i="7" s="1"/>
  <c r="K108" i="7"/>
  <c r="O108" i="7" s="1"/>
  <c r="Q108" i="7" s="1"/>
  <c r="K114" i="7"/>
  <c r="O114" i="7" s="1"/>
  <c r="Q114" i="7" s="1"/>
  <c r="K58" i="7"/>
  <c r="O58" i="7" s="1"/>
  <c r="Q58" i="7" s="1"/>
  <c r="K205" i="7"/>
  <c r="O205" i="7" s="1"/>
  <c r="Q205" i="7" s="1"/>
  <c r="K186" i="7"/>
  <c r="O186" i="7" s="1"/>
  <c r="Q186" i="7" s="1"/>
  <c r="K120" i="7"/>
  <c r="O120" i="7" s="1"/>
  <c r="Q120" i="7" s="1"/>
  <c r="K46" i="7"/>
  <c r="O46" i="7" s="1"/>
  <c r="Q46" i="7" s="1"/>
  <c r="K150" i="7"/>
  <c r="O150" i="7" s="1"/>
  <c r="Q150" i="7" s="1"/>
  <c r="K174" i="7"/>
  <c r="O174" i="7" s="1"/>
  <c r="Q174" i="7" s="1"/>
  <c r="K96" i="7"/>
  <c r="O96" i="7" s="1"/>
  <c r="Q96" i="7" s="1"/>
  <c r="K22" i="7"/>
  <c r="O22" i="7" s="1"/>
  <c r="Q22" i="7" s="1"/>
  <c r="K52" i="7"/>
  <c r="O52" i="7" s="1"/>
  <c r="Q52" i="7" s="1"/>
  <c r="K16" i="7"/>
  <c r="O16" i="7" s="1"/>
  <c r="Q16" i="7" s="1"/>
  <c r="K168" i="7"/>
  <c r="O168" i="7" s="1"/>
  <c r="Q168" i="7" s="1"/>
  <c r="K34" i="7"/>
  <c r="O34" i="7" s="1"/>
  <c r="Q34" i="7" s="1"/>
  <c r="K192" i="7"/>
  <c r="O192" i="7" s="1"/>
  <c r="Q192" i="7" s="1"/>
  <c r="K76" i="7"/>
  <c r="O76" i="7" s="1"/>
  <c r="Q76" i="7" s="1"/>
  <c r="K138" i="7"/>
  <c r="O138" i="7" s="1"/>
  <c r="Q138" i="7" s="1"/>
  <c r="K70" i="7"/>
  <c r="O70" i="7" s="1"/>
  <c r="Q70" i="7" s="1"/>
  <c r="K198" i="7"/>
  <c r="O198" i="7" s="1"/>
  <c r="Q198" i="7" s="1"/>
  <c r="K28" i="7"/>
  <c r="O28" i="7" s="1"/>
  <c r="Q28" i="7" s="1"/>
  <c r="K162" i="7"/>
  <c r="O162" i="7" s="1"/>
  <c r="Q162" i="7" s="1"/>
  <c r="K126" i="7"/>
  <c r="O126" i="7" s="1"/>
  <c r="Q126" i="7" s="1"/>
  <c r="K132" i="7"/>
  <c r="O132" i="7" s="1"/>
  <c r="Q132" i="7" s="1"/>
  <c r="K64" i="7"/>
  <c r="O64" i="7" s="1"/>
  <c r="Q64" i="7" s="1"/>
  <c r="K90" i="7"/>
  <c r="O90" i="7" s="1"/>
  <c r="Q90" i="7" s="1"/>
  <c r="K144" i="7"/>
  <c r="O144" i="7" s="1"/>
  <c r="Q144" i="7" s="1"/>
  <c r="Y7" i="27"/>
  <c r="AA7" i="27" s="1"/>
  <c r="AB7" i="27" s="1"/>
  <c r="K109" i="7"/>
  <c r="O109" i="7" s="1"/>
  <c r="Q109" i="7" s="1"/>
  <c r="K206" i="7"/>
  <c r="O206" i="7" s="1"/>
  <c r="Q206" i="7" s="1"/>
  <c r="K115" i="7"/>
  <c r="O115" i="7" s="1"/>
  <c r="Q115" i="7" s="1"/>
  <c r="K145" i="7"/>
  <c r="O145" i="7" s="1"/>
  <c r="Q145" i="7" s="1"/>
  <c r="K181" i="7"/>
  <c r="O181" i="7" s="1"/>
  <c r="Q181" i="7" s="1"/>
  <c r="K175" i="7"/>
  <c r="O175" i="7" s="1"/>
  <c r="Q175" i="7" s="1"/>
  <c r="K53" i="7"/>
  <c r="O53" i="7" s="1"/>
  <c r="Q53" i="7" s="1"/>
  <c r="K97" i="7"/>
  <c r="O97" i="7" s="1"/>
  <c r="Q97" i="7" s="1"/>
  <c r="K187" i="7"/>
  <c r="O187" i="7" s="1"/>
  <c r="Q187" i="7" s="1"/>
  <c r="K29" i="7"/>
  <c r="O29" i="7" s="1"/>
  <c r="Q29" i="7" s="1"/>
  <c r="K151" i="7"/>
  <c r="O151" i="7" s="1"/>
  <c r="Q151" i="7" s="1"/>
  <c r="K71" i="7"/>
  <c r="O71" i="7" s="1"/>
  <c r="Q71" i="7" s="1"/>
  <c r="K103" i="7"/>
  <c r="O103" i="7" s="1"/>
  <c r="Q103" i="7" s="1"/>
  <c r="K169" i="7"/>
  <c r="O169" i="7" s="1"/>
  <c r="Q169" i="7" s="1"/>
  <c r="K17" i="7"/>
  <c r="O17" i="7" s="1"/>
  <c r="Q17" i="7" s="1"/>
  <c r="K91" i="7"/>
  <c r="O91" i="7" s="1"/>
  <c r="Q91" i="7" s="1"/>
  <c r="K121" i="7"/>
  <c r="O121" i="7" s="1"/>
  <c r="Q121" i="7" s="1"/>
  <c r="K193" i="7"/>
  <c r="O193" i="7" s="1"/>
  <c r="Q193" i="7" s="1"/>
  <c r="K133" i="7"/>
  <c r="O133" i="7" s="1"/>
  <c r="Q133" i="7" s="1"/>
  <c r="K200" i="7"/>
  <c r="O200" i="7" s="1"/>
  <c r="Q200" i="7" s="1"/>
  <c r="K78" i="7"/>
  <c r="O78" i="7" s="1"/>
  <c r="Q78" i="7" s="1"/>
  <c r="K157" i="7"/>
  <c r="O157" i="7" s="1"/>
  <c r="Q157" i="7" s="1"/>
  <c r="K127" i="7"/>
  <c r="O127" i="7" s="1"/>
  <c r="Q127" i="7" s="1"/>
  <c r="K23" i="7"/>
  <c r="O23" i="7" s="1"/>
  <c r="Q23" i="7" s="1"/>
  <c r="K41" i="7"/>
  <c r="O41" i="7" s="1"/>
  <c r="Q41" i="7" s="1"/>
  <c r="K59" i="7"/>
  <c r="O59" i="7" s="1"/>
  <c r="Q59" i="7" s="1"/>
  <c r="K65" i="7"/>
  <c r="O65" i="7" s="1"/>
  <c r="Q65" i="7" s="1"/>
  <c r="K35" i="7"/>
  <c r="O35" i="7" s="1"/>
  <c r="Q35" i="7" s="1"/>
  <c r="K139" i="7"/>
  <c r="O139" i="7" s="1"/>
  <c r="Q139" i="7" s="1"/>
  <c r="K163" i="7"/>
  <c r="O163" i="7" s="1"/>
  <c r="Q163" i="7" s="1"/>
  <c r="K47" i="7"/>
  <c r="O47" i="7" s="1"/>
  <c r="Q47" i="7" s="1"/>
  <c r="K85" i="7"/>
  <c r="O85" i="7" s="1"/>
  <c r="Q85" i="7" s="1"/>
  <c r="K84" i="7"/>
  <c r="O84" i="7" s="1"/>
  <c r="Q84" i="7" s="1"/>
  <c r="K77" i="7"/>
  <c r="O77" i="7" s="1"/>
  <c r="Q77" i="7" s="1"/>
  <c r="K199" i="7"/>
  <c r="O199" i="7" s="1"/>
  <c r="Q199" i="7" s="1"/>
  <c r="K191" i="7"/>
  <c r="O191" i="7" s="1"/>
  <c r="Q191" i="7" s="1"/>
  <c r="K161" i="7"/>
  <c r="O161" i="7" s="1"/>
  <c r="Q161" i="7" s="1"/>
  <c r="K119" i="7"/>
  <c r="O119" i="7" s="1"/>
  <c r="Q119" i="7" s="1"/>
  <c r="K107" i="7"/>
  <c r="O107" i="7" s="1"/>
  <c r="Q107" i="7" s="1"/>
  <c r="K125" i="7"/>
  <c r="O125" i="7" s="1"/>
  <c r="Q125" i="7" s="1"/>
  <c r="K204" i="7"/>
  <c r="O204" i="7" s="1"/>
  <c r="Q204" i="7" s="1"/>
  <c r="K143" i="7"/>
  <c r="O143" i="7" s="1"/>
  <c r="Q143" i="7" s="1"/>
  <c r="K137" i="7"/>
  <c r="O137" i="7" s="1"/>
  <c r="Q137" i="7" s="1"/>
  <c r="K51" i="7"/>
  <c r="O51" i="7" s="1"/>
  <c r="Q51" i="7" s="1"/>
  <c r="K167" i="7"/>
  <c r="O167" i="7" s="1"/>
  <c r="Q167" i="7" s="1"/>
  <c r="K63" i="7"/>
  <c r="O63" i="7" s="1"/>
  <c r="Q63" i="7" s="1"/>
  <c r="K179" i="7"/>
  <c r="O179" i="7" s="1"/>
  <c r="Q179" i="7" s="1"/>
  <c r="K89" i="7"/>
  <c r="O89" i="7" s="1"/>
  <c r="Q89" i="7" s="1"/>
  <c r="K210" i="7"/>
  <c r="O210" i="7" s="1"/>
  <c r="Q210" i="7" s="1"/>
  <c r="K95" i="7"/>
  <c r="O95" i="7" s="1"/>
  <c r="Q95" i="7" s="1"/>
  <c r="K39" i="7"/>
  <c r="O39" i="7" s="1"/>
  <c r="Q39" i="7" s="1"/>
  <c r="K69" i="7"/>
  <c r="O69" i="7" s="1"/>
  <c r="Q69" i="7" s="1"/>
  <c r="K27" i="7"/>
  <c r="O27" i="7" s="1"/>
  <c r="Q27" i="7" s="1"/>
  <c r="K155" i="7"/>
  <c r="O155" i="7" s="1"/>
  <c r="Q155" i="7" s="1"/>
  <c r="K15" i="7"/>
  <c r="O15" i="7" s="1"/>
  <c r="Q15" i="7" s="1"/>
  <c r="K75" i="7"/>
  <c r="O75" i="7" s="1"/>
  <c r="Q75" i="7" s="1"/>
  <c r="K149" i="7"/>
  <c r="O149" i="7" s="1"/>
  <c r="Q149" i="7" s="1"/>
  <c r="K82" i="7"/>
  <c r="O82" i="7" s="1"/>
  <c r="Q82" i="7" s="1"/>
  <c r="K57" i="7"/>
  <c r="O57" i="7" s="1"/>
  <c r="Q57" i="7" s="1"/>
  <c r="K173" i="7"/>
  <c r="O173" i="7" s="1"/>
  <c r="Q173" i="7" s="1"/>
  <c r="K197" i="7"/>
  <c r="O197" i="7" s="1"/>
  <c r="Q197" i="7" s="1"/>
  <c r="K131" i="7"/>
  <c r="O131" i="7" s="1"/>
  <c r="Q131" i="7" s="1"/>
  <c r="K45" i="7"/>
  <c r="O45" i="7" s="1"/>
  <c r="Q45" i="7" s="1"/>
  <c r="K21" i="7"/>
  <c r="O21" i="7" s="1"/>
  <c r="Q21" i="7" s="1"/>
  <c r="K185" i="7"/>
  <c r="O185" i="7" s="1"/>
  <c r="Q185" i="7" s="1"/>
  <c r="K113" i="7"/>
  <c r="O113" i="7" s="1"/>
  <c r="Q113" i="7" s="1"/>
  <c r="K33" i="7"/>
  <c r="O33" i="7" s="1"/>
  <c r="Q33" i="7" s="1"/>
  <c r="K101" i="7"/>
  <c r="O101" i="7" s="1"/>
  <c r="Q101" i="7" s="1"/>
  <c r="K7" i="7"/>
  <c r="K5" i="7"/>
  <c r="K105" i="7"/>
  <c r="O105" i="7" s="1"/>
  <c r="Q105" i="7" s="1"/>
  <c r="K37" i="7"/>
  <c r="O37" i="7" s="1"/>
  <c r="Q37" i="7" s="1"/>
  <c r="K147" i="7"/>
  <c r="O147" i="7" s="1"/>
  <c r="Q147" i="7" s="1"/>
  <c r="K13" i="7"/>
  <c r="O13" i="7" s="1"/>
  <c r="Q13" i="7" s="1"/>
  <c r="K171" i="7"/>
  <c r="O171" i="7" s="1"/>
  <c r="Q171" i="7" s="1"/>
  <c r="K99" i="7"/>
  <c r="O99" i="7" s="1"/>
  <c r="Q99" i="7" s="1"/>
  <c r="K159" i="7"/>
  <c r="O159" i="7" s="1"/>
  <c r="Q159" i="7" s="1"/>
  <c r="K117" i="7"/>
  <c r="O117" i="7" s="1"/>
  <c r="Q117" i="7" s="1"/>
  <c r="K49" i="7"/>
  <c r="O49" i="7" s="1"/>
  <c r="Q49" i="7" s="1"/>
  <c r="K135" i="7"/>
  <c r="O135" i="7" s="1"/>
  <c r="Q135" i="7" s="1"/>
  <c r="K123" i="7"/>
  <c r="O123" i="7" s="1"/>
  <c r="Q123" i="7" s="1"/>
  <c r="K93" i="7"/>
  <c r="O93" i="7" s="1"/>
  <c r="Q93" i="7" s="1"/>
  <c r="K31" i="7"/>
  <c r="O31" i="7" s="1"/>
  <c r="Q31" i="7" s="1"/>
  <c r="K87" i="7"/>
  <c r="O87" i="7" s="1"/>
  <c r="Q87" i="7" s="1"/>
  <c r="K80" i="7"/>
  <c r="O80" i="7" s="1"/>
  <c r="Q80" i="7" s="1"/>
  <c r="K195" i="7"/>
  <c r="O195" i="7" s="1"/>
  <c r="Q195" i="7" s="1"/>
  <c r="K177" i="7"/>
  <c r="O177" i="7" s="1"/>
  <c r="Q177" i="7" s="1"/>
  <c r="K67" i="7"/>
  <c r="O67" i="7" s="1"/>
  <c r="Q67" i="7" s="1"/>
  <c r="K73" i="7"/>
  <c r="O73" i="7" s="1"/>
  <c r="Q73" i="7" s="1"/>
  <c r="K61" i="7"/>
  <c r="O61" i="7" s="1"/>
  <c r="Q61" i="7" s="1"/>
  <c r="K19" i="7"/>
  <c r="O19" i="7" s="1"/>
  <c r="Q19" i="7" s="1"/>
  <c r="K129" i="7"/>
  <c r="O129" i="7" s="1"/>
  <c r="Q129" i="7" s="1"/>
  <c r="K189" i="7"/>
  <c r="O189" i="7" s="1"/>
  <c r="Q189" i="7" s="1"/>
  <c r="K165" i="7"/>
  <c r="O165" i="7" s="1"/>
  <c r="Q165" i="7" s="1"/>
  <c r="K111" i="7"/>
  <c r="O111" i="7" s="1"/>
  <c r="Q111" i="7" s="1"/>
  <c r="K141" i="7"/>
  <c r="O141" i="7" s="1"/>
  <c r="Q141" i="7" s="1"/>
  <c r="K208" i="7"/>
  <c r="O208" i="7" s="1"/>
  <c r="Q208" i="7" s="1"/>
  <c r="K202" i="7"/>
  <c r="O202" i="7" s="1"/>
  <c r="Q202" i="7" s="1"/>
  <c r="K183" i="7"/>
  <c r="O183" i="7" s="1"/>
  <c r="Q183" i="7" s="1"/>
  <c r="K55" i="7"/>
  <c r="O55" i="7" s="1"/>
  <c r="Q55" i="7" s="1"/>
  <c r="K25" i="7"/>
  <c r="O25" i="7" s="1"/>
  <c r="Q25" i="7" s="1"/>
  <c r="K43" i="7"/>
  <c r="O43" i="7" s="1"/>
  <c r="Q43" i="7" s="1"/>
  <c r="K153" i="7"/>
  <c r="O153" i="7" s="1"/>
  <c r="Q153" i="7" s="1"/>
  <c r="K4" i="7"/>
  <c r="K54" i="7"/>
  <c r="O54" i="7" s="1"/>
  <c r="Q54" i="7" s="1"/>
  <c r="K66" i="7"/>
  <c r="O66" i="7" s="1"/>
  <c r="Q66" i="7" s="1"/>
  <c r="K36" i="7"/>
  <c r="O36" i="7" s="1"/>
  <c r="Q36" i="7" s="1"/>
  <c r="K110" i="7"/>
  <c r="O110" i="7" s="1"/>
  <c r="Q110" i="7" s="1"/>
  <c r="K122" i="7"/>
  <c r="O122" i="7" s="1"/>
  <c r="Q122" i="7" s="1"/>
  <c r="K182" i="7"/>
  <c r="O182" i="7" s="1"/>
  <c r="Q182" i="7" s="1"/>
  <c r="K60" i="7"/>
  <c r="O60" i="7" s="1"/>
  <c r="Q60" i="7" s="1"/>
  <c r="K86" i="7"/>
  <c r="O86" i="7" s="1"/>
  <c r="Q86" i="7" s="1"/>
  <c r="K140" i="7"/>
  <c r="O140" i="7" s="1"/>
  <c r="Q140" i="7" s="1"/>
  <c r="K98" i="7"/>
  <c r="O98" i="7" s="1"/>
  <c r="Q98" i="7" s="1"/>
  <c r="K42" i="7"/>
  <c r="O42" i="7" s="1"/>
  <c r="Q42" i="7" s="1"/>
  <c r="K79" i="7"/>
  <c r="O79" i="7" s="1"/>
  <c r="Q79" i="7" s="1"/>
  <c r="K104" i="7"/>
  <c r="O104" i="7" s="1"/>
  <c r="Q104" i="7" s="1"/>
  <c r="K134" i="7"/>
  <c r="O134" i="7" s="1"/>
  <c r="Q134" i="7" s="1"/>
  <c r="K128" i="7"/>
  <c r="O128" i="7" s="1"/>
  <c r="Q128" i="7" s="1"/>
  <c r="K164" i="7"/>
  <c r="O164" i="7" s="1"/>
  <c r="Q164" i="7" s="1"/>
  <c r="K30" i="7"/>
  <c r="O30" i="7" s="1"/>
  <c r="Q30" i="7" s="1"/>
  <c r="K176" i="7"/>
  <c r="O176" i="7" s="1"/>
  <c r="Q176" i="7" s="1"/>
  <c r="K92" i="7"/>
  <c r="O92" i="7" s="1"/>
  <c r="Q92" i="7" s="1"/>
  <c r="K170" i="7"/>
  <c r="O170" i="7" s="1"/>
  <c r="Q170" i="7" s="1"/>
  <c r="K158" i="7"/>
  <c r="O158" i="7" s="1"/>
  <c r="Q158" i="7" s="1"/>
  <c r="K152" i="7"/>
  <c r="O152" i="7" s="1"/>
  <c r="Q152" i="7" s="1"/>
  <c r="K48" i="7"/>
  <c r="O48" i="7" s="1"/>
  <c r="Q48" i="7" s="1"/>
  <c r="K146" i="7"/>
  <c r="O146" i="7" s="1"/>
  <c r="Q146" i="7" s="1"/>
  <c r="K24" i="7"/>
  <c r="O24" i="7" s="1"/>
  <c r="Q24" i="7" s="1"/>
  <c r="K201" i="7"/>
  <c r="O201" i="7" s="1"/>
  <c r="Q201" i="7" s="1"/>
  <c r="K207" i="7"/>
  <c r="O207" i="7" s="1"/>
  <c r="Q207" i="7" s="1"/>
  <c r="K12" i="7"/>
  <c r="O12" i="7" s="1"/>
  <c r="Q12" i="7" s="1"/>
  <c r="K72" i="7"/>
  <c r="O72" i="7" s="1"/>
  <c r="Q72" i="7" s="1"/>
  <c r="K116" i="7"/>
  <c r="O116" i="7" s="1"/>
  <c r="Q116" i="7" s="1"/>
  <c r="K18" i="7"/>
  <c r="O18" i="7" s="1"/>
  <c r="Q18" i="7" s="1"/>
  <c r="K194" i="7"/>
  <c r="O194" i="7" s="1"/>
  <c r="Q194" i="7" s="1"/>
  <c r="K188" i="7"/>
  <c r="O188" i="7" s="1"/>
  <c r="Q188" i="7" s="1"/>
  <c r="K6" i="7"/>
  <c r="K77" i="28"/>
  <c r="K79" i="28"/>
  <c r="K59" i="28"/>
  <c r="K68" i="28"/>
  <c r="K75" i="28"/>
  <c r="K84" i="28"/>
  <c r="K69" i="28"/>
  <c r="K76" i="28"/>
  <c r="K57" i="28"/>
  <c r="K82" i="28"/>
  <c r="K58" i="28"/>
  <c r="K70" i="28"/>
  <c r="K85" i="28"/>
  <c r="K62" i="28"/>
  <c r="K64" i="28"/>
  <c r="K66" i="28"/>
  <c r="K73" i="28"/>
  <c r="K78" i="28"/>
  <c r="K60" i="28"/>
  <c r="K71" i="28"/>
  <c r="K80" i="28"/>
  <c r="K86" i="28"/>
  <c r="K67" i="28"/>
  <c r="K74" i="28"/>
  <c r="K83" i="28"/>
  <c r="K61" i="28"/>
  <c r="K63" i="28"/>
  <c r="K65" i="28"/>
  <c r="K72" i="28"/>
  <c r="K81" i="28"/>
  <c r="K62" i="24"/>
  <c r="K79" i="24"/>
  <c r="K82" i="24"/>
  <c r="K77" i="24"/>
  <c r="K61" i="24"/>
  <c r="K67" i="24"/>
  <c r="K74" i="24"/>
  <c r="K72" i="24"/>
  <c r="K71" i="24"/>
  <c r="K69" i="24"/>
  <c r="K78" i="24"/>
  <c r="K75" i="24"/>
  <c r="K68" i="24"/>
  <c r="K65" i="24"/>
  <c r="K73" i="24"/>
  <c r="K63" i="24"/>
  <c r="K70" i="24"/>
  <c r="K57" i="24"/>
  <c r="K58" i="24"/>
  <c r="K56" i="24"/>
  <c r="K60" i="24"/>
  <c r="K84" i="24"/>
  <c r="K76" i="24"/>
  <c r="K55" i="24"/>
  <c r="K66" i="24"/>
  <c r="K59" i="24"/>
  <c r="K83" i="24"/>
  <c r="K64" i="24"/>
  <c r="K81" i="24"/>
  <c r="K80" i="24"/>
  <c r="N3" i="7"/>
  <c r="K11" i="7"/>
  <c r="K9" i="7"/>
  <c r="K10" i="7"/>
  <c r="K3" i="7"/>
  <c r="W211" i="7"/>
  <c r="Y5" i="27"/>
  <c r="Y6" i="27"/>
  <c r="Y10" i="27"/>
  <c r="Y9" i="27"/>
  <c r="Y8" i="27"/>
  <c r="Y11" i="27"/>
  <c r="J25" i="24"/>
  <c r="T88" i="7" l="1"/>
  <c r="R88" i="7"/>
  <c r="T26" i="7"/>
  <c r="R26" i="7"/>
  <c r="R154" i="7"/>
  <c r="T154" i="7"/>
  <c r="T142" i="7"/>
  <c r="R142" i="7"/>
  <c r="T130" i="7"/>
  <c r="R130" i="7"/>
  <c r="T56" i="7"/>
  <c r="R56" i="7"/>
  <c r="T112" i="7"/>
  <c r="R112" i="7"/>
  <c r="T178" i="7"/>
  <c r="R178" i="7"/>
  <c r="T136" i="7"/>
  <c r="R136" i="7"/>
  <c r="T160" i="7"/>
  <c r="R160" i="7"/>
  <c r="T50" i="7"/>
  <c r="R50" i="7"/>
  <c r="T196" i="7"/>
  <c r="R196" i="7"/>
  <c r="R38" i="7"/>
  <c r="T38" i="7"/>
  <c r="R106" i="7"/>
  <c r="T106" i="7"/>
  <c r="R148" i="7"/>
  <c r="T148" i="7"/>
  <c r="R190" i="7"/>
  <c r="T190" i="7"/>
  <c r="T124" i="7"/>
  <c r="R124" i="7"/>
  <c r="R166" i="7"/>
  <c r="T166" i="7"/>
  <c r="R172" i="7"/>
  <c r="T172" i="7"/>
  <c r="T118" i="7"/>
  <c r="R118" i="7"/>
  <c r="R14" i="7"/>
  <c r="T14" i="7"/>
  <c r="R20" i="7"/>
  <c r="T20" i="7"/>
  <c r="T62" i="7"/>
  <c r="R62" i="7"/>
  <c r="R209" i="7"/>
  <c r="T209" i="7"/>
  <c r="T68" i="7"/>
  <c r="R68" i="7"/>
  <c r="R74" i="7"/>
  <c r="T74" i="7"/>
  <c r="R94" i="7"/>
  <c r="T94" i="7"/>
  <c r="R8" i="7"/>
  <c r="T8" i="7"/>
  <c r="T32" i="7"/>
  <c r="R32" i="7"/>
  <c r="T44" i="7"/>
  <c r="R44" i="7"/>
  <c r="R81" i="7"/>
  <c r="T81" i="7"/>
  <c r="T100" i="7"/>
  <c r="R100" i="7"/>
  <c r="R203" i="7"/>
  <c r="T203" i="7"/>
  <c r="T184" i="7"/>
  <c r="R184" i="7"/>
  <c r="R144" i="7"/>
  <c r="T144" i="7"/>
  <c r="Y144" i="7"/>
  <c r="T139" i="7"/>
  <c r="R139" i="7"/>
  <c r="T78" i="7"/>
  <c r="R78" i="7"/>
  <c r="R103" i="7"/>
  <c r="T103" i="7"/>
  <c r="R181" i="7"/>
  <c r="T181" i="7"/>
  <c r="T64" i="7"/>
  <c r="Y64" i="7"/>
  <c r="R64" i="7"/>
  <c r="T76" i="7"/>
  <c r="Y76" i="7"/>
  <c r="R76" i="7"/>
  <c r="R174" i="7"/>
  <c r="Y174" i="7"/>
  <c r="T174" i="7"/>
  <c r="T108" i="7"/>
  <c r="Y108" i="7"/>
  <c r="R108" i="7"/>
  <c r="T127" i="7"/>
  <c r="R127" i="7"/>
  <c r="T22" i="7"/>
  <c r="Y22" i="7"/>
  <c r="R22" i="7"/>
  <c r="T35" i="7"/>
  <c r="R35" i="7"/>
  <c r="T200" i="7"/>
  <c r="R200" i="7"/>
  <c r="T71" i="7"/>
  <c r="R71" i="7"/>
  <c r="R145" i="7"/>
  <c r="T145" i="7"/>
  <c r="R132" i="7"/>
  <c r="T132" i="7"/>
  <c r="Y132" i="7"/>
  <c r="R192" i="7"/>
  <c r="Y192" i="7"/>
  <c r="T192" i="7"/>
  <c r="T150" i="7"/>
  <c r="R150" i="7"/>
  <c r="Y150" i="7"/>
  <c r="Y156" i="7"/>
  <c r="T156" i="7"/>
  <c r="R156" i="7"/>
  <c r="R53" i="7"/>
  <c r="T53" i="7"/>
  <c r="T157" i="7"/>
  <c r="R157" i="7"/>
  <c r="R169" i="7"/>
  <c r="T169" i="7"/>
  <c r="Y90" i="7"/>
  <c r="T90" i="7"/>
  <c r="R90" i="7"/>
  <c r="T138" i="7"/>
  <c r="Y138" i="7"/>
  <c r="R138" i="7"/>
  <c r="Y96" i="7"/>
  <c r="R96" i="7"/>
  <c r="T96" i="7"/>
  <c r="R199" i="7"/>
  <c r="T199" i="7"/>
  <c r="Y199" i="7"/>
  <c r="R65" i="7"/>
  <c r="T65" i="7"/>
  <c r="R133" i="7"/>
  <c r="T133" i="7"/>
  <c r="R151" i="7"/>
  <c r="T151" i="7"/>
  <c r="T115" i="7"/>
  <c r="R115" i="7"/>
  <c r="Y126" i="7"/>
  <c r="R126" i="7"/>
  <c r="T126" i="7"/>
  <c r="Y34" i="7"/>
  <c r="T34" i="7"/>
  <c r="R34" i="7"/>
  <c r="Y46" i="7"/>
  <c r="R46" i="7"/>
  <c r="T46" i="7"/>
  <c r="T40" i="7"/>
  <c r="R40" i="7"/>
  <c r="Y40" i="7"/>
  <c r="R77" i="7"/>
  <c r="Y77" i="7"/>
  <c r="T77" i="7"/>
  <c r="T59" i="7"/>
  <c r="R59" i="7"/>
  <c r="T193" i="7"/>
  <c r="R193" i="7"/>
  <c r="T29" i="7"/>
  <c r="R29" i="7"/>
  <c r="R206" i="7"/>
  <c r="T206" i="7"/>
  <c r="Y162" i="7"/>
  <c r="T162" i="7"/>
  <c r="R162" i="7"/>
  <c r="R168" i="7"/>
  <c r="Y168" i="7"/>
  <c r="T168" i="7"/>
  <c r="R120" i="7"/>
  <c r="T120" i="7"/>
  <c r="Y120" i="7"/>
  <c r="Y102" i="7"/>
  <c r="T102" i="7"/>
  <c r="R102" i="7"/>
  <c r="R17" i="7"/>
  <c r="T17" i="7"/>
  <c r="T58" i="7"/>
  <c r="Y58" i="7"/>
  <c r="R58" i="7"/>
  <c r="R163" i="7"/>
  <c r="T163" i="7"/>
  <c r="T175" i="7"/>
  <c r="R175" i="7"/>
  <c r="R114" i="7"/>
  <c r="T114" i="7"/>
  <c r="Y114" i="7"/>
  <c r="T84" i="7"/>
  <c r="R84" i="7"/>
  <c r="Y84" i="7"/>
  <c r="T41" i="7"/>
  <c r="R41" i="7"/>
  <c r="R121" i="7"/>
  <c r="T121" i="7"/>
  <c r="R187" i="7"/>
  <c r="T187" i="7"/>
  <c r="R109" i="7"/>
  <c r="T109" i="7"/>
  <c r="Y28" i="7"/>
  <c r="T28" i="7"/>
  <c r="R28" i="7"/>
  <c r="T16" i="7"/>
  <c r="Y16" i="7"/>
  <c r="R16" i="7"/>
  <c r="Y186" i="7"/>
  <c r="R186" i="7"/>
  <c r="T186" i="7"/>
  <c r="R180" i="7"/>
  <c r="T180" i="7"/>
  <c r="Y180" i="7"/>
  <c r="T47" i="7"/>
  <c r="R47" i="7"/>
  <c r="R70" i="7"/>
  <c r="Y70" i="7"/>
  <c r="T70" i="7"/>
  <c r="R85" i="7"/>
  <c r="T85" i="7"/>
  <c r="R23" i="7"/>
  <c r="T23" i="7"/>
  <c r="R91" i="7"/>
  <c r="T91" i="7"/>
  <c r="R97" i="7"/>
  <c r="T97" i="7"/>
  <c r="Y198" i="7"/>
  <c r="T198" i="7"/>
  <c r="R198" i="7"/>
  <c r="T52" i="7"/>
  <c r="R52" i="7"/>
  <c r="Y52" i="7"/>
  <c r="R205" i="7"/>
  <c r="Y205" i="7"/>
  <c r="T205" i="7"/>
  <c r="T83" i="7"/>
  <c r="R83" i="7"/>
  <c r="Y83" i="7"/>
  <c r="T210" i="7"/>
  <c r="R210" i="7"/>
  <c r="R95" i="7"/>
  <c r="T95" i="7"/>
  <c r="R33" i="7"/>
  <c r="T33" i="7"/>
  <c r="R179" i="7"/>
  <c r="T179" i="7"/>
  <c r="R63" i="7"/>
  <c r="T63" i="7"/>
  <c r="T185" i="7"/>
  <c r="R185" i="7"/>
  <c r="R167" i="7"/>
  <c r="T167" i="7"/>
  <c r="R27" i="7"/>
  <c r="T27" i="7"/>
  <c r="R21" i="7"/>
  <c r="T21" i="7"/>
  <c r="R51" i="7"/>
  <c r="T51" i="7"/>
  <c r="R45" i="7"/>
  <c r="T45" i="7"/>
  <c r="R137" i="7"/>
  <c r="T137" i="7"/>
  <c r="T131" i="7"/>
  <c r="R131" i="7"/>
  <c r="T143" i="7"/>
  <c r="R143" i="7"/>
  <c r="T155" i="7"/>
  <c r="R155" i="7"/>
  <c r="T197" i="7"/>
  <c r="R197" i="7"/>
  <c r="T204" i="7"/>
  <c r="R204" i="7"/>
  <c r="R69" i="7"/>
  <c r="T69" i="7"/>
  <c r="T39" i="7"/>
  <c r="R39" i="7"/>
  <c r="R101" i="7"/>
  <c r="T101" i="7"/>
  <c r="T173" i="7"/>
  <c r="R173" i="7"/>
  <c r="T125" i="7"/>
  <c r="R125" i="7"/>
  <c r="R15" i="7"/>
  <c r="T15" i="7"/>
  <c r="R57" i="7"/>
  <c r="T57" i="7"/>
  <c r="T107" i="7"/>
  <c r="R107" i="7"/>
  <c r="T113" i="7"/>
  <c r="R113" i="7"/>
  <c r="R82" i="7"/>
  <c r="T82" i="7"/>
  <c r="R119" i="7"/>
  <c r="T119" i="7"/>
  <c r="T149" i="7"/>
  <c r="R149" i="7"/>
  <c r="R161" i="7"/>
  <c r="T161" i="7"/>
  <c r="R89" i="7"/>
  <c r="T89" i="7"/>
  <c r="T75" i="7"/>
  <c r="R75" i="7"/>
  <c r="R191" i="7"/>
  <c r="T191" i="7"/>
  <c r="R195" i="7"/>
  <c r="T195" i="7"/>
  <c r="T55" i="7"/>
  <c r="R55" i="7"/>
  <c r="R135" i="7"/>
  <c r="T135" i="7"/>
  <c r="R31" i="7"/>
  <c r="T31" i="7"/>
  <c r="R202" i="7"/>
  <c r="T202" i="7"/>
  <c r="T117" i="7"/>
  <c r="R117" i="7"/>
  <c r="T159" i="7"/>
  <c r="R159" i="7"/>
  <c r="R67" i="7"/>
  <c r="T67" i="7"/>
  <c r="T141" i="7"/>
  <c r="R141" i="7"/>
  <c r="T99" i="7"/>
  <c r="R99" i="7"/>
  <c r="T111" i="7"/>
  <c r="R111" i="7"/>
  <c r="R171" i="7"/>
  <c r="T171" i="7"/>
  <c r="T183" i="7"/>
  <c r="R183" i="7"/>
  <c r="R165" i="7"/>
  <c r="T165" i="7"/>
  <c r="T13" i="7"/>
  <c r="R13" i="7"/>
  <c r="R43" i="7"/>
  <c r="T43" i="7"/>
  <c r="T123" i="7"/>
  <c r="R123" i="7"/>
  <c r="T189" i="7"/>
  <c r="R189" i="7"/>
  <c r="R147" i="7"/>
  <c r="T147" i="7"/>
  <c r="T129" i="7"/>
  <c r="R129" i="7"/>
  <c r="T37" i="7"/>
  <c r="R37" i="7"/>
  <c r="T177" i="7"/>
  <c r="R177" i="7"/>
  <c r="T49" i="7"/>
  <c r="R49" i="7"/>
  <c r="T19" i="7"/>
  <c r="R19" i="7"/>
  <c r="T105" i="7"/>
  <c r="R105" i="7"/>
  <c r="R87" i="7"/>
  <c r="T87" i="7"/>
  <c r="R153" i="7"/>
  <c r="T153" i="7"/>
  <c r="R93" i="7"/>
  <c r="T93" i="7"/>
  <c r="T208" i="7"/>
  <c r="R208" i="7"/>
  <c r="T61" i="7"/>
  <c r="R61" i="7"/>
  <c r="R80" i="7"/>
  <c r="T80" i="7"/>
  <c r="R25" i="7"/>
  <c r="T25" i="7"/>
  <c r="T73" i="7"/>
  <c r="R73" i="7"/>
  <c r="R30" i="7"/>
  <c r="T30" i="7"/>
  <c r="T164" i="7"/>
  <c r="R164" i="7"/>
  <c r="R128" i="7"/>
  <c r="T128" i="7"/>
  <c r="T79" i="7"/>
  <c r="R79" i="7"/>
  <c r="R18" i="7"/>
  <c r="T18" i="7"/>
  <c r="T42" i="7"/>
  <c r="R42" i="7"/>
  <c r="T176" i="7"/>
  <c r="R176" i="7"/>
  <c r="R72" i="7"/>
  <c r="T72" i="7"/>
  <c r="T140" i="7"/>
  <c r="R140" i="7"/>
  <c r="T12" i="7"/>
  <c r="R12" i="7"/>
  <c r="R86" i="7"/>
  <c r="T86" i="7"/>
  <c r="T104" i="7"/>
  <c r="R104" i="7"/>
  <c r="T207" i="7"/>
  <c r="R207" i="7"/>
  <c r="R60" i="7"/>
  <c r="T60" i="7"/>
  <c r="R188" i="7"/>
  <c r="T188" i="7"/>
  <c r="R98" i="7"/>
  <c r="T98" i="7"/>
  <c r="R201" i="7"/>
  <c r="T201" i="7"/>
  <c r="T182" i="7"/>
  <c r="R182" i="7"/>
  <c r="R134" i="7"/>
  <c r="T134" i="7"/>
  <c r="T194" i="7"/>
  <c r="R194" i="7"/>
  <c r="T24" i="7"/>
  <c r="R24" i="7"/>
  <c r="T122" i="7"/>
  <c r="R122" i="7"/>
  <c r="R146" i="7"/>
  <c r="T146" i="7"/>
  <c r="R110" i="7"/>
  <c r="T110" i="7"/>
  <c r="T48" i="7"/>
  <c r="R48" i="7"/>
  <c r="T36" i="7"/>
  <c r="R36" i="7"/>
  <c r="R152" i="7"/>
  <c r="T152" i="7"/>
  <c r="R66" i="7"/>
  <c r="T66" i="7"/>
  <c r="R92" i="7"/>
  <c r="T92" i="7"/>
  <c r="R116" i="7"/>
  <c r="T116" i="7"/>
  <c r="R158" i="7"/>
  <c r="T158" i="7"/>
  <c r="R54" i="7"/>
  <c r="T54" i="7"/>
  <c r="T170" i="7"/>
  <c r="R170" i="7"/>
  <c r="N7" i="7"/>
  <c r="N4" i="7"/>
  <c r="AA5" i="27"/>
  <c r="AB5" i="27" s="1"/>
  <c r="N9" i="7"/>
  <c r="F87" i="29"/>
  <c r="F89" i="29" s="1"/>
  <c r="N11" i="7"/>
  <c r="O11" i="7" s="1"/>
  <c r="L3" i="30"/>
  <c r="N3" i="30" s="1"/>
  <c r="O3" i="30" s="1"/>
  <c r="O173" i="30" s="1"/>
  <c r="O5" i="7"/>
  <c r="N6" i="7"/>
  <c r="O6" i="7" s="1"/>
  <c r="AA6" i="27"/>
  <c r="AB6" i="27" s="1"/>
  <c r="N10" i="7"/>
  <c r="Q3" i="7"/>
  <c r="AA8" i="27"/>
  <c r="AB8" i="27" s="1"/>
  <c r="AA10" i="27"/>
  <c r="AB10" i="27" s="1"/>
  <c r="AA11" i="27"/>
  <c r="AB11" i="27" s="1"/>
  <c r="AA9" i="27"/>
  <c r="AB9" i="27" s="1"/>
  <c r="I3" i="24"/>
  <c r="I11" i="24" s="1"/>
  <c r="J37" i="24"/>
  <c r="K37" i="24" s="1"/>
  <c r="J34" i="24"/>
  <c r="K34" i="24" s="1"/>
  <c r="K25" i="24"/>
  <c r="J50" i="24"/>
  <c r="J46" i="24"/>
  <c r="J27" i="24"/>
  <c r="K27" i="24" s="1"/>
  <c r="J26" i="24"/>
  <c r="K26" i="24" s="1"/>
  <c r="J35" i="24"/>
  <c r="K35" i="24" s="1"/>
  <c r="J52" i="24"/>
  <c r="J39" i="24"/>
  <c r="K39" i="24" s="1"/>
  <c r="J38" i="24"/>
  <c r="K38" i="24" s="1"/>
  <c r="J51" i="24"/>
  <c r="J45" i="24"/>
  <c r="J30" i="24"/>
  <c r="K30" i="24" s="1"/>
  <c r="J43" i="24"/>
  <c r="K43" i="24" s="1"/>
  <c r="J29" i="24"/>
  <c r="K29" i="24" s="1"/>
  <c r="J53" i="24"/>
  <c r="J41" i="24"/>
  <c r="K41" i="24" s="1"/>
  <c r="J28" i="24"/>
  <c r="K28" i="24" s="1"/>
  <c r="J48" i="24"/>
  <c r="J47" i="24"/>
  <c r="J31" i="24"/>
  <c r="K31" i="24" s="1"/>
  <c r="J49" i="24"/>
  <c r="J36" i="24"/>
  <c r="K36" i="24" s="1"/>
  <c r="J42" i="24"/>
  <c r="K42" i="24" s="1"/>
  <c r="J40" i="24"/>
  <c r="K40" i="24" s="1"/>
  <c r="J33" i="24"/>
  <c r="K33" i="24" s="1"/>
  <c r="J54" i="24"/>
  <c r="J32" i="24"/>
  <c r="K32" i="24" s="1"/>
  <c r="J44" i="24"/>
  <c r="J52" i="28"/>
  <c r="J45" i="28"/>
  <c r="J49" i="28"/>
  <c r="J53" i="28"/>
  <c r="J38" i="28"/>
  <c r="J34" i="28"/>
  <c r="J37" i="28"/>
  <c r="J30" i="28"/>
  <c r="I5" i="28"/>
  <c r="I13" i="28" s="1"/>
  <c r="J43" i="28"/>
  <c r="J36" i="28"/>
  <c r="J46" i="28"/>
  <c r="J50" i="28"/>
  <c r="J54" i="28"/>
  <c r="J42" i="28"/>
  <c r="J32" i="28"/>
  <c r="J31" i="28"/>
  <c r="J35" i="28"/>
  <c r="J28" i="28"/>
  <c r="J48" i="28"/>
  <c r="J39" i="28"/>
  <c r="J51" i="28"/>
  <c r="J44" i="28"/>
  <c r="J56" i="28"/>
  <c r="J47" i="28"/>
  <c r="J29" i="28"/>
  <c r="J33" i="28"/>
  <c r="J41" i="28"/>
  <c r="J55" i="28"/>
  <c r="J27" i="28"/>
  <c r="J40" i="28"/>
  <c r="J85" i="24" l="1"/>
  <c r="J87" i="28"/>
  <c r="F92" i="29"/>
  <c r="F101" i="29" s="1"/>
  <c r="F103" i="29" s="1"/>
  <c r="F105" i="29" s="1"/>
  <c r="O7" i="7"/>
  <c r="Q7" i="7" s="1"/>
  <c r="O4" i="7"/>
  <c r="Q4" i="7" s="1"/>
  <c r="O9" i="7"/>
  <c r="Q9" i="7" s="1"/>
  <c r="O10" i="7"/>
  <c r="Q10" i="7" s="1"/>
  <c r="Q6" i="7"/>
  <c r="Q11" i="7"/>
  <c r="Q5" i="7"/>
  <c r="R5" i="7" s="1"/>
  <c r="J7" i="28" s="1"/>
  <c r="Y11" i="7"/>
  <c r="Y9" i="7"/>
  <c r="R3" i="7"/>
  <c r="T3" i="7"/>
  <c r="K12" i="28" s="1"/>
  <c r="J10" i="28"/>
  <c r="K10" i="28"/>
  <c r="K8" i="24"/>
  <c r="K16" i="28"/>
  <c r="K22" i="28" s="1"/>
  <c r="G48" i="24"/>
  <c r="F107" i="29" l="1"/>
  <c r="Y10" i="7"/>
  <c r="T10" i="7"/>
  <c r="R10" i="7"/>
  <c r="J6" i="28" s="1"/>
  <c r="T9" i="7"/>
  <c r="K11" i="28" s="1"/>
  <c r="R9" i="7"/>
  <c r="R4" i="7"/>
  <c r="T4" i="7"/>
  <c r="Y4" i="7"/>
  <c r="R7" i="7"/>
  <c r="T7" i="7"/>
  <c r="K9" i="28" s="1"/>
  <c r="R11" i="7"/>
  <c r="J5" i="24" s="1"/>
  <c r="T11" i="7"/>
  <c r="T6" i="7"/>
  <c r="K6" i="24" s="1"/>
  <c r="R6" i="7"/>
  <c r="J8" i="24" s="1"/>
  <c r="T5" i="7"/>
  <c r="K7" i="28" s="1"/>
  <c r="J10" i="24"/>
  <c r="J12" i="28"/>
  <c r="K10" i="24"/>
  <c r="J4" i="24"/>
  <c r="K4" i="24"/>
  <c r="K6" i="28"/>
  <c r="E43" i="28"/>
  <c r="E49" i="28"/>
  <c r="E55" i="28"/>
  <c r="E52" i="28"/>
  <c r="E46" i="28"/>
  <c r="G50" i="28"/>
  <c r="E44" i="24"/>
  <c r="E47" i="24"/>
  <c r="E50" i="24"/>
  <c r="E53" i="24"/>
  <c r="E41" i="24"/>
  <c r="E38" i="24"/>
  <c r="E29" i="24"/>
  <c r="E35" i="24"/>
  <c r="E32" i="24"/>
  <c r="E26" i="24"/>
  <c r="E31" i="28"/>
  <c r="E28" i="28"/>
  <c r="E40" i="28"/>
  <c r="E34" i="28"/>
  <c r="E37" i="28"/>
  <c r="G36" i="24"/>
  <c r="G38" i="28"/>
  <c r="J15" i="29" l="1"/>
  <c r="C62" i="24"/>
  <c r="I62" i="24" s="1"/>
  <c r="C68" i="24"/>
  <c r="I68" i="24" s="1"/>
  <c r="C83" i="24"/>
  <c r="I83" i="24" s="1"/>
  <c r="C66" i="24"/>
  <c r="I66" i="24" s="1"/>
  <c r="C63" i="24"/>
  <c r="I63" i="24" s="1"/>
  <c r="C79" i="24"/>
  <c r="I79" i="24" s="1"/>
  <c r="C77" i="24"/>
  <c r="I77" i="24" s="1"/>
  <c r="C75" i="24"/>
  <c r="I75" i="24" s="1"/>
  <c r="C81" i="24"/>
  <c r="I81" i="24" s="1"/>
  <c r="C70" i="24"/>
  <c r="I70" i="24" s="1"/>
  <c r="C62" i="28"/>
  <c r="I62" i="28" s="1"/>
  <c r="C65" i="28"/>
  <c r="I65" i="28" s="1"/>
  <c r="C75" i="28"/>
  <c r="I75" i="28" s="1"/>
  <c r="C73" i="28"/>
  <c r="I73" i="28" s="1"/>
  <c r="C76" i="28"/>
  <c r="I76" i="28" s="1"/>
  <c r="C72" i="28"/>
  <c r="I72" i="28" s="1"/>
  <c r="C67" i="28"/>
  <c r="I67" i="28" s="1"/>
  <c r="C61" i="28"/>
  <c r="I61" i="28" s="1"/>
  <c r="C84" i="28"/>
  <c r="I84" i="28" s="1"/>
  <c r="C79" i="28"/>
  <c r="I79" i="28" s="1"/>
  <c r="C64" i="28"/>
  <c r="I64" i="28" s="1"/>
  <c r="C81" i="28"/>
  <c r="I81" i="28" s="1"/>
  <c r="C74" i="28"/>
  <c r="I74" i="28" s="1"/>
  <c r="C82" i="28"/>
  <c r="I82" i="28" s="1"/>
  <c r="C69" i="28"/>
  <c r="I69" i="28" s="1"/>
  <c r="C83" i="28"/>
  <c r="I83" i="28" s="1"/>
  <c r="C68" i="28"/>
  <c r="I68" i="28" s="1"/>
  <c r="C66" i="28"/>
  <c r="I66" i="28" s="1"/>
  <c r="C71" i="28"/>
  <c r="I71" i="28" s="1"/>
  <c r="C58" i="28"/>
  <c r="I58" i="28" s="1"/>
  <c r="C59" i="28"/>
  <c r="I59" i="28" s="1"/>
  <c r="C86" i="28"/>
  <c r="I86" i="28" s="1"/>
  <c r="C85" i="28"/>
  <c r="I85" i="28" s="1"/>
  <c r="C70" i="28"/>
  <c r="I70" i="28" s="1"/>
  <c r="C57" i="28"/>
  <c r="I57" i="28" s="1"/>
  <c r="C78" i="28"/>
  <c r="I78" i="28" s="1"/>
  <c r="C60" i="28"/>
  <c r="I60" i="28" s="1"/>
  <c r="C77" i="28"/>
  <c r="I77" i="28" s="1"/>
  <c r="C80" i="28"/>
  <c r="I80" i="28" s="1"/>
  <c r="C63" i="28"/>
  <c r="I63" i="28" s="1"/>
  <c r="C74" i="24"/>
  <c r="I74" i="24" s="1"/>
  <c r="C57" i="24"/>
  <c r="I57" i="24" s="1"/>
  <c r="C71" i="24"/>
  <c r="I71" i="24" s="1"/>
  <c r="C61" i="24"/>
  <c r="I61" i="24" s="1"/>
  <c r="C76" i="24"/>
  <c r="I76" i="24" s="1"/>
  <c r="C72" i="24"/>
  <c r="I72" i="24" s="1"/>
  <c r="C69" i="24"/>
  <c r="I69" i="24" s="1"/>
  <c r="C67" i="24"/>
  <c r="I67" i="24" s="1"/>
  <c r="C65" i="24"/>
  <c r="I65" i="24" s="1"/>
  <c r="C56" i="24"/>
  <c r="I56" i="24" s="1"/>
  <c r="C80" i="24"/>
  <c r="I80" i="24" s="1"/>
  <c r="C55" i="24"/>
  <c r="I55" i="24" s="1"/>
  <c r="C58" i="24"/>
  <c r="I58" i="24" s="1"/>
  <c r="C73" i="24"/>
  <c r="I73" i="24" s="1"/>
  <c r="C78" i="24"/>
  <c r="I78" i="24" s="1"/>
  <c r="C84" i="24"/>
  <c r="I84" i="24" s="1"/>
  <c r="C64" i="24"/>
  <c r="I64" i="24" s="1"/>
  <c r="C82" i="24"/>
  <c r="I82" i="24" s="1"/>
  <c r="C59" i="24"/>
  <c r="I59" i="24" s="1"/>
  <c r="C60" i="24"/>
  <c r="I60" i="24" s="1"/>
  <c r="K8" i="28"/>
  <c r="K7" i="24"/>
  <c r="J8" i="28"/>
  <c r="J9" i="24"/>
  <c r="J11" i="28"/>
  <c r="J5" i="28"/>
  <c r="J7" i="24"/>
  <c r="J9" i="28"/>
  <c r="J3" i="24"/>
  <c r="K5" i="24"/>
  <c r="K9" i="24"/>
  <c r="J6" i="24"/>
  <c r="K3" i="24"/>
  <c r="T211" i="7"/>
  <c r="R211" i="7"/>
  <c r="K5" i="28"/>
  <c r="K13" i="28" l="1"/>
  <c r="K11" i="24"/>
  <c r="J11" i="24"/>
  <c r="K45" i="24"/>
  <c r="K47" i="24"/>
  <c r="K48" i="24"/>
  <c r="K49" i="24"/>
  <c r="K54" i="24"/>
  <c r="K44" i="24"/>
  <c r="K53" i="24"/>
  <c r="K50" i="24"/>
  <c r="K46" i="24"/>
  <c r="K51" i="24"/>
  <c r="K52" i="24"/>
  <c r="K85" i="24" l="1"/>
  <c r="K41" i="28"/>
  <c r="K36" i="28"/>
  <c r="K33" i="28"/>
  <c r="K47" i="28"/>
  <c r="K56" i="28"/>
  <c r="K30" i="28"/>
  <c r="K40" i="28"/>
  <c r="K53" i="28"/>
  <c r="K44" i="28"/>
  <c r="K29" i="28"/>
  <c r="K39" i="28"/>
  <c r="K43" i="28"/>
  <c r="K45" i="28"/>
  <c r="K31" i="28"/>
  <c r="K42" i="28"/>
  <c r="K51" i="28"/>
  <c r="K32" i="28"/>
  <c r="K37" i="28"/>
  <c r="K46" i="28"/>
  <c r="K55" i="28"/>
  <c r="K34" i="28"/>
  <c r="K35" i="28"/>
  <c r="K49" i="28"/>
  <c r="K27" i="28"/>
  <c r="K38" i="28"/>
  <c r="K54" i="28"/>
  <c r="K52" i="28"/>
  <c r="K28" i="28"/>
  <c r="K50" i="28"/>
  <c r="K48" i="28"/>
  <c r="K14" i="24"/>
  <c r="K20" i="24" s="1"/>
  <c r="K87" i="28" l="1"/>
  <c r="C47" i="28"/>
  <c r="I47" i="28" s="1"/>
  <c r="C48" i="28"/>
  <c r="I48" i="28" s="1"/>
  <c r="C43" i="28"/>
  <c r="I43" i="28" s="1"/>
  <c r="C44" i="28"/>
  <c r="I44" i="28" s="1"/>
  <c r="C42" i="28"/>
  <c r="I42" i="28" s="1"/>
  <c r="C46" i="28"/>
  <c r="I46" i="28" s="1"/>
  <c r="C49" i="28"/>
  <c r="I49" i="28" s="1"/>
  <c r="C56" i="28"/>
  <c r="I56" i="28" s="1"/>
  <c r="C55" i="28"/>
  <c r="I55" i="28" s="1"/>
  <c r="C53" i="28"/>
  <c r="I53" i="28" s="1"/>
  <c r="C45" i="28"/>
  <c r="I45" i="28" s="1"/>
  <c r="C50" i="28"/>
  <c r="I50" i="28" s="1"/>
  <c r="C54" i="28"/>
  <c r="I54" i="28" s="1"/>
  <c r="C51" i="28"/>
  <c r="I51" i="28" s="1"/>
  <c r="C52" i="28"/>
  <c r="I52" i="28" s="1"/>
  <c r="C52" i="24"/>
  <c r="I52" i="24" s="1"/>
  <c r="C47" i="24"/>
  <c r="I47" i="24" s="1"/>
  <c r="C42" i="24"/>
  <c r="I42" i="24" s="1"/>
  <c r="C50" i="24"/>
  <c r="I50" i="24" s="1"/>
  <c r="C51" i="24"/>
  <c r="I51" i="24" s="1"/>
  <c r="C43" i="24"/>
  <c r="I43" i="24" s="1"/>
  <c r="C46" i="24"/>
  <c r="I46" i="24" s="1"/>
  <c r="C45" i="24"/>
  <c r="I45" i="24" s="1"/>
  <c r="C54" i="24"/>
  <c r="I54" i="24" s="1"/>
  <c r="C53" i="24"/>
  <c r="I53" i="24" s="1"/>
  <c r="C41" i="24"/>
  <c r="I41" i="24" s="1"/>
  <c r="C48" i="24"/>
  <c r="I48" i="24" s="1"/>
  <c r="C49" i="24"/>
  <c r="I49" i="24" s="1"/>
  <c r="C40" i="24"/>
  <c r="I40" i="24" s="1"/>
  <c r="C44" i="24"/>
  <c r="I44" i="24" s="1"/>
  <c r="C29" i="24"/>
  <c r="I29" i="24" s="1"/>
  <c r="C26" i="24"/>
  <c r="I26" i="24" s="1"/>
  <c r="C25" i="24"/>
  <c r="C35" i="28"/>
  <c r="I35" i="28" s="1"/>
  <c r="C31" i="28"/>
  <c r="I31" i="28" s="1"/>
  <c r="C39" i="28"/>
  <c r="I39" i="28" s="1"/>
  <c r="C28" i="28"/>
  <c r="I28" i="28" s="1"/>
  <c r="C39" i="24"/>
  <c r="I39" i="24" s="1"/>
  <c r="C28" i="24"/>
  <c r="I28" i="24" s="1"/>
  <c r="C32" i="24"/>
  <c r="I32" i="24" s="1"/>
  <c r="C38" i="24"/>
  <c r="I38" i="24" s="1"/>
  <c r="C40" i="28"/>
  <c r="I40" i="28" s="1"/>
  <c r="C36" i="28"/>
  <c r="I36" i="28" s="1"/>
  <c r="C34" i="28"/>
  <c r="I34" i="28" s="1"/>
  <c r="C37" i="24"/>
  <c r="I37" i="24" s="1"/>
  <c r="C31" i="24"/>
  <c r="I31" i="24" s="1"/>
  <c r="C34" i="24"/>
  <c r="I34" i="24" s="1"/>
  <c r="C36" i="24"/>
  <c r="I36" i="24" s="1"/>
  <c r="C32" i="28"/>
  <c r="I32" i="28" s="1"/>
  <c r="C38" i="28"/>
  <c r="I38" i="28" s="1"/>
  <c r="C27" i="28"/>
  <c r="C37" i="28"/>
  <c r="I37" i="28" s="1"/>
  <c r="C27" i="24"/>
  <c r="I27" i="24" s="1"/>
  <c r="C33" i="24"/>
  <c r="I33" i="24" s="1"/>
  <c r="C35" i="24"/>
  <c r="I35" i="24" s="1"/>
  <c r="C30" i="24"/>
  <c r="I30" i="24" s="1"/>
  <c r="C30" i="28"/>
  <c r="I30" i="28" s="1"/>
  <c r="C41" i="28"/>
  <c r="I41" i="28" s="1"/>
  <c r="C29" i="28"/>
  <c r="I29" i="28" s="1"/>
  <c r="C33" i="28"/>
  <c r="I33" i="28" s="1"/>
  <c r="I25" i="24" l="1"/>
  <c r="I85" i="24" s="1"/>
  <c r="I86" i="24" s="1"/>
  <c r="C85" i="24"/>
  <c r="I27" i="28"/>
  <c r="I87" i="28" s="1"/>
  <c r="I88" i="28" s="1"/>
  <c r="C87" i="28"/>
</calcChain>
</file>

<file path=xl/sharedStrings.xml><?xml version="1.0" encoding="utf-8"?>
<sst xmlns="http://schemas.openxmlformats.org/spreadsheetml/2006/main" count="595" uniqueCount="302">
  <si>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</si>
  <si>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</si>
  <si>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</si>
  <si>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</si>
  <si>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</si>
  <si>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</si>
  <si>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</si>
  <si>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</si>
  <si>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</si>
  <si>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</si>
  <si>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</si>
  <si>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</si>
  <si>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</si>
  <si>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</si>
  <si>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</si>
  <si>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</si>
  <si>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</si>
  <si>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</si>
  <si>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</si>
  <si>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</si>
  <si>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</si>
  <si>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DECLARAÇÕES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</si>
  <si>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</si>
  <si>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</si>
  <si>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</si>
  <si>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</si>
  <si>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</si>
  <si>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</si>
  <si>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</si>
  <si>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</si>
  <si>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</si>
  <si>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</si>
  <si>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</si>
  <si>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</si>
  <si>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</si>
  <si>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</si>
  <si>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</si>
  <si>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de pagamento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</si>
  <si>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</si>
  <si>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</si>
  <si>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</si>
  <si>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</si>
  <si>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</si>
  <si>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</si>
  <si>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</si>
  <si>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</si>
  <si>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</si>
  <si>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</si>
  <si>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</si>
  <si>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</si>
  <si>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</si>
  <si>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</si>
  <si>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</si>
  <si>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</si>
  <si>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</si>
  <si>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</si>
  <si>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</si>
  <si>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Encargos sociais incidentes sobre a licença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</si>
  <si>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</si>
  <si>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</si>
  <si>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</si>
  <si>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</si>
  <si>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</si>
  <si>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</si>
  <si>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</si>
  <si>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</si>
  <si>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</si>
  <si>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</si>
  <si>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</si>
  <si>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</si>
  <si>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</si>
  <si>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</si>
  <si>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</si>
  <si>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</si>
  <si>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</si>
  <si>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</si>
  <si>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Afastamento Enfermidade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</si>
  <si>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</si>
  <si>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</si>
  <si>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</si>
  <si>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</si>
  <si>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</si>
  <si>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</si>
  <si>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</si>
  <si>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</si>
  <si>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</si>
  <si>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</si>
  <si>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>PARÂMETROS DE CÁLCULO</t>
  </si>
  <si>
    <t>Dias Estimados por Mês - Trabalho de Segunda a Sexta</t>
  </si>
  <si>
    <t>% do adicional da hora extra comum</t>
  </si>
  <si>
    <t>% do adicional da hora extra aos sábados</t>
  </si>
  <si>
    <t>% do adicional da hora extra aos domingos e feriados</t>
  </si>
  <si>
    <t>% do adicional noturno</t>
  </si>
  <si>
    <t>Valor da Unidade Fiscal do Estado de São Paulo - UFESP 2025</t>
  </si>
  <si>
    <t>VALORES REFERENCIAIS - CONVENÇÃO COLETIVA DA CATEGORIA</t>
  </si>
  <si>
    <t>Grupo</t>
  </si>
  <si>
    <t>Descrição</t>
  </si>
  <si>
    <t>Salário Base - R$</t>
  </si>
  <si>
    <t>Motorista - 44h semanais segunda a sexta</t>
  </si>
  <si>
    <t>Base</t>
  </si>
  <si>
    <t>Valor</t>
  </si>
  <si>
    <t>Parte do Empregado</t>
  </si>
  <si>
    <t>Valor Final</t>
  </si>
  <si>
    <t>Assistência médica</t>
  </si>
  <si>
    <t>Valor Mensal</t>
  </si>
  <si>
    <t>Auxílio Creche</t>
  </si>
  <si>
    <t>Assistência Odontológica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</si>
  <si>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</si>
  <si>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</si>
  <si>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</si>
  <si>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</si>
  <si>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</si>
  <si>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</si>
  <si>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- Valor mensal - (Especificar o benefício aqui)</t>
  </si>
  <si>
    <t xml:space="preserve">VALORES REFERENCIAIS - UNIFORMES e EPIs </t>
  </si>
  <si>
    <t>Uniformes e EPI´s - R$</t>
  </si>
  <si>
    <t xml:space="preserve">Motorista - 44h semanais segunda a sexta </t>
  </si>
  <si>
    <t>Diária - R$</t>
  </si>
  <si>
    <t>Valor da diária (limitado a 7 UFESP)</t>
  </si>
  <si>
    <t>MUNICÍPIOS DE PRESTAÇÃO DE SERVIÇOS</t>
  </si>
  <si>
    <t>Lote</t>
  </si>
  <si>
    <t>Município</t>
  </si>
  <si>
    <t>ISSQN</t>
  </si>
  <si>
    <t>BDI *</t>
  </si>
  <si>
    <t>Vale Transporte - (Ida e Volta)- R$</t>
  </si>
  <si>
    <t>Mês de Início da Prestação de Serviços</t>
  </si>
  <si>
    <t>Cálculo VT</t>
  </si>
  <si>
    <t>PALÁCIO DA JUSTIÇA</t>
  </si>
  <si>
    <t>GADE 23 DE MAIO</t>
  </si>
  <si>
    <t>GADE 9 DE JULHO</t>
  </si>
  <si>
    <t>GADE CONSELHEIRO FURTADO</t>
  </si>
  <si>
    <t>GADE MMDC</t>
  </si>
  <si>
    <t>SAAB 2.5.1 - ADM. PÁTIO DO COLÉGIO</t>
  </si>
  <si>
    <t>PRÉDIO PATRIARCA</t>
  </si>
  <si>
    <t>FÓRUM JOÃO MENDES JUNIOR</t>
  </si>
  <si>
    <t>FÓRUM HELY LOPES MEIRELLES</t>
  </si>
  <si>
    <t>FÓRUM DAS EXECUÇÕES FISCAIS DA FAZENDA PÚBLICA</t>
  </si>
  <si>
    <t>FÓRUM DO JUIZADO ESPECIAL CÍVEL CENTRAL</t>
  </si>
  <si>
    <t>CENTRO ADMINISTRATIVO CONSOLAÇÃO</t>
  </si>
  <si>
    <t>COMPLEXO JUDICIÁRIO IPIRANGA</t>
  </si>
  <si>
    <t>OFICINA MECÂNICA</t>
  </si>
  <si>
    <t>ALMOXARIFADO CENTRAL</t>
  </si>
  <si>
    <t>JEC/JECRIM - ITAQUERA/GUAIANAZES</t>
  </si>
  <si>
    <t>FÓRUM REG. SANTANA</t>
  </si>
  <si>
    <t>FÓRUM REG. SANTO AMARO I - (ADOLFO PINHEIRO)</t>
  </si>
  <si>
    <t>FÓRUM REG. SANTAO AMARO II - (NAÇÕES UNIDAS)</t>
  </si>
  <si>
    <t>FÓRUM REG. JABAQUARA</t>
  </si>
  <si>
    <t>FÓRUM REG. LAPA</t>
  </si>
  <si>
    <t>FÓRUM REG. SÃO MIGUEL PAULISTA</t>
  </si>
  <si>
    <t>FÓRUM REG. PENHA DE FRANÇA</t>
  </si>
  <si>
    <t>FÓRUM REG. BUTANTÃ</t>
  </si>
  <si>
    <t>FÓRUM REG. IPIRANGA</t>
  </si>
  <si>
    <t>FÓRUM REG. ITAQUERA</t>
  </si>
  <si>
    <t>FÓRUM REG. NOSSA SENHORA DO Ó</t>
  </si>
  <si>
    <t>FÓRUM REG. PINHEIROS</t>
  </si>
  <si>
    <t>PRÉDIO RUA DA GLÓRIA</t>
  </si>
  <si>
    <t>FÓRUM REG. TATUAPÉ</t>
  </si>
  <si>
    <t>FÓRUM REG. VILA PRUDENTE</t>
  </si>
  <si>
    <t>COORD. DE ADM. DE PRÉDIO DO GADE CONSELHEIRO FURTADO I E II (705)</t>
  </si>
  <si>
    <t>COORD. DE APOIO AOS GABINETES - GADE CONSELHEIRO FURTADO (705)</t>
  </si>
  <si>
    <t>SAAB 3.1.2 - SERVIÇO DE TRANSPORTE ADM. - CJMMG (BARRA FUNDA)</t>
  </si>
  <si>
    <t>SAAB 3.1.1.2 - SEÇÃO DE CONTROLE DE TRÁFEGO PALÁCIO DA JUSTIÇA</t>
  </si>
  <si>
    <t>*Fórmula BDI= (1+taxa_adm) x (1+taxa_lucro) / (1-%PIS-%COFINS-%ISS) -1</t>
  </si>
  <si>
    <t>Localidade</t>
  </si>
  <si>
    <t>Código</t>
  </si>
  <si>
    <t>Função</t>
  </si>
  <si>
    <t>Unidade</t>
  </si>
  <si>
    <t>Periodicidade</t>
  </si>
  <si>
    <t>Dias Úteis Estimados</t>
  </si>
  <si>
    <t>Quantidade - Postos/Horas/Diárias</t>
  </si>
  <si>
    <t>Horas Extras</t>
  </si>
  <si>
    <t>Encargos Sociais e Trabalhistas</t>
  </si>
  <si>
    <t>Benefícios</t>
  </si>
  <si>
    <t>Vale Transporte</t>
  </si>
  <si>
    <t>Uniformes e EPI´s</t>
  </si>
  <si>
    <t>Valor Total Mensal Unitário Posto ou Hora</t>
  </si>
  <si>
    <t>BDI</t>
  </si>
  <si>
    <t xml:space="preserve">Valor Total Unitário Posto ou Hora com BDI
</t>
  </si>
  <si>
    <t xml:space="preserve">Valor Total Mensal
</t>
  </si>
  <si>
    <t xml:space="preserve">Mês de inicio da Prestação do Serviço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</si>
  <si>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</si>
  <si>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</si>
  <si>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</si>
  <si>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</si>
  <si>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</si>
  <si>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550275c</t>
  </si>
  <si>
    <t>550275h</t>
  </si>
  <si>
    <t>550275d</t>
  </si>
  <si>
    <t>Fórmulas</t>
  </si>
  <si>
    <t xml:space="preserve">1. Desconto falta sem reposição </t>
  </si>
  <si>
    <r>
      <rPr>
        <b/>
        <sz val="9"/>
        <color theme="1"/>
        <rFont val="Calibri"/>
        <family val="2"/>
        <scheme val="minor"/>
      </rPr>
      <t>Valor do desconto =</t>
    </r>
    <r>
      <rPr>
        <sz val="9"/>
        <color theme="1"/>
        <rFont val="Calibri"/>
        <family val="2"/>
        <scheme val="minor"/>
      </rPr>
      <t xml:space="preserve"> (valor unitário mensal) / dias úteis </t>
    </r>
  </si>
  <si>
    <t>2. Desconto por dia útil não trabalhado</t>
  </si>
  <si>
    <t xml:space="preserve">Valor do desconto A = </t>
  </si>
  <si>
    <t>(Valor do vale alimentação - valor da dedução) / dias úteis</t>
  </si>
  <si>
    <t>{[(Valor do vale transporte ida e volta)* dias úteis] - [(Valor do salário base * 6%)] }/ dias úteis +</t>
  </si>
  <si>
    <t xml:space="preserve">(Valor da Remuneração) * (% Custo de reposição por ausências legais) </t>
  </si>
  <si>
    <t xml:space="preserve">Valor do desconto B = </t>
  </si>
  <si>
    <t>(Valor do desconto A) * (% do BDI)</t>
  </si>
  <si>
    <t>Valor Total do desconto =</t>
  </si>
  <si>
    <t>(Valor do desconto A) +(Valor do desconto B)</t>
  </si>
  <si>
    <t xml:space="preserve">Qtde horas mensais
</t>
  </si>
  <si>
    <t>Valores Unitários - Sem BDI</t>
  </si>
  <si>
    <t xml:space="preserve">BDI
</t>
  </si>
  <si>
    <t xml:space="preserve">Valor Unitário da Hora - Com BDI
</t>
  </si>
  <si>
    <t xml:space="preserve">Valor Total Mensal (Valor Unit x Quantidade)
</t>
  </si>
  <si>
    <t>Encargos</t>
  </si>
  <si>
    <t>Uniformes</t>
  </si>
  <si>
    <t>Valor Unitário sem BDI</t>
  </si>
  <si>
    <t>Total</t>
  </si>
  <si>
    <t>QUADRO RESUMO</t>
  </si>
  <si>
    <t>Quantidade</t>
  </si>
  <si>
    <t>Remuneração Mensal *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</si>
  <si>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</si>
  <si>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</si>
  <si>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</si>
  <si>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</si>
  <si>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</si>
  <si>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</si>
  <si>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</si>
  <si>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</si>
  <si>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</si>
  <si>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</si>
  <si>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</si>
  <si>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</si>
  <si>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</si>
  <si>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</si>
  <si>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Total Mensal Contratação</t>
  </si>
  <si>
    <t>Total Mensal Remuneração</t>
  </si>
  <si>
    <t>Total Mensal Contingenciamento</t>
  </si>
  <si>
    <t>Mensal</t>
  </si>
  <si>
    <t>Total Geral</t>
  </si>
  <si>
    <t>Localidade:</t>
  </si>
  <si>
    <t>Desoneração da Folha de Pagamento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</si>
  <si>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</si>
  <si>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</si>
  <si>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</si>
  <si>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</si>
  <si>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</si>
  <si>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</si>
  <si>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Adicional Hora Extra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</si>
  <si>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</si>
  <si>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</si>
  <si>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</si>
  <si>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</si>
  <si>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</si>
  <si>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Módulo V - Provisão para Rescisão</t>
  </si>
  <si>
    <t>Módulo VI - Multa de FGTS e Contribuição Social</t>
  </si>
  <si>
    <t>Módulo VII - Custo de Reposição do Profissional Ausente</t>
  </si>
  <si>
    <t>Auxílio doença</t>
  </si>
  <si>
    <t>Total Módulo VII</t>
  </si>
  <si>
    <t>Módulo VIII - Insumos e Obrigações Decorrentes de Convenção Coletiva</t>
  </si>
  <si>
    <t>Diário</t>
  </si>
  <si>
    <t>Dias úteis estimados no mês</t>
  </si>
  <si>
    <t>Dedução</t>
  </si>
  <si>
    <t xml:space="preserve">Vale Refeição </t>
  </si>
  <si>
    <t>Assistência Médica</t>
  </si>
  <si>
    <t>Benefício Social Familiar</t>
  </si>
  <si>
    <t>Norma Regulamentadora nº 7</t>
  </si>
  <si>
    <t>Seguro de Vida</t>
  </si>
  <si>
    <t>Uniformes e EPIs</t>
  </si>
  <si>
    <t>Outros</t>
  </si>
  <si>
    <t>Total Módulo VIII</t>
  </si>
  <si>
    <t>Custo Total - Módulo  I ao VIII</t>
  </si>
  <si>
    <t>Módulo X - Benefícios e Despesas Indiretas (BDI)</t>
  </si>
  <si>
    <t>Valor R$</t>
  </si>
  <si>
    <t>Despesas Administrativas/indiretas</t>
  </si>
  <si>
    <t>Lucro Bruto</t>
  </si>
  <si>
    <t>Total Módulo IX</t>
  </si>
  <si>
    <t xml:space="preserve">Valor Unitário do Posto ou Hora </t>
  </si>
  <si>
    <t>Desconto - Falta sem Reposição (por funcionário)</t>
  </si>
  <si>
    <t>TOTAL DE DESCONTO POR DIA ÚTIL NÃO TRABALHADO</t>
  </si>
  <si>
    <t>Item</t>
  </si>
  <si>
    <t>Valor Dia R$</t>
  </si>
  <si>
    <t>Vale alimentação</t>
  </si>
  <si>
    <t>Vale transporte</t>
  </si>
  <si>
    <t>Custo de reposição por ausências legais + encargos sociais</t>
  </si>
  <si>
    <t>Subtotal</t>
  </si>
  <si>
    <t>Benefícios e Despesas Indiretas (BDI)</t>
  </si>
  <si>
    <t>Total de desconto individual por dia</t>
  </si>
  <si>
    <t>Dias Estimados</t>
  </si>
  <si>
    <t>Salário Base</t>
  </si>
  <si>
    <t>Remuneração Total</t>
  </si>
  <si>
    <t>Encargos Sociais</t>
  </si>
  <si>
    <t>Valor Total Posto ou Hora s/BDI</t>
  </si>
  <si>
    <t>Valor Total</t>
  </si>
  <si>
    <t>Vale refeição</t>
  </si>
  <si>
    <t>Total Benefícios</t>
  </si>
  <si>
    <t>Motorista - 44 horas semanais - diurno - segunda a sexta (categoria c)</t>
  </si>
  <si>
    <t>Posto</t>
  </si>
  <si>
    <t>Motorista - 44 horas semanais - diurno - segunda a sexta (categoria d)</t>
  </si>
  <si>
    <t>Motorista Eventual - Hora Trabalhada</t>
  </si>
  <si>
    <t>Hora Eventual</t>
  </si>
  <si>
    <t>Terceirização de Mão de Obra de Motorista - Horas extras comuns</t>
  </si>
  <si>
    <t>Hora Extra</t>
  </si>
  <si>
    <t>Terceirização de Mão de Obra de Motorista - Horas extras sábado</t>
  </si>
  <si>
    <t>Terceirização de Mão de Obra de Motorista - Horas extras noturnas</t>
  </si>
  <si>
    <t>Terceirização de Mão de Obra de Motorista - Horas extras domingos e feriados</t>
  </si>
  <si>
    <t>Diária de Viagem Motorista</t>
  </si>
  <si>
    <t>Diária</t>
  </si>
  <si>
    <t>Exame Toxicológico (admissional/ demissional)</t>
  </si>
  <si>
    <t>TABELA DE BENEFÍCIOS / CUSTOS PREVISTOS NA CCT- R$</t>
  </si>
  <si>
    <t>VALORES REFERENCIAIS - DIÁRIAS - SOB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</si>
</sst>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7" formatCode="&quot;R$&quot;\ #,##0.00;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0.0000%"/>
    <numFmt numFmtId="170" formatCode="#,##0_ ;\-#,##0\ "/>
    <numFmt numFmtId="171" formatCode="0.0%"/>
    <numFmt numFmtId="172" formatCode="_-* #,##0.0000_-;\-* #,##0.0000_-;_-* &quot;-&quot;??_-;_-@_-"/>
    <numFmt numFmtId="173" formatCode="_-* #,##0.0000_-;\-* #,##0.0000_-;_-* &quot;-&quot;????_-;_-@_-"/>
    <numFmt numFmtId="174" formatCode="_-* #,##0.00000_-;\-* #,##0.00000_-;_-* &quot;-&quot;??_-;_-@_-"/>
    <numFmt numFmtId="175" formatCode="_-* #,##0.00000_-;\-* #,##0.00000_-;_-* &quot;-&quot;?????_-;_-@_-"/>
    <numFmt numFmtId="176" formatCode="0.00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2"/>
        <bgColor indexed="64"/>
      </patternFill>
    </fill>
  </fills>
  <borders count="6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/>
      <right/>
      <top/>
      <bottom style="thin">
        <color theme="3" tint="0.59996337778862885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rgb="FF808080"/>
      </bottom>
      <diagonal/>
    </border>
    <border>
      <left/>
      <right/>
      <top style="thin">
        <color theme="0" tint="-0.499984740745262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rgb="FF808080"/>
      </top>
      <bottom style="thin">
        <color theme="0" tint="-0.499984740745262"/>
      </bottom>
      <diagonal/>
    </border>
    <border>
      <left/>
      <right/>
      <top style="thin">
        <color rgb="FF80808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574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>
      <alignment vertical="center" wrapText="1"/>
    </xf>
    <xf numFmtId="0" fontId="7" fillId="2" borderId="13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169" fontId="5" fillId="0" borderId="4" xfId="2" applyNumberFormat="1" applyFont="1" applyBorder="1" applyAlignment="1" applyProtection="1">
      <alignment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0" fontId="5" fillId="0" borderId="4" xfId="0" applyFont="1" applyBorder="1" applyAlignment="1">
      <alignment vertical="center"/>
    </xf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22" xfId="0" applyFont="1" applyBorder="1" applyAlignment="1">
      <alignment vertical="center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166" fontId="5" fillId="0" borderId="5" xfId="0" applyNumberFormat="1" applyFont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66" fontId="15" fillId="0" borderId="26" xfId="0" applyNumberFormat="1" applyFont="1" applyBorder="1" applyAlignment="1">
      <alignment horizontal="center" vertical="center" wrapText="1"/>
    </xf>
    <xf numFmtId="43" fontId="14" fillId="0" borderId="26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6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7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43" fontId="13" fillId="0" borderId="26" xfId="1" applyFont="1" applyBorder="1" applyAlignment="1" applyProtection="1">
      <alignment horizontal="left" vertical="center"/>
    </xf>
    <xf numFmtId="10" fontId="14" fillId="0" borderId="26" xfId="2" applyNumberFormat="1" applyFont="1" applyBorder="1" applyAlignment="1" applyProtection="1">
      <alignment horizontal="right" vertical="center"/>
    </xf>
    <xf numFmtId="0" fontId="14" fillId="0" borderId="19" xfId="0" applyFont="1" applyBorder="1" applyAlignment="1">
      <alignment vertical="center"/>
    </xf>
    <xf numFmtId="0" fontId="13" fillId="0" borderId="26" xfId="0" applyFont="1" applyBorder="1" applyAlignment="1">
      <alignment horizontal="right" vertical="center"/>
    </xf>
    <xf numFmtId="10" fontId="14" fillId="0" borderId="19" xfId="2" applyNumberFormat="1" applyFont="1" applyBorder="1" applyAlignment="1" applyProtection="1">
      <alignment vertical="center"/>
    </xf>
    <xf numFmtId="10" fontId="13" fillId="12" borderId="30" xfId="2" applyNumberFormat="1" applyFont="1" applyFill="1" applyBorder="1" applyAlignment="1" applyProtection="1">
      <alignment horizontal="right" vertical="center"/>
    </xf>
    <xf numFmtId="43" fontId="13" fillId="12" borderId="26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43" fontId="14" fillId="0" borderId="26" xfId="1" applyFont="1" applyFill="1" applyBorder="1" applyAlignment="1" applyProtection="1">
      <alignment vertical="center"/>
    </xf>
    <xf numFmtId="0" fontId="0" fillId="0" borderId="0" xfId="0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31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9" xfId="0" applyNumberFormat="1" applyFont="1" applyBorder="1" applyAlignment="1">
      <alignment vertical="center"/>
    </xf>
    <xf numFmtId="43" fontId="13" fillId="12" borderId="26" xfId="0" applyNumberFormat="1" applyFont="1" applyFill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3" fontId="5" fillId="0" borderId="2" xfId="1" applyFont="1" applyBorder="1" applyAlignment="1" applyProtection="1">
      <alignment vertical="center" wrapText="1"/>
    </xf>
    <xf numFmtId="0" fontId="4" fillId="0" borderId="0" xfId="0" applyFont="1" applyAlignment="1">
      <alignment vertical="center"/>
    </xf>
    <xf numFmtId="0" fontId="5" fillId="0" borderId="25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43" fontId="5" fillId="0" borderId="14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43" fontId="13" fillId="4" borderId="20" xfId="1" applyFont="1" applyFill="1" applyBorder="1" applyAlignment="1" applyProtection="1">
      <alignment horizontal="right" vertical="center"/>
    </xf>
    <xf numFmtId="0" fontId="14" fillId="0" borderId="26" xfId="0" applyFont="1" applyBorder="1" applyAlignment="1">
      <alignment horizontal="left" vertical="center"/>
    </xf>
    <xf numFmtId="0" fontId="14" fillId="0" borderId="26" xfId="0" applyFont="1" applyBorder="1" applyAlignment="1">
      <alignment horizontal="center" vertical="center"/>
    </xf>
    <xf numFmtId="43" fontId="13" fillId="12" borderId="26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21" xfId="0" applyFont="1" applyFill="1" applyBorder="1" applyAlignment="1">
      <alignment horizontal="center" vertical="center"/>
    </xf>
    <xf numFmtId="0" fontId="13" fillId="12" borderId="33" xfId="0" applyFont="1" applyFill="1" applyBorder="1" applyAlignment="1">
      <alignment horizontal="center" vertical="center" wrapText="1"/>
    </xf>
    <xf numFmtId="0" fontId="12" fillId="12" borderId="33" xfId="0" applyFont="1" applyFill="1" applyBorder="1" applyAlignment="1">
      <alignment horizontal="center" vertical="center" wrapText="1"/>
    </xf>
    <xf numFmtId="43" fontId="12" fillId="12" borderId="33" xfId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vertical="center" wrapText="1"/>
    </xf>
    <xf numFmtId="0" fontId="16" fillId="0" borderId="26" xfId="0" applyFont="1" applyBorder="1" applyAlignment="1">
      <alignment horizontal="center" vertical="center" wrapText="1"/>
    </xf>
    <xf numFmtId="43" fontId="16" fillId="0" borderId="26" xfId="1" applyFont="1" applyBorder="1" applyAlignment="1">
      <alignment vertical="center" wrapText="1"/>
    </xf>
    <xf numFmtId="43" fontId="16" fillId="0" borderId="26" xfId="1" applyFont="1" applyBorder="1" applyAlignment="1">
      <alignment horizontal="center" vertical="center" wrapText="1"/>
    </xf>
    <xf numFmtId="43" fontId="16" fillId="0" borderId="26" xfId="1" applyFont="1" applyBorder="1" applyAlignment="1">
      <alignment horizontal="right" vertical="center" wrapText="1"/>
    </xf>
    <xf numFmtId="43" fontId="17" fillId="0" borderId="26" xfId="1" applyFont="1" applyBorder="1" applyAlignment="1">
      <alignment horizontal="right" vertical="center" wrapText="1"/>
    </xf>
    <xf numFmtId="43" fontId="17" fillId="0" borderId="26" xfId="0" applyNumberFormat="1" applyFont="1" applyBorder="1" applyAlignment="1">
      <alignment horizontal="right" vertical="center" wrapText="1"/>
    </xf>
    <xf numFmtId="10" fontId="16" fillId="0" borderId="26" xfId="2" applyNumberFormat="1" applyFont="1" applyBorder="1" applyAlignment="1">
      <alignment vertical="center" wrapText="1"/>
    </xf>
    <xf numFmtId="43" fontId="16" fillId="0" borderId="26" xfId="0" applyNumberFormat="1" applyFont="1" applyBorder="1" applyAlignment="1">
      <alignment vertical="center" wrapText="1"/>
    </xf>
    <xf numFmtId="43" fontId="17" fillId="0" borderId="26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43" fontId="16" fillId="0" borderId="1" xfId="0" applyNumberFormat="1" applyFont="1" applyBorder="1" applyAlignment="1">
      <alignment vertical="center" wrapText="1"/>
    </xf>
    <xf numFmtId="9" fontId="17" fillId="0" borderId="1" xfId="0" applyNumberFormat="1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10" fontId="16" fillId="0" borderId="1" xfId="0" applyNumberFormat="1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right" vertical="center" wrapText="1"/>
    </xf>
    <xf numFmtId="0" fontId="17" fillId="0" borderId="2" xfId="0" applyFont="1" applyBorder="1" applyAlignment="1">
      <alignment vertical="center" wrapText="1"/>
    </xf>
    <xf numFmtId="0" fontId="14" fillId="0" borderId="28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14" fillId="0" borderId="18" xfId="1" applyNumberFormat="1" applyFont="1" applyBorder="1" applyAlignment="1" applyProtection="1">
      <alignment vertical="center"/>
    </xf>
    <xf numFmtId="168" fontId="6" fillId="0" borderId="4" xfId="1" applyNumberFormat="1" applyFont="1" applyFill="1" applyBorder="1" applyAlignment="1" applyProtection="1">
      <alignment horizontal="center" vertical="center"/>
    </xf>
    <xf numFmtId="0" fontId="4" fillId="12" borderId="26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4" fontId="8" fillId="0" borderId="3" xfId="0" applyNumberFormat="1" applyFont="1" applyBorder="1"/>
    <xf numFmtId="171" fontId="8" fillId="0" borderId="1" xfId="2" applyNumberFormat="1" applyFont="1" applyBorder="1" applyProtection="1"/>
    <xf numFmtId="43" fontId="16" fillId="0" borderId="1" xfId="1" applyFont="1" applyBorder="1" applyAlignment="1">
      <alignment vertical="center" wrapText="1"/>
    </xf>
    <xf numFmtId="10" fontId="5" fillId="0" borderId="1" xfId="2" applyNumberFormat="1" applyFont="1" applyBorder="1" applyAlignment="1" applyProtection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4" borderId="14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43" fontId="16" fillId="0" borderId="3" xfId="0" applyNumberFormat="1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19" fillId="0" borderId="1" xfId="0" applyFont="1" applyBorder="1"/>
    <xf numFmtId="0" fontId="13" fillId="0" borderId="26" xfId="0" applyFont="1" applyBorder="1" applyAlignment="1">
      <alignment horizontal="center" vertical="center"/>
    </xf>
    <xf numFmtId="0" fontId="0" fillId="0" borderId="3" xfId="0" applyBorder="1"/>
    <xf numFmtId="2" fontId="19" fillId="0" borderId="1" xfId="0" applyNumberFormat="1" applyFont="1" applyBorder="1"/>
    <xf numFmtId="10" fontId="0" fillId="0" borderId="1" xfId="0" applyNumberFormat="1" applyBorder="1"/>
    <xf numFmtId="43" fontId="0" fillId="0" borderId="1" xfId="0" applyNumberFormat="1" applyBorder="1"/>
    <xf numFmtId="0" fontId="13" fillId="3" borderId="26" xfId="0" applyFont="1" applyFill="1" applyBorder="1" applyAlignment="1">
      <alignment horizontal="center" vertical="center"/>
    </xf>
    <xf numFmtId="43" fontId="14" fillId="0" borderId="26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167" fontId="14" fillId="0" borderId="26" xfId="1" applyNumberFormat="1" applyFont="1" applyFill="1" applyBorder="1" applyAlignment="1" applyProtection="1">
      <alignment vertical="center"/>
    </xf>
    <xf numFmtId="43" fontId="19" fillId="0" borderId="1" xfId="1" applyFont="1" applyBorder="1" applyAlignment="1" applyProtection="1">
      <alignment vertical="center"/>
    </xf>
    <xf numFmtId="43" fontId="0" fillId="0" borderId="1" xfId="0" applyNumberFormat="1" applyBorder="1" applyAlignment="1">
      <alignment vertical="center"/>
    </xf>
    <xf numFmtId="0" fontId="13" fillId="4" borderId="26" xfId="1" applyNumberFormat="1" applyFont="1" applyFill="1" applyBorder="1" applyAlignment="1" applyProtection="1">
      <alignment horizontal="center" vertical="center"/>
    </xf>
    <xf numFmtId="43" fontId="0" fillId="0" borderId="1" xfId="1" applyFont="1" applyBorder="1" applyProtection="1"/>
    <xf numFmtId="43" fontId="13" fillId="4" borderId="26" xfId="1" applyFont="1" applyFill="1" applyBorder="1" applyAlignment="1" applyProtection="1">
      <alignment vertical="center"/>
    </xf>
    <xf numFmtId="0" fontId="14" fillId="0" borderId="3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72" fontId="14" fillId="0" borderId="1" xfId="1" applyNumberFormat="1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43" fontId="13" fillId="3" borderId="26" xfId="1" applyFont="1" applyFill="1" applyBorder="1" applyAlignment="1" applyProtection="1">
      <alignment vertical="center"/>
    </xf>
    <xf numFmtId="0" fontId="14" fillId="0" borderId="18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169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/>
    <xf numFmtId="43" fontId="0" fillId="0" borderId="3" xfId="0" applyNumberFormat="1" applyBorder="1"/>
    <xf numFmtId="173" fontId="0" fillId="0" borderId="1" xfId="0" applyNumberFormat="1" applyBorder="1"/>
    <xf numFmtId="0" fontId="12" fillId="3" borderId="26" xfId="0" applyFont="1" applyFill="1" applyBorder="1" applyAlignment="1">
      <alignment horizontal="center" vertical="center"/>
    </xf>
    <xf numFmtId="10" fontId="14" fillId="0" borderId="26" xfId="2" applyNumberFormat="1" applyFont="1" applyBorder="1" applyAlignment="1" applyProtection="1">
      <alignment vertical="center"/>
    </xf>
    <xf numFmtId="43" fontId="23" fillId="0" borderId="1" xfId="0" applyNumberFormat="1" applyFont="1" applyBorder="1" applyAlignment="1">
      <alignment vertical="center"/>
    </xf>
    <xf numFmtId="174" fontId="0" fillId="0" borderId="1" xfId="1" applyNumberFormat="1" applyFont="1" applyBorder="1" applyProtection="1"/>
    <xf numFmtId="0" fontId="12" fillId="3" borderId="26" xfId="0" applyFont="1" applyFill="1" applyBorder="1" applyAlignment="1">
      <alignment vertical="center"/>
    </xf>
    <xf numFmtId="10" fontId="14" fillId="0" borderId="26" xfId="0" applyNumberFormat="1" applyFont="1" applyBorder="1" applyAlignment="1">
      <alignment vertical="center"/>
    </xf>
    <xf numFmtId="0" fontId="0" fillId="0" borderId="2" xfId="0" applyBorder="1"/>
    <xf numFmtId="43" fontId="0" fillId="0" borderId="2" xfId="0" applyNumberFormat="1" applyBorder="1"/>
    <xf numFmtId="43" fontId="17" fillId="0" borderId="1" xfId="0" applyNumberFormat="1" applyFont="1" applyBorder="1" applyAlignment="1">
      <alignment vertical="center" wrapText="1"/>
    </xf>
    <xf numFmtId="43" fontId="17" fillId="11" borderId="26" xfId="0" applyNumberFormat="1" applyFont="1" applyFill="1" applyBorder="1" applyAlignment="1">
      <alignment horizontal="right" vertical="center" wrapText="1"/>
    </xf>
    <xf numFmtId="166" fontId="15" fillId="0" borderId="18" xfId="0" applyNumberFormat="1" applyFont="1" applyBorder="1" applyAlignment="1">
      <alignment horizontal="center" vertical="center" wrapText="1"/>
    </xf>
    <xf numFmtId="43" fontId="5" fillId="0" borderId="4" xfId="1" applyFont="1" applyFill="1" applyBorder="1" applyAlignment="1" applyProtection="1">
      <alignment horizontal="left" vertical="center" wrapText="1"/>
    </xf>
    <xf numFmtId="43" fontId="4" fillId="0" borderId="4" xfId="1" applyFont="1" applyFill="1" applyBorder="1" applyAlignment="1" applyProtection="1">
      <alignment vertical="center"/>
    </xf>
    <xf numFmtId="43" fontId="5" fillId="0" borderId="1" xfId="1" applyFont="1" applyFill="1" applyBorder="1" applyAlignment="1" applyProtection="1">
      <alignment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horizontal="center" vertical="center"/>
    </xf>
    <xf numFmtId="49" fontId="21" fillId="0" borderId="26" xfId="1" applyNumberFormat="1" applyFont="1" applyFill="1" applyBorder="1" applyAlignment="1" applyProtection="1">
      <alignment horizontal="center" vertical="center"/>
      <protection locked="0"/>
    </xf>
    <xf numFmtId="7" fontId="5" fillId="0" borderId="4" xfId="1" applyNumberFormat="1" applyFont="1" applyFill="1" applyBorder="1" applyAlignment="1" applyProtection="1">
      <alignment vertical="center"/>
    </xf>
    <xf numFmtId="0" fontId="5" fillId="0" borderId="25" xfId="0" applyFont="1" applyBorder="1"/>
    <xf numFmtId="0" fontId="8" fillId="0" borderId="2" xfId="0" applyFont="1" applyBorder="1"/>
    <xf numFmtId="0" fontId="5" fillId="0" borderId="0" xfId="0" applyFont="1" applyAlignment="1">
      <alignment horizontal="center" vertical="center"/>
    </xf>
    <xf numFmtId="0" fontId="8" fillId="0" borderId="0" xfId="0" applyFont="1"/>
    <xf numFmtId="43" fontId="5" fillId="0" borderId="0" xfId="0" applyNumberFormat="1" applyFont="1"/>
    <xf numFmtId="0" fontId="11" fillId="0" borderId="3" xfId="0" applyFont="1" applyBorder="1"/>
    <xf numFmtId="0" fontId="5" fillId="0" borderId="8" xfId="0" applyFont="1" applyBorder="1" applyAlignment="1">
      <alignment horizontal="center" vertical="center"/>
    </xf>
    <xf numFmtId="0" fontId="5" fillId="0" borderId="14" xfId="0" applyFont="1" applyBorder="1"/>
    <xf numFmtId="0" fontId="8" fillId="0" borderId="14" xfId="0" applyFont="1" applyBorder="1"/>
    <xf numFmtId="43" fontId="5" fillId="0" borderId="14" xfId="0" applyNumberFormat="1" applyFont="1" applyBorder="1"/>
    <xf numFmtId="0" fontId="5" fillId="0" borderId="12" xfId="0" applyFont="1" applyBorder="1" applyAlignment="1">
      <alignment horizontal="center" vertical="center"/>
    </xf>
    <xf numFmtId="0" fontId="5" fillId="0" borderId="43" xfId="0" applyFont="1" applyBorder="1"/>
    <xf numFmtId="0" fontId="8" fillId="0" borderId="43" xfId="0" applyFont="1" applyBorder="1"/>
    <xf numFmtId="43" fontId="5" fillId="0" borderId="43" xfId="0" applyNumberFormat="1" applyFont="1" applyBorder="1"/>
    <xf numFmtId="0" fontId="5" fillId="4" borderId="4" xfId="0" applyFont="1" applyFill="1" applyBorder="1" applyAlignment="1">
      <alignment horizontal="center" vertical="center"/>
    </xf>
    <xf numFmtId="10" fontId="24" fillId="0" borderId="0" xfId="2" applyNumberFormat="1" applyFont="1" applyFill="1" applyBorder="1" applyAlignment="1" applyProtection="1">
      <alignment vertical="center"/>
      <protection locked="0"/>
    </xf>
    <xf numFmtId="10" fontId="24" fillId="0" borderId="26" xfId="2" applyNumberFormat="1" applyFont="1" applyFill="1" applyBorder="1" applyAlignment="1" applyProtection="1">
      <alignment vertical="center"/>
      <protection locked="0"/>
    </xf>
    <xf numFmtId="0" fontId="0" fillId="0" borderId="26" xfId="0" applyBorder="1" applyAlignment="1">
      <alignment horizontal="center"/>
    </xf>
    <xf numFmtId="43" fontId="5" fillId="0" borderId="3" xfId="0" applyNumberFormat="1" applyFont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10" fontId="14" fillId="0" borderId="20" xfId="2" applyNumberFormat="1" applyFont="1" applyBorder="1" applyAlignment="1" applyProtection="1">
      <alignment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42" xfId="2" applyNumberFormat="1" applyFont="1" applyBorder="1" applyAlignment="1" applyProtection="1">
      <alignment horizontal="center" vertical="center"/>
    </xf>
    <xf numFmtId="10" fontId="14" fillId="0" borderId="36" xfId="2" applyNumberFormat="1" applyFont="1" applyBorder="1" applyAlignment="1" applyProtection="1">
      <alignment horizontal="center" vertical="center"/>
    </xf>
    <xf numFmtId="43" fontId="17" fillId="0" borderId="0" xfId="0" applyNumberFormat="1" applyFont="1" applyAlignment="1">
      <alignment vertical="center" wrapText="1"/>
    </xf>
    <xf numFmtId="175" fontId="0" fillId="0" borderId="1" xfId="0" applyNumberFormat="1" applyBorder="1"/>
    <xf numFmtId="175" fontId="16" fillId="0" borderId="0" xfId="0" applyNumberFormat="1" applyFont="1" applyAlignment="1">
      <alignment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43" fontId="6" fillId="3" borderId="4" xfId="1" applyFont="1" applyFill="1" applyBorder="1" applyAlignment="1" applyProtection="1">
      <alignment horizontal="center" vertical="center" wrapText="1"/>
    </xf>
    <xf numFmtId="43" fontId="8" fillId="0" borderId="4" xfId="1" applyFont="1" applyFill="1" applyBorder="1" applyAlignment="1" applyProtection="1">
      <alignment horizontal="center" vertical="center" wrapText="1"/>
    </xf>
    <xf numFmtId="43" fontId="6" fillId="0" borderId="4" xfId="1" applyFont="1" applyFill="1" applyBorder="1" applyAlignment="1" applyProtection="1">
      <alignment vertical="center" wrapText="1"/>
    </xf>
    <xf numFmtId="10" fontId="8" fillId="0" borderId="4" xfId="2" applyNumberFormat="1" applyFont="1" applyFill="1" applyBorder="1" applyAlignment="1" applyProtection="1">
      <alignment vertical="center" wrapText="1"/>
    </xf>
    <xf numFmtId="43" fontId="24" fillId="4" borderId="6" xfId="1" applyFont="1" applyFill="1" applyBorder="1" applyAlignment="1" applyProtection="1">
      <alignment vertical="center"/>
    </xf>
    <xf numFmtId="0" fontId="16" fillId="0" borderId="2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vertical="center" wrapText="1"/>
    </xf>
    <xf numFmtId="43" fontId="5" fillId="0" borderId="2" xfId="0" applyNumberFormat="1" applyFont="1" applyBorder="1" applyAlignment="1">
      <alignment vertical="center" wrapText="1"/>
    </xf>
    <xf numFmtId="43" fontId="4" fillId="0" borderId="3" xfId="0" applyNumberFormat="1" applyFont="1" applyBorder="1" applyAlignment="1">
      <alignment vertical="center" wrapText="1"/>
    </xf>
    <xf numFmtId="43" fontId="5" fillId="0" borderId="14" xfId="1" applyFont="1" applyBorder="1" applyAlignment="1" applyProtection="1">
      <alignment horizontal="center" vertical="center" wrapText="1"/>
    </xf>
    <xf numFmtId="176" fontId="5" fillId="0" borderId="0" xfId="1" applyNumberFormat="1" applyFont="1" applyAlignment="1" applyProtection="1">
      <alignment vertical="center"/>
    </xf>
    <xf numFmtId="172" fontId="16" fillId="0" borderId="0" xfId="1" applyNumberFormat="1" applyFont="1" applyAlignment="1">
      <alignment vertical="center" wrapText="1"/>
    </xf>
    <xf numFmtId="167" fontId="4" fillId="15" borderId="4" xfId="1" applyNumberFormat="1" applyFont="1" applyFill="1" applyBorder="1" applyAlignment="1" applyProtection="1">
      <alignment vertical="center"/>
      <protection locked="0"/>
    </xf>
    <xf numFmtId="10" fontId="13" fillId="4" borderId="20" xfId="2" applyNumberFormat="1" applyFont="1" applyFill="1" applyBorder="1" applyAlignment="1" applyProtection="1">
      <alignment vertical="center"/>
    </xf>
    <xf numFmtId="43" fontId="4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 wrapText="1"/>
    </xf>
    <xf numFmtId="43" fontId="5" fillId="0" borderId="4" xfId="1" applyFont="1" applyBorder="1" applyAlignment="1">
      <alignment horizontal="center" vertical="center" wrapText="1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26" fillId="0" borderId="0" xfId="0" applyFont="1" applyAlignment="1">
      <alignment vertical="center"/>
    </xf>
    <xf numFmtId="0" fontId="0" fillId="0" borderId="48" xfId="0" applyBorder="1"/>
    <xf numFmtId="0" fontId="27" fillId="0" borderId="0" xfId="0" applyFont="1" applyAlignment="1">
      <alignment vertical="center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0" fillId="0" borderId="48" xfId="0" applyFont="1" applyBorder="1"/>
    <xf numFmtId="0" fontId="30" fillId="0" borderId="0" xfId="0" applyFont="1" applyAlignment="1">
      <alignment wrapText="1"/>
    </xf>
    <xf numFmtId="0" fontId="30" fillId="0" borderId="48" xfId="0" applyFont="1" applyBorder="1" applyAlignment="1">
      <alignment wrapText="1"/>
    </xf>
    <xf numFmtId="0" fontId="30" fillId="0" borderId="0" xfId="0" applyFont="1" applyAlignment="1">
      <alignment vertical="top" wrapText="1"/>
    </xf>
    <xf numFmtId="0" fontId="30" fillId="0" borderId="48" xfId="0" applyFont="1" applyBorder="1" applyAlignment="1">
      <alignment vertical="top" wrapText="1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10" fontId="11" fillId="0" borderId="0" xfId="0" applyNumberFormat="1" applyFont="1" applyAlignment="1">
      <alignment vertical="center"/>
    </xf>
    <xf numFmtId="0" fontId="31" fillId="0" borderId="1" xfId="0" applyFont="1" applyBorder="1"/>
    <xf numFmtId="0" fontId="5" fillId="0" borderId="52" xfId="0" applyFont="1" applyBorder="1"/>
    <xf numFmtId="10" fontId="31" fillId="0" borderId="4" xfId="0" applyNumberFormat="1" applyFont="1" applyBorder="1" applyAlignment="1">
      <alignment vertical="center"/>
    </xf>
    <xf numFmtId="43" fontId="17" fillId="11" borderId="26" xfId="1" applyFont="1" applyFill="1" applyBorder="1" applyAlignment="1">
      <alignment horizontal="right" vertical="center" wrapText="1"/>
    </xf>
    <xf numFmtId="43" fontId="17" fillId="12" borderId="26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13" xfId="0" applyFont="1" applyBorder="1"/>
    <xf numFmtId="0" fontId="5" fillId="0" borderId="62" xfId="0" applyFont="1" applyBorder="1"/>
    <xf numFmtId="0" fontId="5" fillId="0" borderId="6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43" fontId="5" fillId="0" borderId="1" xfId="1" applyNumberFormat="1" applyFont="1" applyBorder="1" applyAlignment="1" applyProtection="1">
      <alignment vertical="center" wrapText="1"/>
    </xf>
    <xf numFmtId="43" fontId="16" fillId="0" borderId="1" xfId="0" applyNumberFormat="1" applyFont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43" fontId="5" fillId="0" borderId="8" xfId="1" applyFont="1" applyFill="1" applyBorder="1" applyAlignment="1" applyProtection="1">
      <alignment horizontal="center" vertical="center"/>
      <protection locked="0"/>
    </xf>
    <xf numFmtId="43" fontId="5" fillId="0" borderId="12" xfId="1" applyFont="1" applyFill="1" applyBorder="1" applyAlignment="1" applyProtection="1">
      <alignment horizontal="center" vertical="center"/>
      <protection locked="0"/>
    </xf>
    <xf numFmtId="43" fontId="5" fillId="0" borderId="7" xfId="1" applyFont="1" applyBorder="1" applyAlignment="1" applyProtection="1">
      <alignment horizontal="center" vertical="center"/>
    </xf>
    <xf numFmtId="43" fontId="5" fillId="0" borderId="9" xfId="1" applyFont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4" borderId="8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left" vertical="center" wrapText="1"/>
      <protection locked="0"/>
    </xf>
    <xf numFmtId="43" fontId="5" fillId="11" borderId="9" xfId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31" fillId="0" borderId="57" xfId="0" applyFont="1" applyBorder="1" applyAlignment="1">
      <alignment horizontal="left" vertical="center" wrapText="1"/>
    </xf>
    <xf numFmtId="0" fontId="31" fillId="0" borderId="53" xfId="0" applyFont="1" applyBorder="1" applyAlignment="1">
      <alignment horizontal="left" vertical="center" wrapText="1"/>
    </xf>
    <xf numFmtId="0" fontId="31" fillId="0" borderId="58" xfId="0" applyFont="1" applyBorder="1" applyAlignment="1">
      <alignment horizontal="left" vertical="center" wrapText="1"/>
    </xf>
    <xf numFmtId="0" fontId="31" fillId="0" borderId="54" xfId="0" applyFont="1" applyBorder="1" applyAlignment="1">
      <alignment horizontal="left" vertical="center" wrapText="1"/>
    </xf>
    <xf numFmtId="0" fontId="31" fillId="0" borderId="55" xfId="0" applyFont="1" applyBorder="1" applyAlignment="1">
      <alignment horizontal="left" vertical="center" wrapText="1"/>
    </xf>
    <xf numFmtId="0" fontId="31" fillId="0" borderId="56" xfId="0" applyFont="1" applyBorder="1" applyAlignment="1">
      <alignment horizontal="left" vertical="center" wrapText="1"/>
    </xf>
    <xf numFmtId="0" fontId="31" fillId="0" borderId="59" xfId="0" applyFont="1" applyBorder="1" applyAlignment="1">
      <alignment horizontal="left" vertical="center" wrapText="1"/>
    </xf>
    <xf numFmtId="0" fontId="31" fillId="0" borderId="60" xfId="0" applyFont="1" applyBorder="1" applyAlignment="1">
      <alignment horizontal="left" vertical="center" wrapText="1"/>
    </xf>
    <xf numFmtId="0" fontId="31" fillId="0" borderId="61" xfId="0" applyFont="1" applyBorder="1" applyAlignment="1">
      <alignment horizontal="left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24" fillId="3" borderId="38" xfId="0" applyFont="1" applyFill="1" applyBorder="1" applyAlignment="1">
      <alignment horizontal="right" vertical="center"/>
    </xf>
    <xf numFmtId="0" fontId="24" fillId="3" borderId="22" xfId="0" applyFont="1" applyFill="1" applyBorder="1" applyAlignment="1">
      <alignment horizontal="right" vertical="center"/>
    </xf>
    <xf numFmtId="0" fontId="24" fillId="3" borderId="37" xfId="0" applyFont="1" applyFill="1" applyBorder="1" applyAlignment="1">
      <alignment horizontal="right" vertical="center"/>
    </xf>
    <xf numFmtId="43" fontId="5" fillId="0" borderId="13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43" fontId="14" fillId="0" borderId="18" xfId="1" applyFont="1" applyBorder="1" applyAlignment="1" applyProtection="1">
      <alignment horizontal="center" vertical="center"/>
    </xf>
    <xf numFmtId="43" fontId="14" fillId="0" borderId="19" xfId="1" applyFont="1" applyBorder="1" applyAlignment="1" applyProtection="1">
      <alignment horizontal="center" vertical="center"/>
    </xf>
    <xf numFmtId="43" fontId="14" fillId="0" borderId="20" xfId="1" applyFont="1" applyBorder="1" applyAlignment="1" applyProtection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20" xfId="0" applyBorder="1" applyAlignment="1"/>
    <xf numFmtId="43" fontId="13" fillId="12" borderId="18" xfId="0" applyNumberFormat="1" applyFont="1" applyFill="1" applyBorder="1" applyAlignment="1">
      <alignment horizontal="center" vertical="center"/>
    </xf>
    <xf numFmtId="43" fontId="13" fillId="12" borderId="19" xfId="0" applyNumberFormat="1" applyFont="1" applyFill="1" applyBorder="1" applyAlignment="1">
      <alignment horizontal="center" vertical="center"/>
    </xf>
    <xf numFmtId="43" fontId="13" fillId="12" borderId="20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 wrapText="1"/>
    </xf>
    <xf numFmtId="166" fontId="12" fillId="14" borderId="35" xfId="0" applyNumberFormat="1" applyFont="1" applyFill="1" applyBorder="1" applyAlignment="1">
      <alignment horizontal="center" vertical="center" wrapText="1"/>
    </xf>
    <xf numFmtId="166" fontId="12" fillId="14" borderId="21" xfId="0" applyNumberFormat="1" applyFont="1" applyFill="1" applyBorder="1" applyAlignment="1">
      <alignment horizontal="center" vertical="center"/>
    </xf>
    <xf numFmtId="0" fontId="0" fillId="0" borderId="32" xfId="0" applyBorder="1" applyAlignment="1"/>
    <xf numFmtId="0" fontId="0" fillId="0" borderId="30" xfId="0" applyBorder="1" applyAlignment="1"/>
    <xf numFmtId="0" fontId="0" fillId="0" borderId="36" xfId="0" applyBorder="1" applyAlignment="1"/>
    <xf numFmtId="0" fontId="13" fillId="13" borderId="18" xfId="0" applyFont="1" applyFill="1" applyBorder="1" applyAlignment="1">
      <alignment horizontal="center" vertical="center"/>
    </xf>
    <xf numFmtId="0" fontId="13" fillId="13" borderId="19" xfId="0" applyFont="1" applyFill="1" applyBorder="1" applyAlignment="1">
      <alignment horizontal="center" vertical="center"/>
    </xf>
    <xf numFmtId="0" fontId="13" fillId="13" borderId="20" xfId="0" applyFont="1" applyFill="1" applyBorder="1" applyAlignment="1">
      <alignment horizontal="center" vertical="center"/>
    </xf>
    <xf numFmtId="0" fontId="13" fillId="12" borderId="18" xfId="0" applyFont="1" applyFill="1" applyBorder="1" applyAlignment="1">
      <alignment horizontal="right" vertical="center"/>
    </xf>
    <xf numFmtId="0" fontId="13" fillId="12" borderId="19" xfId="0" applyFont="1" applyFill="1" applyBorder="1" applyAlignment="1">
      <alignment horizontal="right" vertical="center"/>
    </xf>
    <xf numFmtId="0" fontId="13" fillId="12" borderId="20" xfId="0" applyFont="1" applyFill="1" applyBorder="1" applyAlignment="1">
      <alignment horizontal="right" vertical="center"/>
    </xf>
    <xf numFmtId="0" fontId="0" fillId="0" borderId="19" xfId="0" applyBorder="1" applyAlignment="1"/>
    <xf numFmtId="166" fontId="12" fillId="14" borderId="18" xfId="0" applyNumberFormat="1" applyFont="1" applyFill="1" applyBorder="1" applyAlignment="1">
      <alignment horizontal="center" vertical="center"/>
    </xf>
    <xf numFmtId="166" fontId="12" fillId="14" borderId="19" xfId="0" applyNumberFormat="1" applyFont="1" applyFill="1" applyBorder="1" applyAlignment="1">
      <alignment horizontal="center" vertical="center"/>
    </xf>
    <xf numFmtId="166" fontId="12" fillId="14" borderId="20" xfId="0" applyNumberFormat="1" applyFont="1" applyFill="1" applyBorder="1" applyAlignment="1">
      <alignment horizontal="center" vertical="center"/>
    </xf>
    <xf numFmtId="166" fontId="12" fillId="14" borderId="18" xfId="0" applyNumberFormat="1" applyFont="1" applyFill="1" applyBorder="1" applyAlignment="1">
      <alignment horizontal="center" vertical="center" wrapText="1"/>
    </xf>
    <xf numFmtId="166" fontId="12" fillId="14" borderId="19" xfId="0" applyNumberFormat="1" applyFont="1" applyFill="1" applyBorder="1" applyAlignment="1">
      <alignment horizontal="center" vertical="center" wrapText="1"/>
    </xf>
    <xf numFmtId="166" fontId="12" fillId="14" borderId="20" xfId="0" applyNumberFormat="1" applyFont="1" applyFill="1" applyBorder="1" applyAlignment="1">
      <alignment horizontal="center" vertical="center" wrapText="1"/>
    </xf>
    <xf numFmtId="43" fontId="14" fillId="0" borderId="33" xfId="1" applyFont="1" applyBorder="1" applyAlignment="1" applyProtection="1">
      <alignment horizontal="center" vertical="center"/>
    </xf>
    <xf numFmtId="43" fontId="14" fillId="0" borderId="34" xfId="1" applyFont="1" applyBorder="1" applyAlignment="1" applyProtection="1">
      <alignment horizontal="center" vertical="center"/>
    </xf>
    <xf numFmtId="43" fontId="14" fillId="0" borderId="35" xfId="1" applyFont="1" applyBorder="1" applyAlignment="1" applyProtection="1">
      <alignment horizontal="center" vertical="center"/>
    </xf>
    <xf numFmtId="43" fontId="13" fillId="4" borderId="18" xfId="1" applyFont="1" applyFill="1" applyBorder="1" applyAlignment="1" applyProtection="1">
      <alignment horizontal="right" vertical="center"/>
    </xf>
    <xf numFmtId="43" fontId="13" fillId="4" borderId="19" xfId="1" applyFont="1" applyFill="1" applyBorder="1" applyAlignment="1" applyProtection="1">
      <alignment horizontal="right" vertical="center"/>
    </xf>
    <xf numFmtId="43" fontId="13" fillId="4" borderId="20" xfId="1" applyFont="1" applyFill="1" applyBorder="1" applyAlignment="1" applyProtection="1">
      <alignment horizontal="right" vertical="center"/>
    </xf>
    <xf numFmtId="43" fontId="14" fillId="0" borderId="33" xfId="1" applyFont="1" applyFill="1" applyBorder="1" applyAlignment="1" applyProtection="1">
      <alignment horizontal="center" vertical="center"/>
    </xf>
    <xf numFmtId="43" fontId="14" fillId="0" borderId="34" xfId="1" applyFont="1" applyFill="1" applyBorder="1" applyAlignment="1" applyProtection="1">
      <alignment horizontal="center" vertical="center"/>
    </xf>
    <xf numFmtId="43" fontId="14" fillId="0" borderId="35" xfId="1" applyFont="1" applyFill="1" applyBorder="1" applyAlignment="1" applyProtection="1">
      <alignment horizontal="center" vertical="center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10" fontId="24" fillId="0" borderId="18" xfId="2" applyNumberFormat="1" applyFont="1" applyFill="1" applyBorder="1" applyAlignment="1" applyProtection="1">
      <alignment horizontal="center" vertical="center"/>
      <protection locked="0"/>
    </xf>
    <xf numFmtId="10" fontId="24" fillId="0" borderId="19" xfId="2" applyNumberFormat="1" applyFont="1" applyFill="1" applyBorder="1" applyAlignment="1" applyProtection="1">
      <alignment horizontal="center" vertical="center"/>
      <protection locked="0"/>
    </xf>
    <xf numFmtId="10" fontId="24" fillId="0" borderId="20" xfId="2" applyNumberFormat="1" applyFont="1" applyFill="1" applyBorder="1" applyAlignment="1" applyProtection="1">
      <alignment horizontal="center" vertical="center"/>
      <protection locked="0"/>
    </xf>
    <xf numFmtId="0" fontId="13" fillId="4" borderId="26" xfId="0" applyFont="1" applyFill="1" applyBorder="1" applyAlignment="1">
      <alignment horizontal="right" vertical="center"/>
    </xf>
    <xf numFmtId="43" fontId="13" fillId="4" borderId="18" xfId="1" applyFont="1" applyFill="1" applyBorder="1" applyAlignment="1" applyProtection="1">
      <alignment horizontal="center" vertical="center"/>
    </xf>
    <xf numFmtId="43" fontId="13" fillId="4" borderId="19" xfId="1" applyFont="1" applyFill="1" applyBorder="1" applyAlignment="1" applyProtection="1">
      <alignment horizontal="center" vertical="center"/>
    </xf>
    <xf numFmtId="43" fontId="13" fillId="4" borderId="20" xfId="1" applyFont="1" applyFill="1" applyBorder="1" applyAlignment="1" applyProtection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13" fillId="2" borderId="26" xfId="0" applyFont="1" applyFill="1" applyBorder="1" applyAlignment="1">
      <alignment horizontal="right" vertical="center"/>
    </xf>
    <xf numFmtId="43" fontId="13" fillId="0" borderId="18" xfId="1" applyFont="1" applyBorder="1" applyAlignment="1" applyProtection="1">
      <alignment horizontal="center" vertical="center"/>
    </xf>
    <xf numFmtId="43" fontId="13" fillId="0" borderId="19" xfId="1" applyFont="1" applyBorder="1" applyAlignment="1" applyProtection="1">
      <alignment horizontal="center" vertical="center"/>
    </xf>
    <xf numFmtId="43" fontId="13" fillId="0" borderId="20" xfId="1" applyFont="1" applyBorder="1" applyAlignment="1" applyProtection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left" vertical="center"/>
    </xf>
    <xf numFmtId="0" fontId="13" fillId="3" borderId="18" xfId="0" applyFont="1" applyFill="1" applyBorder="1" applyAlignment="1">
      <alignment horizontal="right" vertical="center"/>
    </xf>
    <xf numFmtId="0" fontId="13" fillId="3" borderId="19" xfId="0" applyFont="1" applyFill="1" applyBorder="1" applyAlignment="1">
      <alignment horizontal="right" vertical="center"/>
    </xf>
    <xf numFmtId="0" fontId="13" fillId="3" borderId="20" xfId="0" applyFont="1" applyFill="1" applyBorder="1" applyAlignment="1">
      <alignment horizontal="right" vertical="center"/>
    </xf>
    <xf numFmtId="0" fontId="13" fillId="3" borderId="18" xfId="0" applyFont="1" applyFill="1" applyBorder="1" applyAlignment="1">
      <alignment horizontal="left" vertical="center"/>
    </xf>
    <xf numFmtId="0" fontId="13" fillId="3" borderId="19" xfId="0" applyFont="1" applyFill="1" applyBorder="1" applyAlignment="1">
      <alignment horizontal="left" vertical="center"/>
    </xf>
    <xf numFmtId="0" fontId="13" fillId="3" borderId="20" xfId="0" applyFont="1" applyFill="1" applyBorder="1" applyAlignment="1">
      <alignment horizontal="left" vertical="center"/>
    </xf>
    <xf numFmtId="43" fontId="13" fillId="3" borderId="18" xfId="1" applyFont="1" applyFill="1" applyBorder="1" applyAlignment="1" applyProtection="1">
      <alignment horizontal="center" vertical="center"/>
    </xf>
    <xf numFmtId="43" fontId="13" fillId="3" borderId="19" xfId="1" applyFont="1" applyFill="1" applyBorder="1" applyAlignment="1" applyProtection="1">
      <alignment horizontal="center" vertical="center"/>
    </xf>
    <xf numFmtId="43" fontId="13" fillId="3" borderId="20" xfId="1" applyFont="1" applyFill="1" applyBorder="1" applyAlignment="1" applyProtection="1">
      <alignment horizontal="center" vertical="center"/>
    </xf>
    <xf numFmtId="0" fontId="13" fillId="4" borderId="18" xfId="0" applyFont="1" applyFill="1" applyBorder="1" applyAlignment="1">
      <alignment horizontal="right" vertical="center"/>
    </xf>
    <xf numFmtId="0" fontId="13" fillId="4" borderId="19" xfId="0" applyFont="1" applyFill="1" applyBorder="1" applyAlignment="1">
      <alignment horizontal="right" vertical="center"/>
    </xf>
    <xf numFmtId="0" fontId="13" fillId="4" borderId="20" xfId="0" applyFont="1" applyFill="1" applyBorder="1" applyAlignment="1">
      <alignment horizontal="right" vertical="center"/>
    </xf>
    <xf numFmtId="0" fontId="12" fillId="3" borderId="18" xfId="0" applyFont="1" applyFill="1" applyBorder="1" applyAlignment="1">
      <alignment horizontal="left" vertical="center"/>
    </xf>
    <xf numFmtId="0" fontId="12" fillId="3" borderId="19" xfId="0" applyFont="1" applyFill="1" applyBorder="1" applyAlignment="1">
      <alignment horizontal="left" vertical="center"/>
    </xf>
    <xf numFmtId="0" fontId="12" fillId="3" borderId="20" xfId="0" applyFont="1" applyFill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10" fontId="14" fillId="0" borderId="21" xfId="2" applyNumberFormat="1" applyFont="1" applyBorder="1" applyAlignment="1" applyProtection="1">
      <alignment horizontal="center" vertical="center"/>
    </xf>
    <xf numFmtId="10" fontId="14" fillId="0" borderId="39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10" fontId="14" fillId="0" borderId="40" xfId="2" applyNumberFormat="1" applyFont="1" applyBorder="1" applyAlignment="1" applyProtection="1">
      <alignment horizontal="center" vertical="center"/>
    </xf>
    <xf numFmtId="10" fontId="14" fillId="0" borderId="0" xfId="2" applyNumberFormat="1" applyFont="1" applyBorder="1" applyAlignment="1" applyProtection="1">
      <alignment horizontal="center" vertical="center"/>
    </xf>
    <xf numFmtId="10" fontId="14" fillId="0" borderId="41" xfId="2" applyNumberFormat="1" applyFont="1" applyBorder="1" applyAlignment="1" applyProtection="1">
      <alignment horizontal="center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43" fontId="14" fillId="2" borderId="18" xfId="1" applyFont="1" applyFill="1" applyBorder="1" applyAlignment="1" applyProtection="1">
      <alignment horizontal="center" vertical="center"/>
    </xf>
    <xf numFmtId="43" fontId="14" fillId="2" borderId="19" xfId="1" applyFont="1" applyFill="1" applyBorder="1" applyAlignment="1" applyProtection="1">
      <alignment horizontal="center" vertical="center"/>
    </xf>
    <xf numFmtId="43" fontId="14" fillId="2" borderId="20" xfId="1" applyFont="1" applyFill="1" applyBorder="1" applyAlignment="1" applyProtection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4" borderId="18" xfId="0" applyFont="1" applyFill="1" applyBorder="1" applyAlignment="1">
      <alignment horizontal="left" vertical="center"/>
    </xf>
    <xf numFmtId="0" fontId="13" fillId="4" borderId="19" xfId="0" applyFont="1" applyFill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43" fontId="14" fillId="0" borderId="18" xfId="1" applyFont="1" applyFill="1" applyBorder="1" applyAlignment="1" applyProtection="1">
      <alignment horizontal="center" vertical="center"/>
    </xf>
    <xf numFmtId="43" fontId="14" fillId="0" borderId="19" xfId="1" applyFont="1" applyFill="1" applyBorder="1" applyAlignment="1" applyProtection="1">
      <alignment horizontal="center" vertical="center"/>
    </xf>
    <xf numFmtId="43" fontId="14" fillId="0" borderId="20" xfId="1" applyFont="1" applyFill="1" applyBorder="1" applyAlignment="1" applyProtection="1">
      <alignment horizontal="center" vertical="center"/>
    </xf>
    <xf numFmtId="10" fontId="13" fillId="4" borderId="18" xfId="0" applyNumberFormat="1" applyFont="1" applyFill="1" applyBorder="1" applyAlignment="1">
      <alignment horizontal="right" vertical="center"/>
    </xf>
    <xf numFmtId="10" fontId="13" fillId="4" borderId="20" xfId="0" applyNumberFormat="1" applyFont="1" applyFill="1" applyBorder="1" applyAlignment="1">
      <alignment horizontal="right" vertical="center"/>
    </xf>
    <xf numFmtId="10" fontId="13" fillId="3" borderId="19" xfId="0" applyNumberFormat="1" applyFont="1" applyFill="1" applyBorder="1" applyAlignment="1">
      <alignment horizontal="right" vertical="center"/>
    </xf>
    <xf numFmtId="10" fontId="13" fillId="3" borderId="20" xfId="0" applyNumberFormat="1" applyFont="1" applyFill="1" applyBorder="1" applyAlignment="1">
      <alignment horizontal="right" vertical="center"/>
    </xf>
    <xf numFmtId="10" fontId="14" fillId="0" borderId="18" xfId="2" applyNumberFormat="1" applyFont="1" applyBorder="1" applyAlignment="1" applyProtection="1">
      <alignment horizontal="right" vertical="center"/>
    </xf>
    <xf numFmtId="10" fontId="14" fillId="0" borderId="20" xfId="2" applyNumberFormat="1" applyFont="1" applyBorder="1" applyAlignment="1" applyProtection="1">
      <alignment horizontal="right" vertical="center"/>
    </xf>
    <xf numFmtId="0" fontId="15" fillId="0" borderId="21" xfId="0" applyFont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15" fillId="0" borderId="32" xfId="0" applyFont="1" applyBorder="1" applyAlignment="1">
      <alignment horizontal="left" vertical="center"/>
    </xf>
    <xf numFmtId="0" fontId="13" fillId="4" borderId="20" xfId="0" applyFont="1" applyFill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3" fillId="4" borderId="26" xfId="0" applyFont="1" applyFill="1" applyBorder="1" applyAlignment="1">
      <alignment horizontal="left" vertical="center"/>
    </xf>
    <xf numFmtId="10" fontId="13" fillId="4" borderId="18" xfId="0" applyNumberFormat="1" applyFont="1" applyFill="1" applyBorder="1" applyAlignment="1">
      <alignment vertical="center"/>
    </xf>
    <xf numFmtId="10" fontId="13" fillId="4" borderId="20" xfId="0" applyNumberFormat="1" applyFont="1" applyFill="1" applyBorder="1" applyAlignment="1">
      <alignment vertical="center"/>
    </xf>
    <xf numFmtId="0" fontId="0" fillId="0" borderId="26" xfId="0" applyBorder="1" applyAlignment="1">
      <alignment horizontal="center"/>
    </xf>
    <xf numFmtId="0" fontId="13" fillId="2" borderId="26" xfId="0" applyFont="1" applyFill="1" applyBorder="1" applyAlignment="1">
      <alignment horizontal="left" vertical="center"/>
    </xf>
    <xf numFmtId="10" fontId="14" fillId="0" borderId="18" xfId="2" applyNumberFormat="1" applyFont="1" applyFill="1" applyBorder="1" applyAlignment="1" applyProtection="1">
      <alignment horizontal="left" vertical="center"/>
    </xf>
    <xf numFmtId="10" fontId="14" fillId="0" borderId="19" xfId="2" applyNumberFormat="1" applyFont="1" applyFill="1" applyBorder="1" applyAlignment="1" applyProtection="1">
      <alignment horizontal="left" vertical="center"/>
    </xf>
    <xf numFmtId="10" fontId="14" fillId="0" borderId="20" xfId="2" applyNumberFormat="1" applyFont="1" applyFill="1" applyBorder="1" applyAlignment="1" applyProtection="1">
      <alignment horizontal="left" vertical="center"/>
    </xf>
    <xf numFmtId="10" fontId="14" fillId="0" borderId="18" xfId="2" applyNumberFormat="1" applyFont="1" applyBorder="1" applyAlignment="1" applyProtection="1">
      <alignment vertical="center"/>
    </xf>
    <xf numFmtId="10" fontId="14" fillId="0" borderId="20" xfId="2" applyNumberFormat="1" applyFont="1" applyBorder="1" applyAlignment="1" applyProtection="1">
      <alignment vertical="center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/>
    </xf>
    <xf numFmtId="0" fontId="13" fillId="2" borderId="20" xfId="0" applyFont="1" applyFill="1" applyBorder="1" applyAlignment="1">
      <alignment horizontal="left" vertical="center"/>
    </xf>
    <xf numFmtId="0" fontId="14" fillId="0" borderId="18" xfId="1" applyNumberFormat="1" applyFont="1" applyFill="1" applyBorder="1" applyAlignment="1" applyProtection="1">
      <alignment horizontal="left" vertical="center"/>
    </xf>
    <xf numFmtId="0" fontId="14" fillId="0" borderId="19" xfId="1" applyNumberFormat="1" applyFont="1" applyFill="1" applyBorder="1" applyAlignment="1" applyProtection="1">
      <alignment horizontal="left" vertical="center"/>
    </xf>
    <xf numFmtId="0" fontId="14" fillId="0" borderId="20" xfId="1" applyNumberFormat="1" applyFont="1" applyFill="1" applyBorder="1" applyAlignment="1" applyProtection="1">
      <alignment horizontal="left" vertical="center"/>
    </xf>
    <xf numFmtId="0" fontId="13" fillId="3" borderId="26" xfId="0" applyFont="1" applyFill="1" applyBorder="1" applyAlignment="1">
      <alignment horizontal="center" vertical="center"/>
    </xf>
    <xf numFmtId="10" fontId="21" fillId="0" borderId="18" xfId="2" applyNumberFormat="1" applyFont="1" applyFill="1" applyBorder="1" applyAlignment="1" applyProtection="1">
      <alignment horizontal="left" vertical="center"/>
      <protection locked="0"/>
    </xf>
    <xf numFmtId="10" fontId="21" fillId="0" borderId="20" xfId="2" applyNumberFormat="1" applyFont="1" applyFill="1" applyBorder="1" applyAlignment="1" applyProtection="1">
      <alignment horizontal="left" vertical="center"/>
      <protection locked="0"/>
    </xf>
    <xf numFmtId="10" fontId="14" fillId="0" borderId="18" xfId="2" applyNumberFormat="1" applyFont="1" applyFill="1" applyBorder="1" applyAlignment="1" applyProtection="1">
      <alignment horizontal="center" vertical="center"/>
    </xf>
    <xf numFmtId="10" fontId="14" fillId="0" borderId="19" xfId="2" applyNumberFormat="1" applyFont="1" applyFill="1" applyBorder="1" applyAlignment="1" applyProtection="1">
      <alignment horizontal="center" vertical="center"/>
    </xf>
    <xf numFmtId="10" fontId="14" fillId="0" borderId="20" xfId="2" applyNumberFormat="1" applyFont="1" applyFill="1" applyBorder="1" applyAlignment="1" applyProtection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17" fillId="12" borderId="26" xfId="0" applyFont="1" applyFill="1" applyBorder="1" applyAlignment="1">
      <alignment horizontal="center" vertical="center" wrapText="1"/>
    </xf>
    <xf numFmtId="0" fontId="17" fillId="12" borderId="33" xfId="0" applyFont="1" applyFill="1" applyBorder="1" applyAlignment="1">
      <alignment horizontal="center" vertical="center" wrapText="1"/>
    </xf>
    <xf numFmtId="0" fontId="17" fillId="12" borderId="35" xfId="0" applyFont="1" applyFill="1" applyBorder="1" applyAlignment="1">
      <alignment horizontal="center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0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3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428A58"/>
      <color rgb="FFFC92FC"/>
      <color rgb="FF970789"/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Tabela de C&#243;digos e Valores'!A1"/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10</xdr:row>
      <xdr:rowOff>66675</xdr:rowOff>
    </xdr:from>
    <xdr:to>
      <xdr:col>3</xdr:col>
      <xdr:colOff>314326</xdr:colOff>
      <xdr:row>12</xdr:row>
      <xdr:rowOff>149058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D2B51-0705-422A-9DF9-AB74F72AC7FC}"/>
            </a:ext>
          </a:extLst>
        </xdr:cNvPr>
        <xdr:cNvSpPr/>
      </xdr:nvSpPr>
      <xdr:spPr>
        <a:xfrm>
          <a:off x="371476" y="21526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994EB10-AC9B-46C3-9862-E8B28C9856D6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5</xdr:col>
      <xdr:colOff>495301</xdr:colOff>
      <xdr:row>10</xdr:row>
      <xdr:rowOff>47625</xdr:rowOff>
    </xdr:from>
    <xdr:to>
      <xdr:col>7</xdr:col>
      <xdr:colOff>381001</xdr:colOff>
      <xdr:row>12</xdr:row>
      <xdr:rowOff>114300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0FE84C-0B48-47DF-8CF0-4174B56E9B1C}"/>
            </a:ext>
          </a:extLst>
        </xdr:cNvPr>
        <xdr:cNvSpPr/>
      </xdr:nvSpPr>
      <xdr:spPr>
        <a:xfrm>
          <a:off x="2876551" y="21336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7</xdr:row>
      <xdr:rowOff>9525</xdr:rowOff>
    </xdr:from>
    <xdr:to>
      <xdr:col>7</xdr:col>
      <xdr:colOff>342901</xdr:colOff>
      <xdr:row>9</xdr:row>
      <xdr:rowOff>99762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7647BD-054C-4372-99E5-F4032D2BC952}"/>
            </a:ext>
          </a:extLst>
        </xdr:cNvPr>
        <xdr:cNvSpPr/>
      </xdr:nvSpPr>
      <xdr:spPr>
        <a:xfrm>
          <a:off x="2838451" y="152400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3</xdr:col>
      <xdr:colOff>466726</xdr:colOff>
      <xdr:row>10</xdr:row>
      <xdr:rowOff>66675</xdr:rowOff>
    </xdr:from>
    <xdr:to>
      <xdr:col>5</xdr:col>
      <xdr:colOff>352426</xdr:colOff>
      <xdr:row>12</xdr:row>
      <xdr:rowOff>133350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1F113C1-B70A-4775-8BD4-1D5920F51F62}"/>
            </a:ext>
          </a:extLst>
        </xdr:cNvPr>
        <xdr:cNvSpPr/>
      </xdr:nvSpPr>
      <xdr:spPr>
        <a:xfrm>
          <a:off x="1628776" y="215265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B0C4FC1-FDFD-4F37-A06D-DC86A36FF98C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16FA13AA-EE5E-4BAE-9971-BD51D43B16E0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6CCF2B86-EDEA-4C3B-A5BB-9DF8BCB54616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60013E29-9C60-9B73-AB45-4C81CCA3F89E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91EEC252-4661-6440-9EC4-824CA064E5F7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FF99E020-6B52-4ABC-99F3-11BBE112AEFE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80BCF676-5DF7-4A2F-8411-EA0639E8E60B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PLANILHA DE COMPOSIÇÃO</a:t>
          </a:r>
          <a:r>
            <a:rPr lang="pt-BR" sz="1400" b="1" baseline="0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DE CUSTOS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438150</xdr:colOff>
      <xdr:row>40</xdr:row>
      <xdr:rowOff>0</xdr:rowOff>
    </xdr:from>
    <xdr:to>
      <xdr:col>6</xdr:col>
      <xdr:colOff>455060</xdr:colOff>
      <xdr:row>43</xdr:row>
      <xdr:rowOff>142875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DA6F236E-A331-4F99-A2A8-EAE4789F4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04837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66677</xdr:colOff>
      <xdr:row>13</xdr:row>
      <xdr:rowOff>95250</xdr:rowOff>
    </xdr:from>
    <xdr:to>
      <xdr:col>9</xdr:col>
      <xdr:colOff>628651</xdr:colOff>
      <xdr:row>40</xdr:row>
      <xdr:rowOff>76200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DC0D64E4-E4B4-4907-8109-645F8050800A}"/>
            </a:ext>
          </a:extLst>
        </xdr:cNvPr>
        <xdr:cNvSpPr txBox="1"/>
      </xdr:nvSpPr>
      <xdr:spPr>
        <a:xfrm>
          <a:off x="200027" y="2752725"/>
          <a:ext cx="5248274" cy="65055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da planilha (Indicadores Financeiros) destacadas em VERDE.</a:t>
          </a: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vigente.</a:t>
          </a: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As planilhas Relatório Custo, Custo Resumido, Custo Resumido por Local, Custo por Função e Tabela de Códigos e Valores são calculadas automaticamente e não deverão ser alteradas. </a:t>
          </a: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percentuais de encargos sociais e trabalhistas, de contingenciamento e dos parâmetros de cálculo são fixos e não devem ser alterados.</a:t>
          </a: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Os valores deverão ser apresentados com duas casas decimais e arredondamento matemático no segundo dígito.</a:t>
          </a: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 percentual de BDI é calculado igualmente para todos os postos/serviços e de acordo com o ISS de cada município.</a:t>
          </a: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Os valores de salário base e benefícios não podem ser inferiores aos estabelecidos na convenção coletiva de trabalho. As licitantes deverão adotar os salários e benefícios de acordo com a legislação trabalhista em vigor e previstos na convenção coletiva de trabalho, de acordo com o seu enquadramento sindical, decorrente de sua atividade econômica preponderante.</a:t>
          </a:r>
        </a:p>
        <a:p>
          <a:pPr marL="0" indent="0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O valor do vale-tansporte adotado no orçamento estimativo desta contratação foi de R$5,49 (ida e volta R$10,98). Contudo, o valor do vale-transporte constante do estudo técnico de composição de custos foi utilizado apenas para estimativa do preço referencial. Deste modo, o lançamento dos valores dos vales-transportes é de responsabilidade da licitante, que deverá informar o valor de cada localidade, observada a realidade operacional da empresa e dos funcionários.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Conforme o </a:t>
          </a:r>
          <a:r>
            <a:rPr lang="pt-BR" sz="900">
              <a:solidFill>
                <a:schemeClr val="dk1"/>
              </a:solidFill>
              <a:latin typeface="+mn-lt"/>
              <a:ea typeface="+mn-ea"/>
              <a:cs typeface="+mn-cs"/>
            </a:rPr>
            <a:t>§ 2º do Art. 59 da Lei 14.133/2021,</a:t>
          </a:r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 caso a Comissão de Contratação entenda que seja necessário, é facultada a solicitação de qualquer esclarecimento, justificativa, comprovação ou complementação de informação, inclusive em relação a qualquer informação apresentada na planilha de composição de custos.</a:t>
          </a:r>
          <a:endParaRPr lang="pt-BR" sz="9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/>
          <a:r>
            <a:rPr lang="pt-B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10. Os percentuais dos adicionais de horas extras e do adicional noturno poderão ser revisados, de acordo com a convenção coletiva utilizada, obedecendo os valores mínimos da legislação trabalhista em vigor.</a:t>
          </a:r>
        </a:p>
        <a:p>
          <a:pPr marL="0" indent="0"/>
          <a:r>
            <a:rPr lang="pt-B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11. O cálculo dos itens com unidade de medida em "horas" são calculados automaticamente pela planilha após o correto preenchimento dos campos em verde.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12. Embora seja provisionado o valor das horas conforme demonstrado na aba "Relatório de Custo", quando da utilização das horas eventuais e extras, serão considerados para pagamento os valores unitários indicados na aba "Horas", de acordo com o percentual de ISS de cada município.</a:t>
          </a:r>
        </a:p>
        <a:p>
          <a:pPr marL="0" indent="0" algn="l"/>
          <a:r>
            <a:rPr lang="pt-B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13. Nos processos onde houver solicitação de diárias de viagem, não haverá incidência do % de BDI sobre este item.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14. A licitante poderá inserir valores da despesa no campo outros (valor mensal) da tabela de benefícios, desde que sejam especificados.</a:t>
          </a:r>
        </a:p>
        <a:p>
          <a:pPr marL="0" indent="0"/>
          <a:endParaRPr lang="pt-BR" sz="9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900">
            <a:effectLst/>
          </a:endParaRPr>
        </a:p>
        <a:p>
          <a:r>
            <a:rPr lang="pt-BR" sz="900" b="1">
              <a:latin typeface="+mn-lt"/>
            </a:rPr>
            <a:t>Fontes de referência do orçamento estimativo:</a:t>
          </a:r>
        </a:p>
        <a:p>
          <a:r>
            <a:rPr lang="pt-BR" sz="900">
              <a:latin typeface="+mn-lt"/>
            </a:rPr>
            <a:t>1.</a:t>
          </a:r>
          <a:r>
            <a:rPr lang="pt-BR" sz="900" baseline="0">
              <a:latin typeface="+mn-lt"/>
            </a:rPr>
            <a:t> Convenção Coletiva de Trabalho  do Sindicato dos Empregados em empresas de Transportes de Passageiros por Fretamento da Grande São PAulo - SINDIFRETUR e Sindicato das Empresas de Transporte de Passageiros por Fretamento e para Turismo de SP - TRANSFRETUR - Vigência 01 de maio de 2024 a 3 de abril de 2026.</a:t>
          </a:r>
        </a:p>
        <a:p>
          <a:r>
            <a:rPr lang="pt-BR" sz="900" baseline="0">
              <a:latin typeface="+mn-lt"/>
            </a:rPr>
            <a:t>2. Caderno Técnico de Prestação de Serviços de Transporte de Servidores sob Regime de Fretamento Contínuo - Data-base: maio/2024 - Versão 01: Julho/2024.</a:t>
          </a:r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476251</xdr:colOff>
      <xdr:row>7</xdr:row>
      <xdr:rowOff>19050</xdr:rowOff>
    </xdr:from>
    <xdr:to>
      <xdr:col>9</xdr:col>
      <xdr:colOff>361951</xdr:colOff>
      <xdr:row>9</xdr:row>
      <xdr:rowOff>109287</xdr:rowOff>
    </xdr:to>
    <xdr:sp macro="" textlink="">
      <xdr:nvSpPr>
        <xdr:cNvPr id="16" name="Retângulo: Cantos Arredondados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7DB75BE-831F-4514-A1B4-6700C4EB0D13}"/>
            </a:ext>
          </a:extLst>
        </xdr:cNvPr>
        <xdr:cNvSpPr/>
      </xdr:nvSpPr>
      <xdr:spPr>
        <a:xfrm>
          <a:off x="4076701" y="15335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  <xdr:twoCellAnchor>
    <xdr:from>
      <xdr:col>7</xdr:col>
      <xdr:colOff>533401</xdr:colOff>
      <xdr:row>10</xdr:row>
      <xdr:rowOff>47625</xdr:rowOff>
    </xdr:from>
    <xdr:to>
      <xdr:col>9</xdr:col>
      <xdr:colOff>419101</xdr:colOff>
      <xdr:row>12</xdr:row>
      <xdr:rowOff>114300</xdr:rowOff>
    </xdr:to>
    <xdr:sp macro="" textlink="">
      <xdr:nvSpPr>
        <xdr:cNvPr id="17" name="Retângulo: Cantos Arredondados 1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116842-1B07-493C-84F6-0F310617FF15}"/>
            </a:ext>
          </a:extLst>
        </xdr:cNvPr>
        <xdr:cNvSpPr/>
      </xdr:nvSpPr>
      <xdr:spPr>
        <a:xfrm>
          <a:off x="4133851" y="21336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</a:t>
          </a:r>
          <a:r>
            <a:rPr lang="pt-BR" sz="900" b="1" baseline="0"/>
            <a:t> de horas por localidade</a:t>
          </a:r>
          <a:endParaRPr lang="pt-BR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162</xdr:row>
      <xdr:rowOff>1</xdr:rowOff>
    </xdr:from>
    <xdr:to>
      <xdr:col>9</xdr:col>
      <xdr:colOff>951865</xdr:colOff>
      <xdr:row>184</xdr:row>
      <xdr:rowOff>66675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F0CC4D9-A932-437B-8989-14678E55BBF9}"/>
            </a:ext>
          </a:extLst>
        </xdr:cNvPr>
        <xdr:cNvSpPr txBox="1"/>
      </xdr:nvSpPr>
      <xdr:spPr>
        <a:xfrm>
          <a:off x="0" y="25326976"/>
          <a:ext cx="8248015" cy="421957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e</a:t>
          </a:r>
          <a:r>
            <a:rPr lang="pt-BR" sz="900" b="1" baseline="0">
              <a:latin typeface="+mn-lt"/>
            </a:rPr>
            <a:t> observações para o preenchimento da planilha: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da planilha (Indicadores Financeiros) destacadas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As planilhas Relatório Custo, Custo Resumido, Custo Resumido por Local, Custo por Função e Tabela de Códigos e Valores são calculadas automaticamente e não deverão ser alteradas. 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Os valores de salário base e benefícios não podem ser inferiores aos estabelecidos na convenção coletiva de trabalho. As licitantes deverão adotar os salários e benefícios de acordo com a legislação trabalhista em vigor e previstos na convenção coletiva de trabalho, de acordo com o seu enquadramento sindical, decorrente de sua atividade econômica preponderante.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O valor do vale-tansporte adotado no orçamento estimativo desta contratação foi de R$5,49 (ida e volta R$10,98). Contudo, o valor do vale-transporte constante do estudo técnico de composição de custos foi utilizado apenas para estimativa do preço referencial. Deste modo, o lançamento dos valores dos vales-transportes é de responsabilidade da licitante, que deverá informar o valor de cada localidade, observada a realidade operacional da empresa e dos funcionários.</a:t>
          </a:r>
          <a:endParaRPr lang="pt-BR" sz="900">
            <a:effectLst/>
          </a:endParaRPr>
        </a:p>
        <a:p>
          <a:pPr eaLnBrk="1" fontAlgn="auto" latinLnBrk="0" hangingPunct="1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Conforme o </a:t>
          </a:r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§ 2º do Art. 59 da Lei 14.133/2021,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caso a Comissão de Contratação entenda que seja necessário, é facultada a solicitação de qualquer esclarecimento, justificativa, comprovação ou complementação de informação, inclusive em relação a qualquer informação apresentada na planilha de composição de custos.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Os percentuais dos adicionais de horas extras e do adicional noturno poderão ser revisados, de acordo com a convenção coletiva utilizada, obedecendo os valores mínimos da legislação trabalhista em vigor.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O cálculo dos itens com unidade de medida em "horas" são calculados automaticamente pela planilha após o correto preenchimento dos campos em verde.</a:t>
          </a:r>
          <a:endParaRPr lang="pt-BR" sz="900">
            <a:effectLst/>
          </a:endParaRPr>
        </a:p>
        <a:p>
          <a:pPr eaLnBrk="1" fontAlgn="auto" latinLnBrk="0" hangingPunct="1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 Embora seja provisionado o valor das horas conforme demonstrado na aba "Relatório de Custo", quando da utilização das horas eventuais e extras, serão considerados para pagamento os valores unitários indicados na aba "Horas", de acordo com o percentual de ISS de cada município.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 Nos processos onde houver solicitação de diárias de viagem, não haverá incidência do % de BDI sobre este item. </a:t>
          </a:r>
          <a:endParaRPr lang="pt-BR" sz="900">
            <a:effectLst/>
          </a:endParaRPr>
        </a:p>
        <a:p>
          <a:pPr eaLnBrk="1" fontAlgn="auto" latinLnBrk="0" hangingPunct="1"/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 A licitante poderá inserir valores da despesa no campo outros (valor mensal) da tabela de benefícios, desde que sejam especificados.</a:t>
          </a:r>
          <a:endParaRPr lang="pt-BR" sz="900">
            <a:effectLst/>
          </a:endParaRPr>
        </a:p>
        <a:p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Fontes de referência do orçamento estimativo:</a:t>
          </a:r>
          <a:endParaRPr lang="pt-BR" sz="900" b="1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Convenção Coletiva de Trabalho  do Sindicato dos Empregados em empresas de Transportes de Passageiros por Fretamento da Grande São PAulo - SINDIFRETUR e Sindicato das Empresas de Transporte de Passageiros por Fretamento e para Turismo de SP - TRANSFRETUR - Vigência 01 de maio de 2024 a 3 de abril de 2026.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Caderno Técnico de Prestação de Serviços de Transporte de Servidores sob Regime de Fretamento Contínuo - Data-base: maio/2024 - Versão 01: Julho/2024.</a:t>
          </a:r>
          <a:endParaRPr lang="pt-BR" sz="900">
            <a:effectLst/>
          </a:endParaRPr>
        </a:p>
        <a:p>
          <a:pPr marL="0" indent="0"/>
          <a:endParaRPr lang="pt-BR" sz="10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95CF-B44B-4FDE-ACE2-79BE3FB31674}">
  <sheetPr>
    <tabColor theme="1"/>
    <pageSetUpPr fitToPage="1"/>
  </sheetPr>
  <dimension ref="B1:N43"/>
  <sheetViews>
    <sheetView showGridLines="0" zoomScaleNormal="100" zoomScaleSheetLayoutView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82"/>
      <c r="C2" s="283"/>
      <c r="D2" s="283"/>
      <c r="E2" s="283"/>
      <c r="F2" s="283"/>
      <c r="G2" s="283"/>
      <c r="H2" s="283"/>
      <c r="I2" s="283"/>
      <c r="J2" s="284"/>
    </row>
    <row r="3" spans="2:10" ht="23.25" x14ac:dyDescent="0.25">
      <c r="B3" s="285"/>
      <c r="F3" s="286"/>
      <c r="J3" s="287"/>
    </row>
    <row r="4" spans="2:10" ht="23.25" x14ac:dyDescent="0.25">
      <c r="B4" s="285"/>
      <c r="F4" s="288"/>
      <c r="J4" s="287"/>
    </row>
    <row r="5" spans="2:10" x14ac:dyDescent="0.25">
      <c r="B5" s="285"/>
      <c r="J5" s="287"/>
    </row>
    <row r="6" spans="2:10" ht="18.75" x14ac:dyDescent="0.3">
      <c r="B6" s="285"/>
      <c r="D6" s="289"/>
      <c r="J6" s="287"/>
    </row>
    <row r="7" spans="2:10" x14ac:dyDescent="0.25">
      <c r="B7" s="285"/>
      <c r="J7" s="287"/>
    </row>
    <row r="8" spans="2:10" x14ac:dyDescent="0.25">
      <c r="B8" s="285"/>
      <c r="J8" s="287"/>
    </row>
    <row r="9" spans="2:10" x14ac:dyDescent="0.25">
      <c r="B9" s="285"/>
      <c r="J9" s="287"/>
    </row>
    <row r="10" spans="2:10" x14ac:dyDescent="0.25">
      <c r="B10" s="285"/>
      <c r="J10" s="287"/>
    </row>
    <row r="11" spans="2:10" x14ac:dyDescent="0.25">
      <c r="B11" s="285"/>
      <c r="J11" s="287"/>
    </row>
    <row r="12" spans="2:10" x14ac:dyDescent="0.25">
      <c r="B12" s="285"/>
      <c r="J12" s="287"/>
    </row>
    <row r="13" spans="2:10" x14ac:dyDescent="0.25">
      <c r="B13" s="285"/>
      <c r="J13" s="287"/>
    </row>
    <row r="14" spans="2:10" x14ac:dyDescent="0.25">
      <c r="B14" s="285"/>
      <c r="J14" s="287"/>
    </row>
    <row r="15" spans="2:10" x14ac:dyDescent="0.25">
      <c r="B15" s="285"/>
      <c r="J15" s="287"/>
    </row>
    <row r="16" spans="2:10" x14ac:dyDescent="0.25">
      <c r="B16" s="285"/>
      <c r="J16" s="287"/>
    </row>
    <row r="17" spans="2:14" x14ac:dyDescent="0.25">
      <c r="B17" s="285"/>
      <c r="C17" s="290"/>
      <c r="J17" s="287"/>
    </row>
    <row r="18" spans="2:14" x14ac:dyDescent="0.25">
      <c r="B18" s="285"/>
      <c r="C18" s="291"/>
      <c r="D18" s="291"/>
      <c r="E18" s="291"/>
      <c r="F18" s="291"/>
      <c r="G18" s="291"/>
      <c r="H18" s="291"/>
      <c r="I18" s="291"/>
      <c r="J18" s="292"/>
      <c r="K18" s="291"/>
      <c r="L18" s="291"/>
      <c r="M18" s="291"/>
      <c r="N18" s="291"/>
    </row>
    <row r="19" spans="2:14" ht="29.25" customHeight="1" x14ac:dyDescent="0.25">
      <c r="B19" s="285"/>
      <c r="C19" s="293"/>
      <c r="D19" s="293"/>
      <c r="E19" s="293"/>
      <c r="F19" s="293"/>
      <c r="G19" s="293"/>
      <c r="H19" s="293"/>
      <c r="I19" s="293"/>
      <c r="J19" s="294"/>
      <c r="K19" s="293"/>
      <c r="L19" s="293"/>
      <c r="M19" s="293"/>
      <c r="N19" s="293"/>
    </row>
    <row r="20" spans="2:14" ht="28.5" customHeight="1" x14ac:dyDescent="0.25">
      <c r="B20" s="285"/>
      <c r="C20" s="295"/>
      <c r="D20" s="295"/>
      <c r="E20" s="295"/>
      <c r="F20" s="295"/>
      <c r="G20" s="295"/>
      <c r="H20" s="295"/>
      <c r="I20" s="295"/>
      <c r="J20" s="296"/>
      <c r="K20" s="295"/>
      <c r="L20" s="295"/>
      <c r="M20" s="295"/>
      <c r="N20" s="295"/>
    </row>
    <row r="21" spans="2:14" ht="24" customHeight="1" x14ac:dyDescent="0.25">
      <c r="B21" s="285"/>
      <c r="C21" s="295"/>
      <c r="D21" s="295"/>
      <c r="E21" s="295"/>
      <c r="F21" s="295"/>
      <c r="G21" s="295"/>
      <c r="H21" s="295"/>
      <c r="I21" s="295"/>
      <c r="J21" s="296"/>
      <c r="K21" s="295"/>
      <c r="L21" s="295"/>
      <c r="M21" s="295"/>
      <c r="N21" s="295"/>
    </row>
    <row r="22" spans="2:14" ht="24" customHeight="1" x14ac:dyDescent="0.25">
      <c r="B22" s="285"/>
      <c r="C22" s="295"/>
      <c r="D22" s="295"/>
      <c r="E22" s="295"/>
      <c r="F22" s="295"/>
      <c r="G22" s="295"/>
      <c r="H22" s="295"/>
      <c r="I22" s="295"/>
      <c r="J22" s="296"/>
      <c r="K22" s="295"/>
      <c r="L22" s="295"/>
      <c r="M22" s="295"/>
      <c r="N22" s="295"/>
    </row>
    <row r="23" spans="2:14" ht="24" customHeight="1" x14ac:dyDescent="0.25">
      <c r="B23" s="285"/>
      <c r="C23" s="295"/>
      <c r="D23" s="295"/>
      <c r="E23" s="295"/>
      <c r="F23" s="295"/>
      <c r="G23" s="295"/>
      <c r="H23" s="295"/>
      <c r="I23" s="295"/>
      <c r="J23" s="296"/>
      <c r="K23" s="295"/>
      <c r="L23" s="295"/>
      <c r="M23" s="295"/>
      <c r="N23" s="295"/>
    </row>
    <row r="24" spans="2:14" ht="24" customHeight="1" x14ac:dyDescent="0.25">
      <c r="B24" s="285"/>
      <c r="C24" s="295"/>
      <c r="D24" s="295"/>
      <c r="E24" s="295"/>
      <c r="F24" s="295"/>
      <c r="G24" s="295"/>
      <c r="H24" s="295"/>
      <c r="I24" s="295"/>
      <c r="J24" s="296"/>
      <c r="K24" s="295"/>
      <c r="L24" s="295"/>
      <c r="M24" s="295"/>
      <c r="N24" s="295"/>
    </row>
    <row r="25" spans="2:14" ht="24" customHeight="1" x14ac:dyDescent="0.25">
      <c r="B25" s="285"/>
      <c r="C25" s="295"/>
      <c r="D25" s="295"/>
      <c r="E25" s="295"/>
      <c r="F25" s="295"/>
      <c r="G25" s="295"/>
      <c r="H25" s="295"/>
      <c r="I25" s="295"/>
      <c r="J25" s="296"/>
      <c r="K25" s="295"/>
      <c r="L25" s="295"/>
      <c r="M25" s="295"/>
      <c r="N25" s="295"/>
    </row>
    <row r="26" spans="2:14" ht="24" customHeight="1" x14ac:dyDescent="0.25">
      <c r="B26" s="285"/>
      <c r="C26" s="295"/>
      <c r="D26" s="295"/>
      <c r="E26" s="295"/>
      <c r="F26" s="295"/>
      <c r="G26" s="295"/>
      <c r="H26" s="295"/>
      <c r="I26" s="295"/>
      <c r="J26" s="296"/>
      <c r="K26" s="295"/>
      <c r="L26" s="295"/>
      <c r="M26" s="295"/>
      <c r="N26" s="295"/>
    </row>
    <row r="27" spans="2:14" ht="24" customHeight="1" x14ac:dyDescent="0.25">
      <c r="B27" s="285"/>
      <c r="C27" s="295"/>
      <c r="D27" s="295"/>
      <c r="E27" s="295"/>
      <c r="F27" s="295"/>
      <c r="G27" s="295"/>
      <c r="H27" s="295"/>
      <c r="I27" s="295"/>
      <c r="J27" s="296"/>
      <c r="K27" s="295"/>
      <c r="L27" s="295"/>
      <c r="M27" s="295"/>
      <c r="N27" s="295"/>
    </row>
    <row r="28" spans="2:14" ht="24" customHeight="1" x14ac:dyDescent="0.25">
      <c r="B28" s="285"/>
      <c r="C28" s="295"/>
      <c r="D28" s="295"/>
      <c r="E28" s="295"/>
      <c r="F28" s="295"/>
      <c r="G28" s="295"/>
      <c r="H28" s="295"/>
      <c r="I28" s="295"/>
      <c r="J28" s="296"/>
      <c r="K28" s="295"/>
      <c r="L28" s="295"/>
      <c r="M28" s="295"/>
      <c r="N28" s="295"/>
    </row>
    <row r="29" spans="2:14" ht="24" customHeight="1" x14ac:dyDescent="0.25">
      <c r="B29" s="285"/>
      <c r="C29" s="295"/>
      <c r="D29" s="295"/>
      <c r="E29" s="295"/>
      <c r="F29" s="295"/>
      <c r="G29" s="295"/>
      <c r="H29" s="295"/>
      <c r="I29" s="295"/>
      <c r="J29" s="296"/>
      <c r="K29" s="295"/>
      <c r="L29" s="295"/>
      <c r="M29" s="295"/>
      <c r="N29" s="295"/>
    </row>
    <row r="30" spans="2:14" x14ac:dyDescent="0.25">
      <c r="B30" s="285"/>
      <c r="C30" s="295"/>
      <c r="D30" s="295"/>
      <c r="E30" s="295"/>
      <c r="F30" s="295"/>
      <c r="G30" s="295"/>
      <c r="H30" s="295"/>
      <c r="I30" s="295"/>
      <c r="J30" s="296"/>
      <c r="K30" s="295"/>
      <c r="L30" s="295"/>
      <c r="M30" s="295"/>
      <c r="N30" s="295"/>
    </row>
    <row r="31" spans="2:14" x14ac:dyDescent="0.25">
      <c r="B31" s="285"/>
      <c r="C31" s="295"/>
      <c r="D31" s="295"/>
      <c r="E31" s="295"/>
      <c r="F31" s="295"/>
      <c r="G31" s="295"/>
      <c r="H31" s="295"/>
      <c r="I31" s="295"/>
      <c r="J31" s="296"/>
      <c r="K31" s="295"/>
      <c r="L31" s="295"/>
      <c r="M31" s="295"/>
      <c r="N31" s="295"/>
    </row>
    <row r="32" spans="2:14" x14ac:dyDescent="0.25">
      <c r="B32" s="285"/>
      <c r="C32" s="295"/>
      <c r="D32" s="295"/>
      <c r="E32" s="295"/>
      <c r="F32" s="295"/>
      <c r="G32" s="295"/>
      <c r="H32" s="295"/>
      <c r="I32" s="295"/>
      <c r="J32" s="296"/>
      <c r="K32" s="295"/>
      <c r="L32" s="295"/>
      <c r="M32" s="295"/>
      <c r="N32" s="295"/>
    </row>
    <row r="33" spans="2:14" x14ac:dyDescent="0.25">
      <c r="B33" s="285"/>
      <c r="C33" s="295"/>
      <c r="D33" s="295"/>
      <c r="E33" s="295"/>
      <c r="F33" s="295"/>
      <c r="G33" s="295"/>
      <c r="H33" s="295"/>
      <c r="I33" s="295"/>
      <c r="J33" s="296"/>
      <c r="K33" s="295"/>
      <c r="L33" s="295"/>
      <c r="M33" s="295"/>
      <c r="N33" s="295"/>
    </row>
    <row r="34" spans="2:14" x14ac:dyDescent="0.25">
      <c r="B34" s="285"/>
      <c r="C34" s="295"/>
      <c r="D34" s="295"/>
      <c r="E34" s="295"/>
      <c r="F34" s="295"/>
      <c r="G34" s="295"/>
      <c r="H34" s="295"/>
      <c r="I34" s="295"/>
      <c r="J34" s="296"/>
      <c r="K34" s="295"/>
      <c r="L34" s="295"/>
      <c r="M34" s="295"/>
      <c r="N34" s="295"/>
    </row>
    <row r="35" spans="2:14" x14ac:dyDescent="0.25">
      <c r="B35" s="285"/>
      <c r="C35" s="295"/>
      <c r="D35" s="295"/>
      <c r="E35" s="295"/>
      <c r="F35" s="295"/>
      <c r="G35" s="295"/>
      <c r="H35" s="295"/>
      <c r="I35" s="295"/>
      <c r="J35" s="296"/>
      <c r="K35" s="295"/>
      <c r="L35" s="295"/>
      <c r="M35" s="295"/>
      <c r="N35" s="295"/>
    </row>
    <row r="36" spans="2:14" x14ac:dyDescent="0.25">
      <c r="B36" s="285"/>
      <c r="C36" s="295"/>
      <c r="D36" s="295"/>
      <c r="E36" s="295"/>
      <c r="F36" s="295"/>
      <c r="G36" s="295"/>
      <c r="H36" s="295"/>
      <c r="I36" s="295"/>
      <c r="J36" s="296"/>
      <c r="K36" s="295"/>
      <c r="L36" s="295"/>
      <c r="M36" s="295"/>
      <c r="N36" s="295"/>
    </row>
    <row r="37" spans="2:14" x14ac:dyDescent="0.25">
      <c r="B37" s="285"/>
      <c r="C37" s="295"/>
      <c r="D37" s="295"/>
      <c r="E37" s="295"/>
      <c r="F37" s="295"/>
      <c r="G37" s="295"/>
      <c r="H37" s="295"/>
      <c r="I37" s="295"/>
      <c r="J37" s="296"/>
      <c r="K37" s="295"/>
      <c r="L37" s="295"/>
      <c r="M37" s="295"/>
      <c r="N37" s="295"/>
    </row>
    <row r="38" spans="2:14" x14ac:dyDescent="0.25">
      <c r="B38" s="285"/>
      <c r="C38" s="295"/>
      <c r="D38" s="295"/>
      <c r="E38" s="295"/>
      <c r="F38" s="295"/>
      <c r="G38" s="295"/>
      <c r="H38" s="295"/>
      <c r="I38" s="295"/>
      <c r="J38" s="296"/>
      <c r="K38" s="295"/>
      <c r="L38" s="295"/>
      <c r="M38" s="295"/>
      <c r="N38" s="295"/>
    </row>
    <row r="39" spans="2:14" x14ac:dyDescent="0.25">
      <c r="B39" s="285"/>
      <c r="C39" s="295"/>
      <c r="D39" s="295"/>
      <c r="E39" s="295"/>
      <c r="F39" s="295"/>
      <c r="G39" s="295"/>
      <c r="H39" s="295"/>
      <c r="I39" s="295"/>
      <c r="J39" s="296"/>
      <c r="K39" s="295"/>
      <c r="L39" s="295"/>
      <c r="M39" s="295"/>
      <c r="N39" s="295"/>
    </row>
    <row r="40" spans="2:14" x14ac:dyDescent="0.25">
      <c r="B40" s="285"/>
      <c r="C40" s="295"/>
      <c r="D40" s="295"/>
      <c r="E40" s="295"/>
      <c r="F40" s="295"/>
      <c r="G40" s="295"/>
      <c r="H40" s="295"/>
      <c r="I40" s="295"/>
      <c r="J40" s="296"/>
      <c r="K40" s="295"/>
      <c r="L40" s="295"/>
      <c r="M40" s="295"/>
      <c r="N40" s="295"/>
    </row>
    <row r="41" spans="2:14" x14ac:dyDescent="0.25">
      <c r="B41" s="285"/>
      <c r="C41" s="295"/>
      <c r="D41" s="295"/>
      <c r="E41" s="295"/>
      <c r="F41" s="295"/>
      <c r="G41" s="295"/>
      <c r="H41" s="295"/>
      <c r="I41" s="295"/>
      <c r="J41" s="296"/>
      <c r="K41" s="295"/>
      <c r="L41" s="295"/>
      <c r="M41" s="295"/>
      <c r="N41" s="295"/>
    </row>
    <row r="42" spans="2:14" ht="27" customHeight="1" x14ac:dyDescent="0.25">
      <c r="B42" s="285"/>
      <c r="C42" s="295"/>
      <c r="D42" s="295"/>
      <c r="E42" s="295"/>
      <c r="F42" s="295"/>
      <c r="G42" s="295"/>
      <c r="H42" s="295"/>
      <c r="I42" s="295"/>
      <c r="J42" s="296"/>
      <c r="K42" s="295"/>
      <c r="L42" s="295"/>
      <c r="M42" s="295"/>
      <c r="N42" s="295"/>
    </row>
    <row r="43" spans="2:14" ht="15.75" thickBot="1" x14ac:dyDescent="0.3">
      <c r="B43" s="297"/>
      <c r="C43" s="298"/>
      <c r="D43" s="298"/>
      <c r="E43" s="298"/>
      <c r="F43" s="298"/>
      <c r="G43" s="298"/>
      <c r="H43" s="298"/>
      <c r="I43" s="298"/>
      <c r="J43" s="299"/>
    </row>
  </sheetData>
  <sheetProtection algorithmName="SHA-512" hashValue="rTTytOduG8oOtEcBmnnqFV18Bnh8SML4U3/MUhNHFEtf9y+0lU7/K+AzOXSG9VexyvdkuXlmeYoENaLzDL/WpA==" saltValue="rSZOrc4kTiGa5KVVYloGcw==" spinCount="100000" sheet="1" objects="1" scenarios="1"/>
  <printOptions horizontalCentered="1"/>
  <pageMargins left="0.51181102362204722" right="0.51181102362204722" top="1.1811023622047245" bottom="0.78740157480314965" header="0.31496062992125984" footer="0.31496062992125984"/>
  <pageSetup paperSize="9" scale="91" firstPageNumber="112" orientation="portrait" useFirstPageNumber="1" verticalDpi="599" r:id="rId1"/>
  <headerFooter>
    <oddHeader>&amp;C&amp;"-,Negrito"&amp;18ANEXO X&amp;16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22"/>
  <sheetViews>
    <sheetView zoomScaleNormal="100" zoomScaleSheetLayoutView="100" workbookViewId="0">
      <selection activeCell="M45" sqref="M45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322" t="s">
        <v>0</v>
      </c>
      <c r="B1" s="323"/>
      <c r="C1" s="323"/>
      <c r="D1" s="323"/>
      <c r="E1" s="323"/>
      <c r="F1" s="323"/>
      <c r="G1" s="323"/>
      <c r="H1" s="324"/>
      <c r="I1" s="6"/>
    </row>
    <row r="2" spans="1:10" ht="24" customHeight="1" x14ac:dyDescent="0.2">
      <c r="A2" s="8" t="s">
        <v>1</v>
      </c>
      <c r="B2" s="319"/>
      <c r="C2" s="320"/>
      <c r="D2" s="333" t="s">
        <v>2</v>
      </c>
      <c r="E2" s="334"/>
      <c r="F2" s="319"/>
      <c r="G2" s="331"/>
      <c r="H2" s="320"/>
      <c r="I2" s="6"/>
      <c r="J2" s="9" t="s">
        <v>3</v>
      </c>
    </row>
    <row r="3" spans="1:10" ht="18.75" customHeight="1" x14ac:dyDescent="0.2">
      <c r="A3" s="330" t="s">
        <v>4</v>
      </c>
      <c r="B3" s="330"/>
      <c r="C3" s="330"/>
      <c r="D3" s="330"/>
      <c r="E3" s="330"/>
      <c r="F3" s="330"/>
      <c r="G3" s="330"/>
      <c r="H3" s="330"/>
      <c r="I3" s="6"/>
      <c r="J3" s="9" t="s">
        <v>5</v>
      </c>
    </row>
    <row r="4" spans="1:10" ht="18" customHeight="1" x14ac:dyDescent="0.2">
      <c r="A4" s="10" t="s">
        <v>6</v>
      </c>
      <c r="B4" s="319"/>
      <c r="C4" s="331"/>
      <c r="D4" s="331"/>
      <c r="E4" s="331"/>
      <c r="F4" s="331"/>
      <c r="G4" s="331"/>
      <c r="H4" s="320"/>
      <c r="I4" s="6"/>
    </row>
    <row r="5" spans="1:10" ht="18" customHeight="1" x14ac:dyDescent="0.2">
      <c r="A5" s="10" t="s">
        <v>7</v>
      </c>
      <c r="B5" s="319"/>
      <c r="C5" s="331"/>
      <c r="D5" s="331"/>
      <c r="E5" s="331"/>
      <c r="F5" s="331"/>
      <c r="G5" s="331"/>
      <c r="H5" s="320"/>
      <c r="I5" s="6"/>
    </row>
    <row r="6" spans="1:10" ht="18" customHeight="1" x14ac:dyDescent="0.2">
      <c r="A6" s="10" t="s">
        <v>8</v>
      </c>
      <c r="B6" s="319"/>
      <c r="C6" s="331"/>
      <c r="D6" s="331"/>
      <c r="E6" s="331"/>
      <c r="F6" s="331"/>
      <c r="G6" s="331"/>
      <c r="H6" s="320"/>
      <c r="I6" s="6"/>
    </row>
    <row r="7" spans="1:10" ht="18" customHeight="1" x14ac:dyDescent="0.2">
      <c r="A7" s="10" t="s">
        <v>9</v>
      </c>
      <c r="B7" s="319"/>
      <c r="C7" s="320"/>
      <c r="D7" s="11" t="s">
        <v>10</v>
      </c>
      <c r="E7" s="319"/>
      <c r="F7" s="320"/>
      <c r="G7" s="12" t="s">
        <v>11</v>
      </c>
      <c r="H7" s="13"/>
      <c r="I7" s="6"/>
    </row>
    <row r="8" spans="1:10" ht="18" customHeight="1" x14ac:dyDescent="0.2">
      <c r="A8" s="10" t="s">
        <v>12</v>
      </c>
      <c r="B8" s="104"/>
      <c r="C8" s="14" t="s">
        <v>13</v>
      </c>
      <c r="D8" s="335"/>
      <c r="E8" s="336"/>
      <c r="F8" s="336"/>
      <c r="G8" s="336"/>
      <c r="H8" s="337"/>
      <c r="I8" s="6"/>
    </row>
    <row r="9" spans="1:10" ht="24.75" customHeight="1" x14ac:dyDescent="0.2">
      <c r="A9" s="10" t="s">
        <v>14</v>
      </c>
      <c r="B9" s="319"/>
      <c r="C9" s="331"/>
      <c r="D9" s="331"/>
      <c r="E9" s="331"/>
      <c r="F9" s="331"/>
      <c r="G9" s="331"/>
      <c r="H9" s="320"/>
      <c r="I9" s="6"/>
    </row>
    <row r="10" spans="1:10" ht="21.75" customHeight="1" x14ac:dyDescent="0.2">
      <c r="A10" s="330" t="s">
        <v>15</v>
      </c>
      <c r="B10" s="330"/>
      <c r="C10" s="330"/>
      <c r="D10" s="330"/>
      <c r="E10" s="330"/>
      <c r="F10" s="330"/>
      <c r="G10" s="330"/>
      <c r="H10" s="330"/>
      <c r="I10" s="6"/>
    </row>
    <row r="11" spans="1:10" ht="36" x14ac:dyDescent="0.2">
      <c r="A11" s="325" t="s">
        <v>16</v>
      </c>
      <c r="B11" s="325" t="s">
        <v>17</v>
      </c>
      <c r="C11" s="325" t="s">
        <v>14</v>
      </c>
      <c r="D11" s="325"/>
      <c r="E11" s="325" t="s">
        <v>13</v>
      </c>
      <c r="F11" s="106" t="s">
        <v>18</v>
      </c>
      <c r="G11" s="332" t="s">
        <v>19</v>
      </c>
      <c r="H11" s="332"/>
      <c r="I11" s="6"/>
    </row>
    <row r="12" spans="1:10" x14ac:dyDescent="0.2">
      <c r="A12" s="325"/>
      <c r="B12" s="325"/>
      <c r="C12" s="325"/>
      <c r="D12" s="325"/>
      <c r="E12" s="325"/>
      <c r="F12" s="108" t="s">
        <v>20</v>
      </c>
      <c r="G12" s="321" t="s">
        <v>20</v>
      </c>
      <c r="H12" s="321"/>
      <c r="I12" s="6"/>
    </row>
    <row r="13" spans="1:10" ht="34.5" customHeight="1" x14ac:dyDescent="0.2">
      <c r="A13" s="13"/>
      <c r="B13" s="13"/>
      <c r="C13" s="319"/>
      <c r="D13" s="320"/>
      <c r="E13" s="13"/>
      <c r="F13" s="15"/>
      <c r="G13" s="317"/>
      <c r="H13" s="318"/>
      <c r="I13" s="6"/>
    </row>
    <row r="14" spans="1:10" ht="34.5" customHeight="1" x14ac:dyDescent="0.2">
      <c r="A14" s="13"/>
      <c r="B14" s="13"/>
      <c r="C14" s="319"/>
      <c r="D14" s="320"/>
      <c r="E14" s="13"/>
      <c r="F14" s="15"/>
      <c r="G14" s="317"/>
      <c r="H14" s="318"/>
      <c r="I14" s="6"/>
    </row>
    <row r="15" spans="1:10" ht="34.5" customHeight="1" x14ac:dyDescent="0.2">
      <c r="A15" s="13"/>
      <c r="B15" s="13"/>
      <c r="C15" s="319"/>
      <c r="D15" s="320"/>
      <c r="E15" s="13"/>
      <c r="F15" s="15"/>
      <c r="G15" s="317"/>
      <c r="H15" s="318"/>
      <c r="I15" s="6"/>
    </row>
    <row r="16" spans="1:10" ht="34.5" customHeight="1" x14ac:dyDescent="0.2">
      <c r="A16" s="13"/>
      <c r="B16" s="13"/>
      <c r="C16" s="319"/>
      <c r="D16" s="320"/>
      <c r="E16" s="13"/>
      <c r="F16" s="15"/>
      <c r="G16" s="317"/>
      <c r="H16" s="318"/>
      <c r="I16" s="6"/>
    </row>
    <row r="17" spans="1:9" ht="34.5" customHeight="1" x14ac:dyDescent="0.2">
      <c r="A17" s="13"/>
      <c r="B17" s="13"/>
      <c r="C17" s="319"/>
      <c r="D17" s="320"/>
      <c r="E17" s="13"/>
      <c r="F17" s="15"/>
      <c r="G17" s="317"/>
      <c r="H17" s="318"/>
      <c r="I17" s="6"/>
    </row>
    <row r="18" spans="1:9" ht="34.5" customHeight="1" x14ac:dyDescent="0.2">
      <c r="A18" s="13"/>
      <c r="B18" s="13"/>
      <c r="C18" s="319"/>
      <c r="D18" s="320"/>
      <c r="E18" s="13"/>
      <c r="F18" s="15"/>
      <c r="G18" s="317"/>
      <c r="H18" s="318"/>
      <c r="I18" s="6"/>
    </row>
    <row r="19" spans="1:9" ht="24.75" customHeight="1" x14ac:dyDescent="0.2">
      <c r="A19" s="327" t="s">
        <v>21</v>
      </c>
      <c r="B19" s="328"/>
      <c r="C19" s="328"/>
      <c r="D19" s="328"/>
      <c r="E19" s="328"/>
      <c r="F19" s="328"/>
      <c r="G19" s="328"/>
      <c r="H19" s="329"/>
      <c r="I19" s="6"/>
    </row>
    <row r="20" spans="1:9" ht="19.5" customHeight="1" x14ac:dyDescent="0.2">
      <c r="A20" s="105" t="s">
        <v>22</v>
      </c>
      <c r="B20" s="105" t="s">
        <v>23</v>
      </c>
      <c r="C20" s="325" t="s">
        <v>24</v>
      </c>
      <c r="D20" s="325"/>
      <c r="E20" s="325"/>
      <c r="F20" s="325"/>
      <c r="G20" s="325"/>
      <c r="H20" s="325"/>
      <c r="I20" s="6"/>
    </row>
    <row r="21" spans="1:9" ht="29.25" customHeight="1" x14ac:dyDescent="0.2">
      <c r="A21" s="107"/>
      <c r="B21" s="16"/>
      <c r="C21" s="326"/>
      <c r="D21" s="326"/>
      <c r="E21" s="326"/>
      <c r="F21" s="326"/>
      <c r="G21" s="326"/>
      <c r="H21" s="326"/>
      <c r="I21" s="6"/>
    </row>
    <row r="22" spans="1:9" x14ac:dyDescent="0.2">
      <c r="A22" s="17"/>
      <c r="B22" s="17"/>
      <c r="C22" s="17"/>
      <c r="D22" s="17"/>
      <c r="E22" s="17"/>
      <c r="F22" s="17"/>
      <c r="G22" s="17"/>
      <c r="H22" s="17"/>
    </row>
  </sheetData>
  <sheetProtection algorithmName="SHA-512" hashValue="RKCHg1s5G1pXx3doNnmogJaFFHpAHdLxf1zNU7RDWwL9vbh6c2H2OQ76nMt6Ap8T0eb6ItB2fV703g2CHUAFbw==" saltValue="PtrwzVF20sIDyP8h8EmBUQ==" spinCount="100000" sheet="1" objects="1" scenarios="1"/>
  <mergeCells count="34">
    <mergeCell ref="B11:B12"/>
    <mergeCell ref="C11:D12"/>
    <mergeCell ref="E11:E12"/>
    <mergeCell ref="G11:H11"/>
    <mergeCell ref="D2:E2"/>
    <mergeCell ref="D8:H8"/>
    <mergeCell ref="B4:H4"/>
    <mergeCell ref="B5:H5"/>
    <mergeCell ref="B6:H6"/>
    <mergeCell ref="B9:H9"/>
    <mergeCell ref="B7:C7"/>
    <mergeCell ref="A1:H1"/>
    <mergeCell ref="E7:F7"/>
    <mergeCell ref="B2:C2"/>
    <mergeCell ref="C20:H20"/>
    <mergeCell ref="C21:H21"/>
    <mergeCell ref="A19:H19"/>
    <mergeCell ref="C17:D17"/>
    <mergeCell ref="G17:H17"/>
    <mergeCell ref="C18:D18"/>
    <mergeCell ref="G18:H18"/>
    <mergeCell ref="C15:D15"/>
    <mergeCell ref="A3:H3"/>
    <mergeCell ref="F2:H2"/>
    <mergeCell ref="G14:H14"/>
    <mergeCell ref="A10:H10"/>
    <mergeCell ref="A11:A12"/>
    <mergeCell ref="G15:H15"/>
    <mergeCell ref="C16:D16"/>
    <mergeCell ref="G16:H16"/>
    <mergeCell ref="G12:H12"/>
    <mergeCell ref="C13:D13"/>
    <mergeCell ref="G13:H13"/>
    <mergeCell ref="C14:D14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51181102362204722" top="0.98425196850393704" bottom="0.78740157480314965" header="0.31496062992125984" footer="0.31496062992125984"/>
  <pageSetup paperSize="9" scale="74" orientation="portrait" r:id="rId1"/>
  <headerFooter>
    <oddHeader>&amp;C&amp;"-,Negrito"&amp;14ANEXO X
Planilha de Composição de Custos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217"/>
  <sheetViews>
    <sheetView showGridLines="0" zoomScaleNormal="100" zoomScaleSheetLayoutView="100" workbookViewId="0">
      <selection sqref="A1:J1"/>
    </sheetView>
  </sheetViews>
  <sheetFormatPr defaultColWidth="9.140625" defaultRowHeight="15" customHeight="1" x14ac:dyDescent="0.2"/>
  <cols>
    <col min="1" max="1" width="7.140625" style="53" customWidth="1"/>
    <col min="2" max="3" width="14.85546875" style="53" customWidth="1"/>
    <col min="4" max="4" width="11.42578125" style="53" customWidth="1"/>
    <col min="5" max="5" width="15.42578125" style="53" customWidth="1"/>
    <col min="6" max="9" width="11.42578125" style="53" customWidth="1"/>
    <col min="10" max="10" width="15.5703125" style="53" customWidth="1"/>
    <col min="11" max="11" width="1.7109375" style="7" customWidth="1"/>
    <col min="12" max="12" width="25.5703125" style="7" bestFit="1" customWidth="1"/>
    <col min="13" max="13" width="15.140625" style="37" customWidth="1"/>
    <col min="14" max="14" width="9.42578125" style="37" customWidth="1"/>
    <col min="15" max="15" width="2.42578125" style="7" customWidth="1"/>
    <col min="16" max="16" width="10.5703125" style="7" bestFit="1" customWidth="1"/>
    <col min="17" max="17" width="9.140625" style="7"/>
    <col min="18" max="18" width="0" style="7" hidden="1" customWidth="1"/>
    <col min="19" max="16384" width="9.140625" style="7"/>
  </cols>
  <sheetData>
    <row r="1" spans="1:20" ht="15" customHeight="1" x14ac:dyDescent="0.2">
      <c r="A1" s="373" t="s">
        <v>25</v>
      </c>
      <c r="B1" s="373"/>
      <c r="C1" s="373"/>
      <c r="D1" s="373"/>
      <c r="E1" s="373"/>
      <c r="F1" s="373"/>
      <c r="G1" s="373"/>
      <c r="H1" s="373"/>
      <c r="I1" s="373"/>
      <c r="J1" s="373"/>
      <c r="L1" s="56"/>
      <c r="M1" s="35" t="s">
        <v>5</v>
      </c>
      <c r="N1" s="35" t="s">
        <v>26</v>
      </c>
      <c r="O1" s="9"/>
      <c r="P1" s="9"/>
      <c r="Q1" s="9"/>
      <c r="R1" s="9"/>
      <c r="S1" s="56"/>
      <c r="T1" s="56"/>
    </row>
    <row r="2" spans="1:20" ht="13.9" customHeight="1" x14ac:dyDescent="0.2">
      <c r="A2" s="374" t="s">
        <v>6</v>
      </c>
      <c r="B2" s="374"/>
      <c r="C2" s="374"/>
      <c r="D2" s="374"/>
      <c r="E2" s="374"/>
      <c r="F2" s="377" t="str">
        <f>IF('Dados Cadastrais'!B4=0,"",'Dados Cadastrais'!B4)</f>
        <v/>
      </c>
      <c r="G2" s="377"/>
      <c r="H2" s="377"/>
      <c r="I2" s="377"/>
      <c r="J2" s="377"/>
      <c r="K2" s="6"/>
      <c r="L2" s="56"/>
      <c r="M2" s="9" t="s">
        <v>3</v>
      </c>
      <c r="N2" s="35" t="s">
        <v>27</v>
      </c>
      <c r="O2" s="9"/>
      <c r="P2" s="9"/>
      <c r="Q2" s="9"/>
      <c r="R2" s="9"/>
      <c r="S2" s="56"/>
      <c r="T2" s="56"/>
    </row>
    <row r="3" spans="1:20" ht="13.9" customHeight="1" x14ac:dyDescent="0.2">
      <c r="A3" s="374" t="s">
        <v>7</v>
      </c>
      <c r="B3" s="374"/>
      <c r="C3" s="374"/>
      <c r="D3" s="374"/>
      <c r="E3" s="374"/>
      <c r="F3" s="377" t="str">
        <f>IF('Dados Cadastrais'!B5=0,"",'Dados Cadastrais'!B5)</f>
        <v/>
      </c>
      <c r="G3" s="377"/>
      <c r="H3" s="377"/>
      <c r="I3" s="377"/>
      <c r="J3" s="377"/>
      <c r="K3" s="6"/>
      <c r="L3" s="56"/>
      <c r="M3" s="9"/>
      <c r="N3" s="35"/>
      <c r="O3" s="9"/>
      <c r="P3" s="9"/>
      <c r="Q3" s="9"/>
      <c r="R3" s="9"/>
      <c r="S3" s="56"/>
      <c r="T3" s="56"/>
    </row>
    <row r="4" spans="1:20" ht="14.45" customHeight="1" x14ac:dyDescent="0.2">
      <c r="A4" s="374" t="s">
        <v>28</v>
      </c>
      <c r="B4" s="374"/>
      <c r="C4" s="374"/>
      <c r="D4" s="374"/>
      <c r="E4" s="374"/>
      <c r="F4" s="385"/>
      <c r="G4" s="379"/>
      <c r="H4" s="379"/>
      <c r="I4" s="379"/>
      <c r="J4" s="380"/>
      <c r="K4" s="6"/>
      <c r="L4" s="56"/>
      <c r="M4" s="56"/>
      <c r="N4" s="57"/>
      <c r="O4" s="56"/>
      <c r="P4" s="56"/>
      <c r="Q4" s="56"/>
      <c r="R4" s="56"/>
      <c r="S4" s="56"/>
      <c r="T4" s="56"/>
    </row>
    <row r="5" spans="1:20" ht="13.9" customHeight="1" x14ac:dyDescent="0.2">
      <c r="A5" s="374" t="s">
        <v>29</v>
      </c>
      <c r="B5" s="374"/>
      <c r="C5" s="374"/>
      <c r="D5" s="374"/>
      <c r="E5" s="374"/>
      <c r="F5" s="378"/>
      <c r="G5" s="379"/>
      <c r="H5" s="379"/>
      <c r="I5" s="379"/>
      <c r="J5" s="380"/>
      <c r="K5" s="6"/>
      <c r="L5" s="56"/>
      <c r="M5" s="56"/>
      <c r="N5" s="57"/>
      <c r="O5" s="56"/>
      <c r="P5" s="56"/>
      <c r="Q5" s="56"/>
      <c r="R5" s="56"/>
      <c r="S5" s="56"/>
      <c r="T5" s="56"/>
    </row>
    <row r="6" spans="1:20" ht="13.9" customHeight="1" x14ac:dyDescent="0.2">
      <c r="A6" s="376" t="s">
        <v>30</v>
      </c>
      <c r="B6" s="376"/>
      <c r="C6" s="376"/>
      <c r="D6" s="376"/>
      <c r="E6" s="376"/>
      <c r="F6" s="32" t="s">
        <v>3</v>
      </c>
      <c r="G6" s="383"/>
      <c r="H6" s="383"/>
      <c r="I6" s="383"/>
      <c r="J6" s="383"/>
      <c r="K6" s="36"/>
      <c r="L6" s="56"/>
      <c r="M6" s="56"/>
      <c r="N6" s="57"/>
      <c r="O6" s="56"/>
      <c r="P6" s="56"/>
      <c r="Q6" s="56"/>
      <c r="R6" s="56"/>
      <c r="S6" s="56"/>
      <c r="T6" s="56"/>
    </row>
    <row r="7" spans="1:20" ht="13.9" customHeight="1" x14ac:dyDescent="0.2">
      <c r="A7" s="374" t="s">
        <v>31</v>
      </c>
      <c r="B7" s="374"/>
      <c r="C7" s="374"/>
      <c r="D7" s="374"/>
      <c r="E7" s="374"/>
      <c r="F7" s="389" t="s">
        <v>26</v>
      </c>
      <c r="G7" s="390"/>
      <c r="H7" s="390"/>
      <c r="I7" s="390"/>
      <c r="J7" s="391"/>
      <c r="K7" s="36"/>
      <c r="L7" s="56"/>
      <c r="M7" s="56"/>
      <c r="N7" s="56"/>
      <c r="O7" s="56"/>
      <c r="P7" s="56"/>
      <c r="Q7" s="56"/>
      <c r="R7" s="56"/>
      <c r="S7" s="56"/>
      <c r="T7" s="56"/>
    </row>
    <row r="8" spans="1:20" ht="13.9" customHeight="1" x14ac:dyDescent="0.2">
      <c r="A8" s="374" t="s">
        <v>32</v>
      </c>
      <c r="B8" s="374"/>
      <c r="C8" s="374"/>
      <c r="D8" s="374"/>
      <c r="E8" s="374"/>
      <c r="F8" s="378"/>
      <c r="G8" s="379"/>
      <c r="H8" s="379"/>
      <c r="I8" s="379"/>
      <c r="J8" s="380"/>
      <c r="K8" s="6"/>
      <c r="L8" s="56"/>
      <c r="M8" s="56"/>
      <c r="N8" s="56"/>
      <c r="O8" s="56"/>
      <c r="P8" s="56"/>
      <c r="Q8" s="56"/>
      <c r="R8" s="56"/>
      <c r="S8" s="56"/>
      <c r="T8" s="56"/>
    </row>
    <row r="9" spans="1:20" ht="13.9" customHeight="1" x14ac:dyDescent="0.2">
      <c r="A9" s="374" t="s">
        <v>33</v>
      </c>
      <c r="B9" s="374"/>
      <c r="C9" s="374"/>
      <c r="D9" s="374"/>
      <c r="E9" s="374"/>
      <c r="F9" s="378"/>
      <c r="G9" s="381"/>
      <c r="H9" s="381"/>
      <c r="I9" s="381"/>
      <c r="J9" s="382"/>
      <c r="K9" s="6"/>
      <c r="L9" s="56"/>
      <c r="M9" s="56"/>
      <c r="N9" s="56"/>
      <c r="O9" s="56"/>
      <c r="P9" s="56"/>
      <c r="Q9" s="56"/>
      <c r="R9" s="56"/>
      <c r="S9" s="56"/>
      <c r="T9" s="56"/>
    </row>
    <row r="10" spans="1:20" ht="13.9" customHeight="1" x14ac:dyDescent="0.2">
      <c r="A10" s="374" t="s">
        <v>34</v>
      </c>
      <c r="B10" s="374"/>
      <c r="C10" s="374"/>
      <c r="D10" s="374"/>
      <c r="E10" s="374"/>
      <c r="F10" s="378"/>
      <c r="G10" s="381"/>
      <c r="H10" s="381"/>
      <c r="I10" s="381"/>
      <c r="J10" s="382"/>
      <c r="K10" s="6"/>
      <c r="L10" s="56"/>
      <c r="M10" s="56"/>
      <c r="N10" s="56"/>
      <c r="O10" s="56"/>
      <c r="P10" s="56"/>
      <c r="Q10" s="56"/>
      <c r="R10" s="56"/>
      <c r="S10" s="56"/>
      <c r="T10" s="56"/>
    </row>
    <row r="11" spans="1:20" ht="13.9" customHeight="1" x14ac:dyDescent="0.2">
      <c r="A11" s="374" t="s">
        <v>35</v>
      </c>
      <c r="B11" s="374"/>
      <c r="C11" s="374"/>
      <c r="D11" s="374"/>
      <c r="E11" s="374"/>
      <c r="F11" s="378"/>
      <c r="G11" s="381"/>
      <c r="H11" s="381"/>
      <c r="I11" s="381"/>
      <c r="J11" s="382"/>
      <c r="K11" s="6"/>
      <c r="L11" s="56"/>
      <c r="M11" s="56"/>
      <c r="N11" s="56"/>
      <c r="O11" s="56"/>
      <c r="P11" s="56"/>
      <c r="Q11" s="56"/>
      <c r="R11" s="56"/>
      <c r="S11" s="56"/>
      <c r="T11" s="56"/>
    </row>
    <row r="12" spans="1:20" ht="13.9" customHeight="1" x14ac:dyDescent="0.2">
      <c r="A12" s="374" t="s">
        <v>36</v>
      </c>
      <c r="B12" s="374"/>
      <c r="C12" s="374"/>
      <c r="D12" s="374"/>
      <c r="E12" s="374"/>
      <c r="F12" s="378"/>
      <c r="G12" s="381"/>
      <c r="H12" s="381"/>
      <c r="I12" s="381"/>
      <c r="J12" s="382"/>
      <c r="K12" s="6"/>
      <c r="L12" s="56"/>
      <c r="M12" s="56"/>
      <c r="N12" s="56"/>
      <c r="O12" s="56"/>
      <c r="P12" s="56"/>
      <c r="Q12" s="56"/>
      <c r="R12" s="56"/>
      <c r="S12" s="56"/>
      <c r="T12" s="56"/>
    </row>
    <row r="13" spans="1:20" ht="13.9" customHeight="1" x14ac:dyDescent="0.2">
      <c r="A13" s="374" t="s">
        <v>37</v>
      </c>
      <c r="B13" s="374"/>
      <c r="C13" s="374"/>
      <c r="D13" s="374"/>
      <c r="E13" s="374"/>
      <c r="F13" s="378"/>
      <c r="G13" s="381"/>
      <c r="H13" s="381"/>
      <c r="I13" s="381"/>
      <c r="J13" s="382"/>
      <c r="K13" s="6"/>
      <c r="L13" s="56"/>
      <c r="M13" s="56"/>
      <c r="N13" s="56"/>
      <c r="O13" s="56"/>
      <c r="P13" s="56"/>
      <c r="Q13" s="56"/>
      <c r="R13" s="56"/>
      <c r="S13" s="56"/>
      <c r="T13" s="56"/>
    </row>
    <row r="14" spans="1:20" ht="13.9" customHeight="1" x14ac:dyDescent="0.2">
      <c r="A14" s="374" t="s">
        <v>38</v>
      </c>
      <c r="B14" s="374"/>
      <c r="C14" s="374"/>
      <c r="D14" s="374"/>
      <c r="E14" s="374"/>
      <c r="F14" s="64">
        <v>60</v>
      </c>
      <c r="G14" s="384" t="s">
        <v>39</v>
      </c>
      <c r="H14" s="384"/>
      <c r="I14" s="384"/>
      <c r="J14" s="384"/>
      <c r="K14" s="6"/>
      <c r="L14" s="56"/>
      <c r="M14" s="56"/>
      <c r="N14" s="56"/>
      <c r="O14" s="56"/>
      <c r="P14" s="56"/>
      <c r="Q14" s="56"/>
      <c r="R14" s="56"/>
      <c r="S14" s="56"/>
      <c r="T14" s="56"/>
    </row>
    <row r="15" spans="1:20" ht="7.15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6"/>
    </row>
    <row r="16" spans="1:20" ht="15" customHeight="1" x14ac:dyDescent="0.2">
      <c r="A16" s="375" t="s">
        <v>40</v>
      </c>
      <c r="B16" s="375"/>
      <c r="C16" s="375"/>
      <c r="D16" s="375"/>
      <c r="E16" s="375"/>
      <c r="F16" s="375"/>
      <c r="G16" s="375"/>
      <c r="H16" s="375"/>
      <c r="I16" s="375"/>
      <c r="J16" s="39" t="s">
        <v>41</v>
      </c>
      <c r="K16" s="6"/>
    </row>
    <row r="17" spans="1:11" ht="15" customHeight="1" x14ac:dyDescent="0.2">
      <c r="A17" s="40">
        <v>1</v>
      </c>
      <c r="B17" s="392" t="s">
        <v>42</v>
      </c>
      <c r="C17" s="393"/>
      <c r="D17" s="393"/>
      <c r="E17" s="393"/>
      <c r="F17" s="393"/>
      <c r="G17" s="393"/>
      <c r="H17" s="393"/>
      <c r="I17" s="394"/>
      <c r="J17" s="1">
        <f>IF(F13&gt;0,0%,20%)</f>
        <v>0.2</v>
      </c>
      <c r="K17" s="6"/>
    </row>
    <row r="18" spans="1:11" ht="15" customHeight="1" x14ac:dyDescent="0.2">
      <c r="A18" s="40">
        <v>2</v>
      </c>
      <c r="B18" s="392" t="s">
        <v>43</v>
      </c>
      <c r="C18" s="393"/>
      <c r="D18" s="393"/>
      <c r="E18" s="393"/>
      <c r="F18" s="393"/>
      <c r="G18" s="393"/>
      <c r="H18" s="393"/>
      <c r="I18" s="394"/>
      <c r="J18" s="1">
        <f>IF($F$7="Simples Nacional",0,IF($F$7&lt;&gt;"",1.5%,"Informar regime tributário"))</f>
        <v>1.4999999999999999E-2</v>
      </c>
      <c r="K18" s="6"/>
    </row>
    <row r="19" spans="1:11" ht="15" customHeight="1" x14ac:dyDescent="0.2">
      <c r="A19" s="40">
        <v>3</v>
      </c>
      <c r="B19" s="392" t="s">
        <v>44</v>
      </c>
      <c r="C19" s="393"/>
      <c r="D19" s="393"/>
      <c r="E19" s="393"/>
      <c r="F19" s="393"/>
      <c r="G19" s="393"/>
      <c r="H19" s="393"/>
      <c r="I19" s="394"/>
      <c r="J19" s="1">
        <f>IF($F$7="Simples Nacional",0,IF($F$7&lt;&gt;"",1%,"Informar regime tributário"))</f>
        <v>0.01</v>
      </c>
      <c r="K19" s="6"/>
    </row>
    <row r="20" spans="1:11" ht="15" customHeight="1" x14ac:dyDescent="0.2">
      <c r="A20" s="40">
        <v>4</v>
      </c>
      <c r="B20" s="392" t="s">
        <v>45</v>
      </c>
      <c r="C20" s="393"/>
      <c r="D20" s="393"/>
      <c r="E20" s="393"/>
      <c r="F20" s="393"/>
      <c r="G20" s="393"/>
      <c r="H20" s="393"/>
      <c r="I20" s="394"/>
      <c r="J20" s="1">
        <f>IF($F$7="Simples Nacional",0,IF($F$7&lt;&gt;"",0.2%,"Informar regime tributário"))</f>
        <v>2E-3</v>
      </c>
      <c r="K20" s="6"/>
    </row>
    <row r="21" spans="1:11" ht="15" customHeight="1" x14ac:dyDescent="0.2">
      <c r="A21" s="40">
        <v>5</v>
      </c>
      <c r="B21" s="392" t="s">
        <v>46</v>
      </c>
      <c r="C21" s="393"/>
      <c r="D21" s="393"/>
      <c r="E21" s="393"/>
      <c r="F21" s="393"/>
      <c r="G21" s="393"/>
      <c r="H21" s="393"/>
      <c r="I21" s="394"/>
      <c r="J21" s="1">
        <f>IF($F$7="Simples Nacional",0,IF($F$7&lt;&gt;"",2.5%,"Informar regime tributário"))</f>
        <v>2.5000000000000001E-2</v>
      </c>
      <c r="K21" s="6"/>
    </row>
    <row r="22" spans="1:11" ht="15" customHeight="1" x14ac:dyDescent="0.2">
      <c r="A22" s="40">
        <v>6</v>
      </c>
      <c r="B22" s="392" t="s">
        <v>47</v>
      </c>
      <c r="C22" s="393"/>
      <c r="D22" s="393"/>
      <c r="E22" s="393"/>
      <c r="F22" s="393"/>
      <c r="G22" s="393"/>
      <c r="H22" s="393"/>
      <c r="I22" s="394"/>
      <c r="J22" s="1">
        <v>0.08</v>
      </c>
      <c r="K22" s="6"/>
    </row>
    <row r="23" spans="1:11" ht="15" customHeight="1" x14ac:dyDescent="0.2">
      <c r="A23" s="40">
        <v>7</v>
      </c>
      <c r="B23" s="392" t="s">
        <v>48</v>
      </c>
      <c r="C23" s="393"/>
      <c r="D23" s="393"/>
      <c r="E23" s="393"/>
      <c r="F23" s="393"/>
      <c r="G23" s="393"/>
      <c r="H23" s="393"/>
      <c r="I23" s="394"/>
      <c r="J23" s="1" t="str">
        <f>IF(F8=0,"Informar SAT",$F$8)</f>
        <v>Informar SAT</v>
      </c>
      <c r="K23" s="6"/>
    </row>
    <row r="24" spans="1:11" ht="15" customHeight="1" x14ac:dyDescent="0.2">
      <c r="A24" s="40">
        <v>8</v>
      </c>
      <c r="B24" s="392" t="s">
        <v>49</v>
      </c>
      <c r="C24" s="393"/>
      <c r="D24" s="393"/>
      <c r="E24" s="393"/>
      <c r="F24" s="393"/>
      <c r="G24" s="393"/>
      <c r="H24" s="393"/>
      <c r="I24" s="394"/>
      <c r="J24" s="1">
        <f>IF($F$7="Simples Nacional",0,IF($F$7&lt;&gt;"",0.6%,"Informar regime tributário"))</f>
        <v>6.0000000000000001E-3</v>
      </c>
      <c r="K24" s="6"/>
    </row>
    <row r="25" spans="1:11" ht="15" customHeight="1" x14ac:dyDescent="0.2">
      <c r="A25" s="367" t="s">
        <v>50</v>
      </c>
      <c r="B25" s="368"/>
      <c r="C25" s="368"/>
      <c r="D25" s="368"/>
      <c r="E25" s="368"/>
      <c r="F25" s="368"/>
      <c r="G25" s="368"/>
      <c r="H25" s="368"/>
      <c r="I25" s="369"/>
      <c r="J25" s="41">
        <f>SUM(J17:J24)</f>
        <v>0.33800000000000008</v>
      </c>
      <c r="K25" s="6"/>
    </row>
    <row r="26" spans="1:11" ht="7.15" customHeight="1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6"/>
    </row>
    <row r="27" spans="1:11" ht="15" customHeight="1" x14ac:dyDescent="0.2">
      <c r="A27" s="375" t="s">
        <v>51</v>
      </c>
      <c r="B27" s="375"/>
      <c r="C27" s="375"/>
      <c r="D27" s="375"/>
      <c r="E27" s="375"/>
      <c r="F27" s="375"/>
      <c r="G27" s="375"/>
      <c r="H27" s="375"/>
      <c r="I27" s="375"/>
      <c r="J27" s="375"/>
      <c r="K27" s="6"/>
    </row>
    <row r="28" spans="1:11" ht="15" customHeight="1" x14ac:dyDescent="0.2">
      <c r="A28" s="40">
        <v>1</v>
      </c>
      <c r="B28" s="392" t="s">
        <v>52</v>
      </c>
      <c r="C28" s="393"/>
      <c r="D28" s="393"/>
      <c r="E28" s="393"/>
      <c r="F28" s="393"/>
      <c r="G28" s="393"/>
      <c r="H28" s="393"/>
      <c r="I28" s="394"/>
      <c r="J28" s="1">
        <f>ROUND(10/111,4)</f>
        <v>9.01E-2</v>
      </c>
      <c r="K28" s="6"/>
    </row>
    <row r="29" spans="1:11" ht="15" customHeight="1" x14ac:dyDescent="0.2">
      <c r="A29" s="40">
        <v>2</v>
      </c>
      <c r="B29" s="392" t="s">
        <v>53</v>
      </c>
      <c r="C29" s="393"/>
      <c r="D29" s="393"/>
      <c r="E29" s="393"/>
      <c r="F29" s="393"/>
      <c r="G29" s="393"/>
      <c r="H29" s="393"/>
      <c r="I29" s="394"/>
      <c r="J29" s="1">
        <f>ROUND(J28/3,4)</f>
        <v>0.03</v>
      </c>
      <c r="K29" s="6"/>
    </row>
    <row r="30" spans="1:11" ht="15" customHeight="1" x14ac:dyDescent="0.2">
      <c r="A30" s="40">
        <v>3</v>
      </c>
      <c r="B30" s="392" t="s">
        <v>54</v>
      </c>
      <c r="C30" s="393"/>
      <c r="D30" s="393"/>
      <c r="E30" s="393"/>
      <c r="F30" s="393"/>
      <c r="G30" s="393"/>
      <c r="H30" s="393"/>
      <c r="I30" s="394"/>
      <c r="J30" s="1">
        <f>ROUND((J28+J29)*J25,4)</f>
        <v>4.0599999999999997E-2</v>
      </c>
      <c r="K30" s="6"/>
    </row>
    <row r="31" spans="1:11" ht="15" customHeight="1" x14ac:dyDescent="0.2">
      <c r="A31" s="367" t="s">
        <v>55</v>
      </c>
      <c r="B31" s="368"/>
      <c r="C31" s="368"/>
      <c r="D31" s="368"/>
      <c r="E31" s="368"/>
      <c r="F31" s="368"/>
      <c r="G31" s="368"/>
      <c r="H31" s="368"/>
      <c r="I31" s="369"/>
      <c r="J31" s="41">
        <f>SUM(J28:J30)</f>
        <v>0.16070000000000001</v>
      </c>
      <c r="K31" s="6"/>
    </row>
    <row r="32" spans="1:11" ht="7.15" customHeight="1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6"/>
    </row>
    <row r="33" spans="1:14" ht="15" customHeight="1" x14ac:dyDescent="0.2">
      <c r="A33" s="375" t="s">
        <v>56</v>
      </c>
      <c r="B33" s="375"/>
      <c r="C33" s="375"/>
      <c r="D33" s="375"/>
      <c r="E33" s="375"/>
      <c r="F33" s="375"/>
      <c r="G33" s="375"/>
      <c r="H33" s="375"/>
      <c r="I33" s="375"/>
      <c r="J33" s="375"/>
      <c r="K33" s="6"/>
      <c r="M33" s="42"/>
      <c r="N33" s="42"/>
    </row>
    <row r="34" spans="1:14" ht="15" customHeight="1" x14ac:dyDescent="0.2">
      <c r="A34" s="40">
        <v>1</v>
      </c>
      <c r="B34" s="392" t="s">
        <v>57</v>
      </c>
      <c r="C34" s="393"/>
      <c r="D34" s="393"/>
      <c r="E34" s="393"/>
      <c r="F34" s="393"/>
      <c r="G34" s="393"/>
      <c r="H34" s="393"/>
      <c r="I34" s="394"/>
      <c r="J34" s="1">
        <f>ROUND(((120*0.6794*17.4753%*77.2326%*5.5714%)/221.635)*J22,4)</f>
        <v>2.0000000000000001E-4</v>
      </c>
      <c r="K34" s="162"/>
    </row>
    <row r="35" spans="1:14" ht="15" customHeight="1" x14ac:dyDescent="0.2">
      <c r="A35" s="367" t="s">
        <v>58</v>
      </c>
      <c r="B35" s="368"/>
      <c r="C35" s="368"/>
      <c r="D35" s="368"/>
      <c r="E35" s="368"/>
      <c r="F35" s="368"/>
      <c r="G35" s="368"/>
      <c r="H35" s="368"/>
      <c r="I35" s="369"/>
      <c r="J35" s="41">
        <f>SUM(J34:J34)</f>
        <v>2.0000000000000001E-4</v>
      </c>
      <c r="K35" s="6"/>
    </row>
    <row r="36" spans="1:14" ht="7.15" customHeigh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6"/>
    </row>
    <row r="37" spans="1:14" ht="15" customHeight="1" x14ac:dyDescent="0.2">
      <c r="A37" s="375" t="s">
        <v>59</v>
      </c>
      <c r="B37" s="375"/>
      <c r="C37" s="375"/>
      <c r="D37" s="375"/>
      <c r="E37" s="375"/>
      <c r="F37" s="375"/>
      <c r="G37" s="375"/>
      <c r="H37" s="375"/>
      <c r="I37" s="375"/>
      <c r="J37" s="375"/>
      <c r="K37" s="6"/>
      <c r="M37" s="43"/>
    </row>
    <row r="38" spans="1:14" ht="15" customHeight="1" x14ac:dyDescent="0.2">
      <c r="A38" s="40">
        <v>1</v>
      </c>
      <c r="B38" s="392" t="s">
        <v>60</v>
      </c>
      <c r="C38" s="393"/>
      <c r="D38" s="393"/>
      <c r="E38" s="393"/>
      <c r="F38" s="393"/>
      <c r="G38" s="393"/>
      <c r="H38" s="393"/>
      <c r="I38" s="394"/>
      <c r="J38" s="1">
        <f>ROUND((36*98%*26.4291%)/221.635,4)</f>
        <v>4.2099999999999999E-2</v>
      </c>
      <c r="K38" s="44"/>
      <c r="M38" s="45"/>
    </row>
    <row r="39" spans="1:14" ht="15" customHeight="1" x14ac:dyDescent="0.2">
      <c r="A39" s="40">
        <v>2</v>
      </c>
      <c r="B39" s="392" t="s">
        <v>61</v>
      </c>
      <c r="C39" s="393"/>
      <c r="D39" s="393"/>
      <c r="E39" s="393"/>
      <c r="F39" s="393"/>
      <c r="G39" s="393"/>
      <c r="H39" s="393"/>
      <c r="I39" s="394"/>
      <c r="J39" s="1">
        <f>ROUND(J38*$J$22,4)</f>
        <v>3.3999999999999998E-3</v>
      </c>
      <c r="K39" s="6"/>
      <c r="M39" s="43"/>
    </row>
    <row r="40" spans="1:14" ht="15" customHeight="1" x14ac:dyDescent="0.2">
      <c r="A40" s="40">
        <v>3</v>
      </c>
      <c r="B40" s="392" t="s">
        <v>62</v>
      </c>
      <c r="C40" s="393"/>
      <c r="D40" s="393"/>
      <c r="E40" s="393"/>
      <c r="F40" s="393"/>
      <c r="G40" s="393"/>
      <c r="H40" s="393"/>
      <c r="I40" s="394"/>
      <c r="J40" s="1">
        <f>ROUND(J39*40%,4)</f>
        <v>1.4E-3</v>
      </c>
      <c r="K40" s="6"/>
      <c r="M40" s="45"/>
      <c r="N40" s="43"/>
    </row>
    <row r="41" spans="1:14" ht="15" customHeight="1" x14ac:dyDescent="0.2">
      <c r="A41" s="40">
        <v>4</v>
      </c>
      <c r="B41" s="392" t="s">
        <v>63</v>
      </c>
      <c r="C41" s="393"/>
      <c r="D41" s="393"/>
      <c r="E41" s="393"/>
      <c r="F41" s="393"/>
      <c r="G41" s="393"/>
      <c r="H41" s="393"/>
      <c r="I41" s="394"/>
      <c r="J41" s="1">
        <f>ROUND((2%*7*0.6794*26.4291%) / 221.635,4)</f>
        <v>1E-4</v>
      </c>
      <c r="K41" s="6"/>
      <c r="M41" s="43"/>
    </row>
    <row r="42" spans="1:14" ht="15" customHeight="1" x14ac:dyDescent="0.2">
      <c r="A42" s="40">
        <v>5</v>
      </c>
      <c r="B42" s="392" t="s">
        <v>64</v>
      </c>
      <c r="C42" s="393"/>
      <c r="D42" s="393"/>
      <c r="E42" s="393"/>
      <c r="F42" s="393"/>
      <c r="G42" s="393"/>
      <c r="H42" s="393"/>
      <c r="I42" s="394"/>
      <c r="J42" s="1">
        <f>ROUND(J41*$J$25,4)</f>
        <v>0</v>
      </c>
      <c r="K42" s="6"/>
      <c r="L42" s="302"/>
    </row>
    <row r="43" spans="1:14" ht="15" customHeight="1" x14ac:dyDescent="0.2">
      <c r="A43" s="40">
        <v>6</v>
      </c>
      <c r="B43" s="392" t="s">
        <v>65</v>
      </c>
      <c r="C43" s="393"/>
      <c r="D43" s="393"/>
      <c r="E43" s="393"/>
      <c r="F43" s="393"/>
      <c r="G43" s="393"/>
      <c r="H43" s="393"/>
      <c r="I43" s="394"/>
      <c r="J43" s="1">
        <f>ROUND(J41*8%*40%,4)</f>
        <v>0</v>
      </c>
      <c r="K43" s="243"/>
      <c r="L43" s="53"/>
      <c r="M43" s="47"/>
    </row>
    <row r="44" spans="1:14" ht="15" customHeight="1" x14ac:dyDescent="0.2">
      <c r="A44" s="40">
        <v>7</v>
      </c>
      <c r="B44" s="395" t="s">
        <v>66</v>
      </c>
      <c r="C44" s="396"/>
      <c r="D44" s="396"/>
      <c r="E44" s="396"/>
      <c r="F44" s="396"/>
      <c r="G44" s="396"/>
      <c r="H44" s="396"/>
      <c r="I44" s="397"/>
      <c r="J44" s="303">
        <f>ROUND((3.6655%*26.4291%*20.68)/221.635,4)</f>
        <v>8.9999999999999998E-4</v>
      </c>
      <c r="K44" s="243"/>
      <c r="L44" s="300"/>
      <c r="M44" s="47"/>
    </row>
    <row r="45" spans="1:14" ht="15" customHeight="1" x14ac:dyDescent="0.2">
      <c r="A45" s="40">
        <v>8</v>
      </c>
      <c r="B45" s="392" t="s">
        <v>67</v>
      </c>
      <c r="C45" s="393"/>
      <c r="D45" s="393"/>
      <c r="E45" s="393"/>
      <c r="F45" s="393"/>
      <c r="G45" s="393"/>
      <c r="H45" s="393"/>
      <c r="I45" s="394"/>
      <c r="J45" s="1">
        <f>ROUND(40%*8%*26.4291%*(1+(0.28%+J28+J29+J55+J56+J57+J58+J59)),5)</f>
        <v>1.047E-2</v>
      </c>
      <c r="K45" s="6"/>
      <c r="L45" s="300"/>
    </row>
    <row r="46" spans="1:14" ht="15" customHeight="1" x14ac:dyDescent="0.2">
      <c r="A46" s="367" t="s">
        <v>68</v>
      </c>
      <c r="B46" s="368"/>
      <c r="C46" s="368"/>
      <c r="D46" s="368"/>
      <c r="E46" s="368"/>
      <c r="F46" s="368"/>
      <c r="G46" s="368"/>
      <c r="H46" s="368"/>
      <c r="I46" s="369"/>
      <c r="J46" s="41">
        <f>SUM(J38:J45)</f>
        <v>5.8369999999999998E-2</v>
      </c>
      <c r="K46" s="6"/>
    </row>
    <row r="47" spans="1:14" ht="7.1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6"/>
    </row>
    <row r="48" spans="1:14" ht="15" customHeight="1" x14ac:dyDescent="0.2">
      <c r="A48" s="375" t="s">
        <v>69</v>
      </c>
      <c r="B48" s="375"/>
      <c r="C48" s="375"/>
      <c r="D48" s="375"/>
      <c r="E48" s="375"/>
      <c r="F48" s="375"/>
      <c r="G48" s="375"/>
      <c r="H48" s="375"/>
      <c r="I48" s="375"/>
      <c r="J48" s="375"/>
      <c r="K48" s="6"/>
    </row>
    <row r="49" spans="1:11" ht="15" customHeight="1" x14ac:dyDescent="0.2">
      <c r="A49" s="40">
        <v>1</v>
      </c>
      <c r="B49" s="392" t="s">
        <v>70</v>
      </c>
      <c r="C49" s="393"/>
      <c r="D49" s="393"/>
      <c r="E49" s="393"/>
      <c r="F49" s="393"/>
      <c r="G49" s="393"/>
      <c r="H49" s="393"/>
      <c r="I49" s="394"/>
      <c r="J49" s="1">
        <f>ROUND(1*8%*40%*90%,4)</f>
        <v>2.8799999999999999E-2</v>
      </c>
      <c r="K49" s="6"/>
    </row>
    <row r="50" spans="1:11" ht="15" customHeight="1" x14ac:dyDescent="0.2">
      <c r="A50" s="40">
        <v>2</v>
      </c>
      <c r="B50" s="392" t="s">
        <v>71</v>
      </c>
      <c r="C50" s="393"/>
      <c r="D50" s="393"/>
      <c r="E50" s="393"/>
      <c r="F50" s="393"/>
      <c r="G50" s="393"/>
      <c r="H50" s="393"/>
      <c r="I50" s="394"/>
      <c r="J50" s="1">
        <f>ROUND(($J$28+$J$29)*8%*40%*90%,4)</f>
        <v>3.5000000000000001E-3</v>
      </c>
      <c r="K50" s="36"/>
    </row>
    <row r="51" spans="1:11" ht="15" customHeight="1" x14ac:dyDescent="0.2">
      <c r="A51" s="40">
        <v>3</v>
      </c>
      <c r="B51" s="392" t="s">
        <v>72</v>
      </c>
      <c r="C51" s="393"/>
      <c r="D51" s="393"/>
      <c r="E51" s="393"/>
      <c r="F51" s="393"/>
      <c r="G51" s="393"/>
      <c r="H51" s="393"/>
      <c r="I51" s="394"/>
      <c r="J51" s="1">
        <f>ROUND(J28*8%*40%*90%,4)</f>
        <v>2.5999999999999999E-3</v>
      </c>
      <c r="K51" s="6"/>
    </row>
    <row r="52" spans="1:11" ht="15" customHeight="1" x14ac:dyDescent="0.2">
      <c r="A52" s="367" t="s">
        <v>73</v>
      </c>
      <c r="B52" s="368"/>
      <c r="C52" s="368"/>
      <c r="D52" s="368"/>
      <c r="E52" s="368"/>
      <c r="F52" s="368"/>
      <c r="G52" s="368"/>
      <c r="H52" s="368"/>
      <c r="I52" s="369"/>
      <c r="J52" s="41">
        <f>SUM(J49:J51)</f>
        <v>3.49E-2</v>
      </c>
      <c r="K52" s="6"/>
    </row>
    <row r="53" spans="1:11" ht="7.15" customHeight="1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6"/>
    </row>
    <row r="54" spans="1:11" ht="15" customHeight="1" x14ac:dyDescent="0.2">
      <c r="A54" s="375" t="s">
        <v>74</v>
      </c>
      <c r="B54" s="375"/>
      <c r="C54" s="375"/>
      <c r="D54" s="375"/>
      <c r="E54" s="375"/>
      <c r="F54" s="375"/>
      <c r="G54" s="375"/>
      <c r="H54" s="375"/>
      <c r="I54" s="375"/>
      <c r="J54" s="375"/>
      <c r="K54" s="6"/>
    </row>
    <row r="55" spans="1:11" ht="13.9" customHeight="1" x14ac:dyDescent="0.2">
      <c r="A55" s="40">
        <v>1</v>
      </c>
      <c r="B55" s="392" t="s">
        <v>75</v>
      </c>
      <c r="C55" s="393"/>
      <c r="D55" s="393"/>
      <c r="E55" s="393"/>
      <c r="F55" s="393"/>
      <c r="G55" s="393"/>
      <c r="H55" s="393"/>
      <c r="I55" s="394"/>
      <c r="J55" s="1">
        <f>J28</f>
        <v>9.01E-2</v>
      </c>
      <c r="K55" s="6"/>
    </row>
    <row r="56" spans="1:11" ht="13.9" customHeight="1" x14ac:dyDescent="0.2">
      <c r="A56" s="40">
        <v>2</v>
      </c>
      <c r="B56" s="392" t="s">
        <v>76</v>
      </c>
      <c r="C56" s="393"/>
      <c r="D56" s="393"/>
      <c r="E56" s="393"/>
      <c r="F56" s="393"/>
      <c r="G56" s="393"/>
      <c r="H56" s="393"/>
      <c r="I56" s="394"/>
      <c r="J56" s="1">
        <f>ROUND(5*0.6794/221.635,4)</f>
        <v>1.5299999999999999E-2</v>
      </c>
      <c r="K56" s="6"/>
    </row>
    <row r="57" spans="1:11" ht="13.9" customHeight="1" x14ac:dyDescent="0.2">
      <c r="A57" s="40">
        <v>3</v>
      </c>
      <c r="B57" s="392" t="s">
        <v>77</v>
      </c>
      <c r="C57" s="393"/>
      <c r="D57" s="393"/>
      <c r="E57" s="393"/>
      <c r="F57" s="393"/>
      <c r="G57" s="393"/>
      <c r="H57" s="393"/>
      <c r="I57" s="394"/>
      <c r="J57" s="1">
        <f>ROUND(5*0.6794*82.5247%*99.9186%*5.5714%/221.635,4)</f>
        <v>6.9999999999999999E-4</v>
      </c>
      <c r="K57" s="6"/>
    </row>
    <row r="58" spans="1:11" ht="13.9" customHeight="1" x14ac:dyDescent="0.2">
      <c r="A58" s="40">
        <v>4</v>
      </c>
      <c r="B58" s="392" t="s">
        <v>78</v>
      </c>
      <c r="C58" s="393"/>
      <c r="D58" s="393"/>
      <c r="E58" s="393"/>
      <c r="F58" s="393"/>
      <c r="G58" s="393"/>
      <c r="H58" s="393"/>
      <c r="I58" s="394"/>
      <c r="J58" s="1">
        <f>ROUND((2.96*0.6794)/221.635,4)</f>
        <v>9.1000000000000004E-3</v>
      </c>
      <c r="K58" s="6"/>
    </row>
    <row r="59" spans="1:11" ht="13.9" customHeight="1" x14ac:dyDescent="0.2">
      <c r="A59" s="40">
        <v>5</v>
      </c>
      <c r="B59" s="392" t="s">
        <v>79</v>
      </c>
      <c r="C59" s="393"/>
      <c r="D59" s="393"/>
      <c r="E59" s="393"/>
      <c r="F59" s="393"/>
      <c r="G59" s="393"/>
      <c r="H59" s="393"/>
      <c r="I59" s="394"/>
      <c r="J59" s="1">
        <f>ROUND(15*0.6794*0.945%/221.635,4)</f>
        <v>4.0000000000000002E-4</v>
      </c>
      <c r="K59" s="6"/>
    </row>
    <row r="60" spans="1:11" ht="13.9" customHeight="1" x14ac:dyDescent="0.2">
      <c r="A60" s="40">
        <v>6</v>
      </c>
      <c r="B60" s="392" t="s">
        <v>54</v>
      </c>
      <c r="C60" s="393"/>
      <c r="D60" s="393"/>
      <c r="E60" s="393"/>
      <c r="F60" s="393"/>
      <c r="G60" s="393"/>
      <c r="H60" s="393"/>
      <c r="I60" s="394"/>
      <c r="J60" s="1">
        <f>ROUND(SUM(J55:J59)*$J$25,4)</f>
        <v>3.9100000000000003E-2</v>
      </c>
      <c r="K60" s="6"/>
    </row>
    <row r="61" spans="1:11" ht="15" customHeight="1" x14ac:dyDescent="0.2">
      <c r="A61" s="367" t="s">
        <v>80</v>
      </c>
      <c r="B61" s="368"/>
      <c r="C61" s="368"/>
      <c r="D61" s="368"/>
      <c r="E61" s="368"/>
      <c r="F61" s="368"/>
      <c r="G61" s="368"/>
      <c r="H61" s="368"/>
      <c r="I61" s="369"/>
      <c r="J61" s="41">
        <f>SUM(J55:J60)</f>
        <v>0.1547</v>
      </c>
      <c r="K61" s="6"/>
    </row>
    <row r="62" spans="1:11" ht="7.15" customHeight="1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6"/>
    </row>
    <row r="63" spans="1:11" ht="15" customHeight="1" x14ac:dyDescent="0.2">
      <c r="A63" s="366" t="s">
        <v>81</v>
      </c>
      <c r="B63" s="366"/>
      <c r="C63" s="366"/>
      <c r="D63" s="366"/>
      <c r="E63" s="366"/>
      <c r="F63" s="366"/>
      <c r="G63" s="366"/>
      <c r="H63" s="366"/>
      <c r="I63" s="366"/>
      <c r="J63" s="46">
        <f>J61+J52+J46+J35+J31+J25</f>
        <v>0.74687000000000014</v>
      </c>
      <c r="K63" s="6"/>
    </row>
    <row r="64" spans="1:11" ht="7.15" customHeight="1" x14ac:dyDescent="0.2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6"/>
    </row>
    <row r="65" spans="1:14" ht="15" customHeight="1" x14ac:dyDescent="0.2">
      <c r="A65" s="347" t="s">
        <v>82</v>
      </c>
      <c r="B65" s="347"/>
      <c r="C65" s="347"/>
      <c r="D65" s="347"/>
      <c r="E65" s="347"/>
      <c r="F65" s="347"/>
      <c r="G65" s="347"/>
      <c r="H65" s="347"/>
      <c r="I65" s="347"/>
      <c r="J65" s="347"/>
      <c r="K65" s="6"/>
      <c r="L65" s="37"/>
      <c r="N65" s="7"/>
    </row>
    <row r="66" spans="1:14" ht="15" customHeight="1" x14ac:dyDescent="0.2">
      <c r="A66" s="40">
        <v>1</v>
      </c>
      <c r="B66" s="351" t="s">
        <v>72</v>
      </c>
      <c r="C66" s="352"/>
      <c r="D66" s="352"/>
      <c r="E66" s="352"/>
      <c r="F66" s="352"/>
      <c r="G66" s="352"/>
      <c r="H66" s="352"/>
      <c r="I66" s="353"/>
      <c r="J66" s="1">
        <f>J28</f>
        <v>9.01E-2</v>
      </c>
      <c r="K66" s="47"/>
      <c r="L66" s="37"/>
      <c r="M66" s="7"/>
      <c r="N66" s="7"/>
    </row>
    <row r="67" spans="1:14" ht="15" customHeight="1" x14ac:dyDescent="0.2">
      <c r="A67" s="40">
        <v>2</v>
      </c>
      <c r="B67" s="351" t="s">
        <v>75</v>
      </c>
      <c r="C67" s="352"/>
      <c r="D67" s="352"/>
      <c r="E67" s="352"/>
      <c r="F67" s="352"/>
      <c r="G67" s="352"/>
      <c r="H67" s="352"/>
      <c r="I67" s="353"/>
      <c r="J67" s="1">
        <f>J55</f>
        <v>9.01E-2</v>
      </c>
      <c r="K67" s="47"/>
      <c r="L67" s="37"/>
      <c r="M67" s="7"/>
      <c r="N67" s="7"/>
    </row>
    <row r="68" spans="1:14" ht="15" customHeight="1" x14ac:dyDescent="0.2">
      <c r="A68" s="40">
        <v>3</v>
      </c>
      <c r="B68" s="351" t="s">
        <v>83</v>
      </c>
      <c r="C68" s="352"/>
      <c r="D68" s="352"/>
      <c r="E68" s="352"/>
      <c r="F68" s="352"/>
      <c r="G68" s="352"/>
      <c r="H68" s="352"/>
      <c r="I68" s="353"/>
      <c r="J68" s="1">
        <f>J29</f>
        <v>0.03</v>
      </c>
      <c r="K68" s="47"/>
      <c r="L68" s="37"/>
      <c r="M68" s="7"/>
      <c r="N68" s="7"/>
    </row>
    <row r="69" spans="1:14" ht="15" customHeight="1" x14ac:dyDescent="0.2">
      <c r="A69" s="40">
        <v>4</v>
      </c>
      <c r="B69" s="351" t="s">
        <v>84</v>
      </c>
      <c r="C69" s="352"/>
      <c r="D69" s="352"/>
      <c r="E69" s="352"/>
      <c r="F69" s="352"/>
      <c r="G69" s="352"/>
      <c r="H69" s="352"/>
      <c r="I69" s="48">
        <f>$J$25</f>
        <v>0.33800000000000008</v>
      </c>
      <c r="J69" s="1">
        <f>ROUND(I69*SUM(J66:J68),4)</f>
        <v>7.0999999999999994E-2</v>
      </c>
      <c r="K69" s="47"/>
      <c r="L69" s="37"/>
      <c r="M69" s="7"/>
      <c r="N69" s="7"/>
    </row>
    <row r="70" spans="1:14" ht="15" customHeight="1" x14ac:dyDescent="0.2">
      <c r="A70" s="40">
        <v>5</v>
      </c>
      <c r="B70" s="351" t="s">
        <v>85</v>
      </c>
      <c r="C70" s="352"/>
      <c r="D70" s="352"/>
      <c r="E70" s="352"/>
      <c r="F70" s="352"/>
      <c r="G70" s="352"/>
      <c r="H70" s="352"/>
      <c r="I70" s="353"/>
      <c r="J70" s="1">
        <f>J52</f>
        <v>3.49E-2</v>
      </c>
      <c r="K70" s="6"/>
      <c r="L70" s="37"/>
      <c r="N70" s="7"/>
    </row>
    <row r="71" spans="1:14" ht="15" customHeight="1" x14ac:dyDescent="0.2">
      <c r="A71" s="366" t="s">
        <v>86</v>
      </c>
      <c r="B71" s="366"/>
      <c r="C71" s="366"/>
      <c r="D71" s="366"/>
      <c r="E71" s="366"/>
      <c r="F71" s="366"/>
      <c r="G71" s="366"/>
      <c r="H71" s="366"/>
      <c r="I71" s="366"/>
      <c r="J71" s="46">
        <f>SUM(J66:J70)</f>
        <v>0.31609999999999999</v>
      </c>
      <c r="K71" s="6"/>
      <c r="L71" s="37"/>
      <c r="N71" s="7"/>
    </row>
    <row r="72" spans="1:14" ht="7.15" customHeight="1" x14ac:dyDescent="0.2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6"/>
    </row>
    <row r="73" spans="1:14" ht="15" customHeight="1" x14ac:dyDescent="0.2">
      <c r="A73" s="347" t="s">
        <v>87</v>
      </c>
      <c r="B73" s="347"/>
      <c r="C73" s="347"/>
      <c r="D73" s="347"/>
      <c r="E73" s="347"/>
      <c r="F73" s="347"/>
      <c r="G73" s="347"/>
      <c r="H73" s="347"/>
      <c r="I73" s="347"/>
      <c r="J73" s="347"/>
      <c r="M73" s="7"/>
      <c r="N73" s="7"/>
    </row>
    <row r="74" spans="1:14" ht="15" customHeight="1" x14ac:dyDescent="0.2">
      <c r="A74" s="40">
        <v>1</v>
      </c>
      <c r="B74" s="351" t="s">
        <v>88</v>
      </c>
      <c r="C74" s="352"/>
      <c r="D74" s="352"/>
      <c r="E74" s="352"/>
      <c r="F74" s="352"/>
      <c r="G74" s="352"/>
      <c r="H74" s="352"/>
      <c r="I74" s="353"/>
      <c r="J74" s="49">
        <v>21</v>
      </c>
      <c r="K74" s="47"/>
      <c r="L74" s="37"/>
      <c r="M74" s="7"/>
      <c r="N74" s="7"/>
    </row>
    <row r="75" spans="1:14" ht="15" customHeight="1" x14ac:dyDescent="0.2">
      <c r="A75" s="40">
        <v>2</v>
      </c>
      <c r="B75" s="351" t="s">
        <v>89</v>
      </c>
      <c r="C75" s="352"/>
      <c r="D75" s="352"/>
      <c r="E75" s="352"/>
      <c r="F75" s="352"/>
      <c r="G75" s="352"/>
      <c r="H75" s="352"/>
      <c r="I75" s="353"/>
      <c r="J75" s="65">
        <v>0.5</v>
      </c>
      <c r="K75" s="50" t="str">
        <f>IF(J75&lt;50%,"Abaixo do % mínimo - Rever!","")</f>
        <v/>
      </c>
      <c r="L75" s="37"/>
      <c r="M75" s="7"/>
      <c r="N75" s="7"/>
    </row>
    <row r="76" spans="1:14" ht="15" customHeight="1" x14ac:dyDescent="0.2">
      <c r="A76" s="40">
        <v>3</v>
      </c>
      <c r="B76" s="351" t="s">
        <v>90</v>
      </c>
      <c r="C76" s="352"/>
      <c r="D76" s="352"/>
      <c r="E76" s="352"/>
      <c r="F76" s="352"/>
      <c r="G76" s="352"/>
      <c r="H76" s="352"/>
      <c r="I76" s="353"/>
      <c r="J76" s="65">
        <v>0.5</v>
      </c>
      <c r="K76" s="50" t="str">
        <f>IF(J76&lt;50%,"Abaixo do % mínimo - Rever!","")</f>
        <v/>
      </c>
      <c r="L76" s="37"/>
      <c r="M76" s="7"/>
      <c r="N76" s="7"/>
    </row>
    <row r="77" spans="1:14" ht="15" customHeight="1" x14ac:dyDescent="0.2">
      <c r="A77" s="40">
        <v>4</v>
      </c>
      <c r="B77" s="351" t="s">
        <v>91</v>
      </c>
      <c r="C77" s="352"/>
      <c r="D77" s="352"/>
      <c r="E77" s="352"/>
      <c r="F77" s="352"/>
      <c r="G77" s="352"/>
      <c r="H77" s="352"/>
      <c r="I77" s="353"/>
      <c r="J77" s="65">
        <v>1</v>
      </c>
      <c r="K77" s="50" t="str">
        <f>IF(J77&lt;100%,"Abaixo do % mínimo - Rever!","")</f>
        <v/>
      </c>
      <c r="L77" s="37"/>
      <c r="M77" s="7"/>
      <c r="N77" s="7"/>
    </row>
    <row r="78" spans="1:14" ht="15" customHeight="1" x14ac:dyDescent="0.2">
      <c r="A78" s="40">
        <v>5</v>
      </c>
      <c r="B78" s="351" t="s">
        <v>92</v>
      </c>
      <c r="C78" s="352"/>
      <c r="D78" s="352"/>
      <c r="E78" s="352"/>
      <c r="F78" s="352"/>
      <c r="G78" s="352"/>
      <c r="H78" s="352"/>
      <c r="I78" s="353"/>
      <c r="J78" s="65">
        <v>0.2</v>
      </c>
      <c r="K78" s="50" t="str">
        <f>IF(J78&lt;20%,"Abaixo do % mínimo - Rever!","")</f>
        <v/>
      </c>
      <c r="L78" s="37"/>
      <c r="M78" s="7"/>
      <c r="N78" s="7"/>
    </row>
    <row r="79" spans="1:14" ht="12" x14ac:dyDescent="0.2">
      <c r="A79" s="40">
        <v>6</v>
      </c>
      <c r="B79" s="351" t="s">
        <v>93</v>
      </c>
      <c r="C79" s="352"/>
      <c r="D79" s="352"/>
      <c r="E79" s="352"/>
      <c r="F79" s="352"/>
      <c r="G79" s="352"/>
      <c r="H79" s="352"/>
      <c r="I79" s="353"/>
      <c r="J79" s="235">
        <v>37.020000000000003</v>
      </c>
      <c r="K79" s="47"/>
      <c r="L79" s="37"/>
      <c r="M79" s="7"/>
      <c r="N79" s="7"/>
    </row>
    <row r="80" spans="1:14" ht="15" hidden="1" customHeight="1" x14ac:dyDescent="0.2">
      <c r="A80" s="40">
        <v>7</v>
      </c>
      <c r="B80" s="351"/>
      <c r="C80" s="352"/>
      <c r="D80" s="352"/>
      <c r="E80" s="352"/>
      <c r="F80" s="352"/>
      <c r="G80" s="352"/>
      <c r="H80" s="352"/>
      <c r="I80" s="353"/>
      <c r="J80" s="51"/>
      <c r="K80" s="47"/>
      <c r="L80" s="37"/>
      <c r="M80" s="7"/>
      <c r="N80" s="7"/>
    </row>
    <row r="81" spans="1:19" ht="15" hidden="1" customHeight="1" x14ac:dyDescent="0.2">
      <c r="A81" s="40">
        <v>8</v>
      </c>
      <c r="B81" s="351"/>
      <c r="C81" s="352"/>
      <c r="D81" s="352"/>
      <c r="E81" s="352"/>
      <c r="F81" s="352"/>
      <c r="G81" s="352"/>
      <c r="H81" s="352"/>
      <c r="I81" s="353"/>
      <c r="J81" s="51"/>
      <c r="K81" s="47"/>
      <c r="L81" s="37"/>
      <c r="M81" s="7"/>
      <c r="N81" s="7"/>
    </row>
    <row r="82" spans="1:19" ht="15" hidden="1" customHeight="1" x14ac:dyDescent="0.2">
      <c r="A82" s="40">
        <v>9</v>
      </c>
      <c r="B82" s="351"/>
      <c r="C82" s="352"/>
      <c r="D82" s="352"/>
      <c r="E82" s="352"/>
      <c r="F82" s="352"/>
      <c r="G82" s="352"/>
      <c r="H82" s="352"/>
      <c r="I82" s="353"/>
      <c r="J82" s="51"/>
      <c r="K82" s="47"/>
      <c r="L82" s="37"/>
      <c r="M82" s="7"/>
      <c r="N82" s="7"/>
    </row>
    <row r="83" spans="1:19" ht="15" hidden="1" customHeight="1" x14ac:dyDescent="0.2">
      <c r="A83" s="40">
        <v>10</v>
      </c>
      <c r="B83" s="351"/>
      <c r="C83" s="352"/>
      <c r="D83" s="352"/>
      <c r="E83" s="352"/>
      <c r="F83" s="352"/>
      <c r="G83" s="352"/>
      <c r="H83" s="352"/>
      <c r="I83" s="353"/>
      <c r="J83" s="49"/>
      <c r="K83" s="47"/>
      <c r="L83" s="37"/>
      <c r="M83" s="7"/>
      <c r="N83" s="7"/>
    </row>
    <row r="84" spans="1:19" ht="15" hidden="1" customHeight="1" x14ac:dyDescent="0.2">
      <c r="A84" s="40">
        <v>12</v>
      </c>
      <c r="B84" s="351"/>
      <c r="C84" s="352"/>
      <c r="D84" s="352"/>
      <c r="E84" s="352"/>
      <c r="F84" s="352"/>
      <c r="G84" s="352"/>
      <c r="H84" s="352"/>
      <c r="I84" s="353"/>
      <c r="J84" s="49"/>
      <c r="K84" s="47"/>
      <c r="L84" s="37"/>
      <c r="M84" s="7"/>
      <c r="N84" s="7"/>
    </row>
    <row r="85" spans="1:19" ht="15" hidden="1" customHeight="1" x14ac:dyDescent="0.2">
      <c r="A85" s="40">
        <v>13</v>
      </c>
      <c r="B85" s="351"/>
      <c r="C85" s="352"/>
      <c r="D85" s="352"/>
      <c r="E85" s="352"/>
      <c r="F85" s="352"/>
      <c r="G85" s="352"/>
      <c r="H85" s="352"/>
      <c r="I85" s="353"/>
      <c r="J85" s="49"/>
      <c r="K85" s="47"/>
      <c r="L85" s="37"/>
      <c r="M85" s="7"/>
      <c r="N85" s="7"/>
    </row>
    <row r="86" spans="1:19" ht="15" hidden="1" customHeight="1" x14ac:dyDescent="0.2">
      <c r="A86" s="40">
        <v>14</v>
      </c>
      <c r="B86" s="351"/>
      <c r="C86" s="352"/>
      <c r="D86" s="352"/>
      <c r="E86" s="352"/>
      <c r="F86" s="352"/>
      <c r="G86" s="352"/>
      <c r="H86" s="352"/>
      <c r="I86" s="353"/>
      <c r="J86" s="49"/>
      <c r="K86" s="47"/>
      <c r="L86" s="37"/>
      <c r="M86" s="7"/>
      <c r="N86" s="7"/>
    </row>
    <row r="87" spans="1:19" ht="15" hidden="1" customHeight="1" x14ac:dyDescent="0.2">
      <c r="A87" s="40">
        <v>15</v>
      </c>
      <c r="B87" s="351"/>
      <c r="C87" s="352"/>
      <c r="D87" s="352"/>
      <c r="E87" s="352"/>
      <c r="F87" s="352"/>
      <c r="G87" s="352"/>
      <c r="H87" s="352"/>
      <c r="I87" s="353"/>
      <c r="J87" s="49"/>
      <c r="K87" s="47"/>
      <c r="L87" s="37"/>
      <c r="M87" s="7"/>
      <c r="N87" s="7"/>
    </row>
    <row r="88" spans="1:19" ht="7.15" customHeight="1" x14ac:dyDescent="0.2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6"/>
    </row>
    <row r="89" spans="1:19" ht="15" customHeight="1" x14ac:dyDescent="0.2">
      <c r="A89" s="347" t="s">
        <v>94</v>
      </c>
      <c r="B89" s="347"/>
      <c r="C89" s="347"/>
      <c r="D89" s="347"/>
      <c r="E89" s="347"/>
      <c r="F89" s="347"/>
      <c r="G89" s="347"/>
      <c r="H89" s="347"/>
      <c r="I89" s="347"/>
      <c r="J89" s="347"/>
      <c r="M89" s="7"/>
      <c r="N89" s="7"/>
    </row>
    <row r="90" spans="1:19" s="62" customFormat="1" ht="26.25" customHeight="1" x14ac:dyDescent="0.2">
      <c r="A90" s="164" t="s">
        <v>95</v>
      </c>
      <c r="B90" s="339" t="s">
        <v>96</v>
      </c>
      <c r="C90" s="356"/>
      <c r="D90" s="356"/>
      <c r="E90" s="356"/>
      <c r="F90" s="356"/>
      <c r="G90" s="356"/>
      <c r="H90" s="356"/>
      <c r="I90" s="340"/>
      <c r="J90" s="169" t="s">
        <v>97</v>
      </c>
      <c r="K90" s="61"/>
    </row>
    <row r="91" spans="1:19" ht="15" customHeight="1" x14ac:dyDescent="0.2">
      <c r="A91" s="40">
        <v>1</v>
      </c>
      <c r="B91" s="351" t="s">
        <v>98</v>
      </c>
      <c r="C91" s="352"/>
      <c r="D91" s="352"/>
      <c r="E91" s="352"/>
      <c r="F91" s="352"/>
      <c r="G91" s="352"/>
      <c r="H91" s="352"/>
      <c r="I91" s="353"/>
      <c r="J91" s="63"/>
      <c r="K91" s="165"/>
      <c r="L91" s="166"/>
      <c r="M91" s="163"/>
      <c r="N91" s="7"/>
      <c r="P91" s="58"/>
      <c r="R91" s="58"/>
      <c r="S91" s="58"/>
    </row>
    <row r="92" spans="1:19" ht="12" x14ac:dyDescent="0.2">
      <c r="A92" s="7"/>
      <c r="B92" s="17"/>
      <c r="C92" s="17"/>
      <c r="D92" s="17"/>
      <c r="E92" s="17"/>
      <c r="F92" s="17"/>
      <c r="G92" s="17"/>
      <c r="H92" s="17"/>
      <c r="I92" s="17"/>
      <c r="J92" s="17"/>
      <c r="K92" s="47"/>
      <c r="L92" s="37"/>
      <c r="M92" s="7"/>
      <c r="N92" s="7"/>
    </row>
    <row r="93" spans="1:19" ht="15" customHeight="1" x14ac:dyDescent="0.2">
      <c r="A93" s="361" t="s">
        <v>300</v>
      </c>
      <c r="B93" s="361"/>
      <c r="C93" s="361"/>
      <c r="D93" s="361"/>
      <c r="E93" s="361"/>
      <c r="F93" s="361"/>
      <c r="G93" s="361"/>
      <c r="H93" s="361"/>
      <c r="I93" s="361"/>
      <c r="J93" s="361"/>
      <c r="K93" s="6"/>
      <c r="M93" s="7"/>
      <c r="N93" s="7"/>
    </row>
    <row r="94" spans="1:19" s="62" customFormat="1" ht="24" customHeight="1" x14ac:dyDescent="0.2">
      <c r="A94" s="361" t="s">
        <v>96</v>
      </c>
      <c r="B94" s="361"/>
      <c r="C94" s="361"/>
      <c r="D94" s="174" t="s">
        <v>99</v>
      </c>
      <c r="E94" s="339" t="s">
        <v>100</v>
      </c>
      <c r="F94" s="340"/>
      <c r="G94" s="339" t="s">
        <v>101</v>
      </c>
      <c r="H94" s="340"/>
      <c r="I94" s="339" t="s">
        <v>102</v>
      </c>
      <c r="J94" s="340"/>
      <c r="K94" s="61"/>
    </row>
    <row r="95" spans="1:19" ht="13.9" customHeight="1" x14ac:dyDescent="0.2">
      <c r="A95" s="40">
        <v>1</v>
      </c>
      <c r="B95" s="351" t="s">
        <v>103</v>
      </c>
      <c r="C95" s="353"/>
      <c r="D95" s="54" t="s">
        <v>104</v>
      </c>
      <c r="E95" s="341"/>
      <c r="F95" s="342"/>
      <c r="G95" s="341"/>
      <c r="H95" s="342"/>
      <c r="I95" s="345">
        <f t="shared" ref="I95:I104" si="0">ROUND(E95-G95,2)</f>
        <v>0</v>
      </c>
      <c r="J95" s="346"/>
      <c r="K95" s="6"/>
      <c r="L95" s="301"/>
      <c r="M95" s="7"/>
      <c r="N95" s="7"/>
    </row>
    <row r="96" spans="1:19" ht="13.9" customHeight="1" x14ac:dyDescent="0.2">
      <c r="A96" s="40">
        <v>2</v>
      </c>
      <c r="B96" s="351" t="s">
        <v>105</v>
      </c>
      <c r="C96" s="353"/>
      <c r="D96" s="54" t="s">
        <v>104</v>
      </c>
      <c r="E96" s="341"/>
      <c r="F96" s="342"/>
      <c r="G96" s="341"/>
      <c r="H96" s="342"/>
      <c r="I96" s="345">
        <f t="shared" si="0"/>
        <v>0</v>
      </c>
      <c r="J96" s="346"/>
      <c r="K96" s="6"/>
      <c r="M96" s="7"/>
      <c r="N96" s="7"/>
    </row>
    <row r="97" spans="1:18" ht="13.9" customHeight="1" x14ac:dyDescent="0.2">
      <c r="A97" s="40">
        <v>3</v>
      </c>
      <c r="B97" s="351" t="s">
        <v>106</v>
      </c>
      <c r="C97" s="353"/>
      <c r="D97" s="54" t="s">
        <v>104</v>
      </c>
      <c r="E97" s="341"/>
      <c r="F97" s="342"/>
      <c r="G97" s="341"/>
      <c r="H97" s="342"/>
      <c r="I97" s="345">
        <f t="shared" si="0"/>
        <v>0</v>
      </c>
      <c r="J97" s="346"/>
      <c r="K97" s="6"/>
      <c r="M97" s="7"/>
      <c r="N97" s="7"/>
    </row>
    <row r="98" spans="1:18" ht="25.5" customHeight="1" x14ac:dyDescent="0.2">
      <c r="A98" s="40">
        <v>4</v>
      </c>
      <c r="B98" s="359" t="s">
        <v>299</v>
      </c>
      <c r="C98" s="360"/>
      <c r="D98" s="54" t="s">
        <v>104</v>
      </c>
      <c r="E98" s="341"/>
      <c r="F98" s="342"/>
      <c r="G98" s="345"/>
      <c r="H98" s="346"/>
      <c r="I98" s="345">
        <f t="shared" si="0"/>
        <v>0</v>
      </c>
      <c r="J98" s="346"/>
      <c r="K98" s="6"/>
      <c r="M98" s="7"/>
      <c r="N98" s="7"/>
    </row>
    <row r="99" spans="1:18" ht="13.9" customHeight="1" x14ac:dyDescent="0.2">
      <c r="A99" s="40">
        <v>5</v>
      </c>
      <c r="B99" s="351" t="s">
        <v>107</v>
      </c>
      <c r="C99" s="353"/>
      <c r="D99" s="54" t="s">
        <v>104</v>
      </c>
      <c r="E99" s="341"/>
      <c r="F99" s="342"/>
      <c r="G99" s="341"/>
      <c r="H99" s="342"/>
      <c r="I99" s="345">
        <f t="shared" si="0"/>
        <v>0</v>
      </c>
      <c r="J99" s="346"/>
      <c r="K99" s="6"/>
      <c r="M99" s="7"/>
      <c r="N99" s="7"/>
    </row>
    <row r="100" spans="1:18" ht="13.9" customHeight="1" x14ac:dyDescent="0.2">
      <c r="A100" s="40">
        <v>6</v>
      </c>
      <c r="B100" s="351" t="s">
        <v>108</v>
      </c>
      <c r="C100" s="353"/>
      <c r="D100" s="54" t="s">
        <v>104</v>
      </c>
      <c r="E100" s="341"/>
      <c r="F100" s="342"/>
      <c r="G100" s="341"/>
      <c r="H100" s="342"/>
      <c r="I100" s="345">
        <f t="shared" si="0"/>
        <v>0</v>
      </c>
      <c r="J100" s="346"/>
      <c r="K100" s="6"/>
      <c r="M100" s="7"/>
      <c r="N100" s="7"/>
    </row>
    <row r="101" spans="1:18" ht="13.9" customHeight="1" x14ac:dyDescent="0.2">
      <c r="A101" s="40">
        <v>7</v>
      </c>
      <c r="B101" s="351" t="s">
        <v>109</v>
      </c>
      <c r="C101" s="353"/>
      <c r="D101" s="54" t="s">
        <v>104</v>
      </c>
      <c r="E101" s="341"/>
      <c r="F101" s="342"/>
      <c r="G101" s="345"/>
      <c r="H101" s="346"/>
      <c r="I101" s="345">
        <f t="shared" si="0"/>
        <v>0</v>
      </c>
      <c r="J101" s="346"/>
      <c r="K101" s="6"/>
      <c r="M101" s="7"/>
      <c r="N101" s="7"/>
    </row>
    <row r="102" spans="1:18" ht="13.9" customHeight="1" x14ac:dyDescent="0.2">
      <c r="A102" s="40">
        <v>8</v>
      </c>
      <c r="B102" s="351" t="s">
        <v>110</v>
      </c>
      <c r="C102" s="353"/>
      <c r="D102" s="54" t="s">
        <v>104</v>
      </c>
      <c r="E102" s="341"/>
      <c r="F102" s="342"/>
      <c r="G102" s="345"/>
      <c r="H102" s="346"/>
      <c r="I102" s="345">
        <f t="shared" si="0"/>
        <v>0</v>
      </c>
      <c r="J102" s="346"/>
      <c r="K102" s="6"/>
      <c r="L102" s="58"/>
      <c r="M102" s="7"/>
      <c r="N102" s="7"/>
    </row>
    <row r="103" spans="1:18" ht="13.9" customHeight="1" x14ac:dyDescent="0.2">
      <c r="A103" s="40">
        <v>9</v>
      </c>
      <c r="B103" s="351" t="s">
        <v>111</v>
      </c>
      <c r="C103" s="353"/>
      <c r="D103" s="54" t="s">
        <v>112</v>
      </c>
      <c r="E103" s="341"/>
      <c r="F103" s="342"/>
      <c r="G103" s="341"/>
      <c r="H103" s="342"/>
      <c r="I103" s="345">
        <f t="shared" si="0"/>
        <v>0</v>
      </c>
      <c r="J103" s="346"/>
      <c r="K103" s="36"/>
      <c r="L103" s="36"/>
      <c r="M103" s="7"/>
      <c r="N103" s="7"/>
    </row>
    <row r="104" spans="1:18" ht="22.5" customHeight="1" x14ac:dyDescent="0.2">
      <c r="A104" s="40">
        <v>10</v>
      </c>
      <c r="B104" s="357" t="s">
        <v>113</v>
      </c>
      <c r="C104" s="358"/>
      <c r="D104" s="54" t="s">
        <v>104</v>
      </c>
      <c r="E104" s="341"/>
      <c r="F104" s="342"/>
      <c r="G104" s="345"/>
      <c r="H104" s="346"/>
      <c r="I104" s="345">
        <f t="shared" si="0"/>
        <v>0</v>
      </c>
      <c r="J104" s="346"/>
      <c r="K104" s="6"/>
      <c r="L104" s="58"/>
      <c r="M104" s="7"/>
      <c r="N104" s="7"/>
    </row>
    <row r="105" spans="1:18" ht="6.75" customHeight="1" x14ac:dyDescent="0.2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"/>
    </row>
    <row r="106" spans="1:18" ht="12" x14ac:dyDescent="0.2">
      <c r="A106" s="347" t="s">
        <v>114</v>
      </c>
      <c r="B106" s="347"/>
      <c r="C106" s="347"/>
      <c r="D106" s="347"/>
      <c r="E106" s="347"/>
      <c r="F106" s="347"/>
      <c r="G106" s="347"/>
      <c r="H106" s="347"/>
      <c r="I106" s="347"/>
      <c r="J106" s="347"/>
      <c r="K106" s="6"/>
    </row>
    <row r="107" spans="1:18" ht="25.9" customHeight="1" x14ac:dyDescent="0.2">
      <c r="A107" s="39" t="s">
        <v>95</v>
      </c>
      <c r="B107" s="348" t="s">
        <v>96</v>
      </c>
      <c r="C107" s="349"/>
      <c r="D107" s="349"/>
      <c r="E107" s="349"/>
      <c r="F107" s="349"/>
      <c r="G107" s="349"/>
      <c r="H107" s="350"/>
      <c r="I107" s="339" t="s">
        <v>115</v>
      </c>
      <c r="J107" s="340"/>
      <c r="K107" s="6"/>
    </row>
    <row r="108" spans="1:18" ht="12" x14ac:dyDescent="0.2">
      <c r="A108" s="40">
        <v>1</v>
      </c>
      <c r="B108" s="351" t="s">
        <v>116</v>
      </c>
      <c r="C108" s="352"/>
      <c r="D108" s="352"/>
      <c r="E108" s="352"/>
      <c r="F108" s="352"/>
      <c r="G108" s="352"/>
      <c r="H108" s="353"/>
      <c r="I108" s="341"/>
      <c r="J108" s="342"/>
      <c r="K108" s="6"/>
      <c r="R108" s="58"/>
    </row>
    <row r="109" spans="1:18" s="243" customFormat="1" ht="12" x14ac:dyDescent="0.2">
      <c r="A109" s="242"/>
      <c r="B109" s="352"/>
      <c r="C109" s="352"/>
      <c r="D109" s="352"/>
      <c r="E109" s="352"/>
      <c r="F109" s="352"/>
      <c r="G109" s="352"/>
      <c r="H109" s="352"/>
      <c r="I109" s="343"/>
      <c r="J109" s="343"/>
      <c r="M109" s="244"/>
      <c r="N109" s="244"/>
      <c r="R109" s="245"/>
    </row>
    <row r="110" spans="1:18" ht="12" x14ac:dyDescent="0.2">
      <c r="A110" s="347" t="s">
        <v>301</v>
      </c>
      <c r="B110" s="347"/>
      <c r="C110" s="347"/>
      <c r="D110" s="347"/>
      <c r="E110" s="347"/>
      <c r="F110" s="347"/>
      <c r="G110" s="347"/>
      <c r="H110" s="347"/>
      <c r="I110" s="347"/>
      <c r="J110" s="347"/>
      <c r="K110" s="6"/>
      <c r="R110" s="58"/>
    </row>
    <row r="111" spans="1:18" ht="12" customHeight="1" x14ac:dyDescent="0.2">
      <c r="A111" s="39"/>
      <c r="B111" s="348" t="s">
        <v>96</v>
      </c>
      <c r="C111" s="349"/>
      <c r="D111" s="349"/>
      <c r="E111" s="349"/>
      <c r="F111" s="349"/>
      <c r="G111" s="349"/>
      <c r="H111" s="350"/>
      <c r="I111" s="339" t="s">
        <v>117</v>
      </c>
      <c r="J111" s="340"/>
      <c r="K111" s="6"/>
      <c r="R111" s="58"/>
    </row>
    <row r="112" spans="1:18" ht="12" x14ac:dyDescent="0.2">
      <c r="A112" s="250">
        <v>1</v>
      </c>
      <c r="B112" s="386" t="s">
        <v>118</v>
      </c>
      <c r="C112" s="387"/>
      <c r="D112" s="387"/>
      <c r="E112" s="387"/>
      <c r="F112" s="387"/>
      <c r="G112" s="387"/>
      <c r="H112" s="388"/>
      <c r="I112" s="341"/>
      <c r="J112" s="342"/>
      <c r="K112" s="241" t="str">
        <f>IF(I112&gt;259.14,"Valor ultrapassa 7 UFESP, REVER!","")</f>
        <v/>
      </c>
      <c r="R112" s="58"/>
    </row>
    <row r="113" spans="1:19" s="247" customFormat="1" ht="12" x14ac:dyDescent="0.2">
      <c r="A113" s="246"/>
      <c r="B113" s="354"/>
      <c r="C113" s="354"/>
      <c r="D113" s="354"/>
      <c r="E113" s="354"/>
      <c r="F113" s="354"/>
      <c r="G113" s="354"/>
      <c r="H113" s="354"/>
      <c r="I113" s="344"/>
      <c r="J113" s="344"/>
      <c r="M113" s="248"/>
      <c r="N113" s="248"/>
      <c r="R113" s="249"/>
    </row>
    <row r="114" spans="1:19" s="53" customFormat="1" ht="12" hidden="1" x14ac:dyDescent="0.2">
      <c r="A114" s="238"/>
      <c r="B114" s="355"/>
      <c r="C114" s="355"/>
      <c r="D114" s="355"/>
      <c r="E114" s="355"/>
      <c r="F114" s="355"/>
      <c r="G114" s="355"/>
      <c r="H114" s="355"/>
      <c r="I114" s="338"/>
      <c r="J114" s="338"/>
      <c r="M114" s="239"/>
      <c r="N114" s="239"/>
      <c r="R114" s="240"/>
    </row>
    <row r="115" spans="1:19" s="53" customFormat="1" ht="12" hidden="1" x14ac:dyDescent="0.2">
      <c r="A115" s="238"/>
      <c r="B115" s="355"/>
      <c r="C115" s="355"/>
      <c r="D115" s="355"/>
      <c r="E115" s="355"/>
      <c r="F115" s="355"/>
      <c r="G115" s="355"/>
      <c r="H115" s="355"/>
      <c r="I115" s="338"/>
      <c r="J115" s="338"/>
      <c r="M115" s="239"/>
      <c r="N115" s="239"/>
      <c r="R115" s="240"/>
    </row>
    <row r="116" spans="1:19" s="53" customFormat="1" ht="12" hidden="1" x14ac:dyDescent="0.2">
      <c r="A116" s="238"/>
      <c r="B116" s="355"/>
      <c r="C116" s="355"/>
      <c r="D116" s="355"/>
      <c r="E116" s="355"/>
      <c r="F116" s="355"/>
      <c r="G116" s="355"/>
      <c r="H116" s="355"/>
      <c r="I116" s="338"/>
      <c r="J116" s="338"/>
      <c r="M116" s="239"/>
      <c r="N116" s="239"/>
      <c r="R116" s="240"/>
    </row>
    <row r="117" spans="1:19" s="53" customFormat="1" ht="12" hidden="1" x14ac:dyDescent="0.2">
      <c r="A117" s="238"/>
      <c r="B117" s="355"/>
      <c r="C117" s="355"/>
      <c r="D117" s="355"/>
      <c r="E117" s="355"/>
      <c r="F117" s="355"/>
      <c r="G117" s="355"/>
      <c r="H117" s="355"/>
      <c r="I117" s="338"/>
      <c r="J117" s="338"/>
      <c r="M117" s="239"/>
      <c r="N117" s="239"/>
      <c r="R117" s="240"/>
    </row>
    <row r="118" spans="1:19" s="53" customFormat="1" ht="12" hidden="1" x14ac:dyDescent="0.2">
      <c r="A118" s="238"/>
      <c r="B118" s="355"/>
      <c r="C118" s="355"/>
      <c r="D118" s="355"/>
      <c r="E118" s="355"/>
      <c r="F118" s="355"/>
      <c r="G118" s="355"/>
      <c r="H118" s="355"/>
      <c r="I118" s="338"/>
      <c r="J118" s="338"/>
      <c r="M118" s="239"/>
      <c r="N118" s="239"/>
      <c r="R118" s="240"/>
    </row>
    <row r="119" spans="1:19" s="53" customFormat="1" ht="12" hidden="1" x14ac:dyDescent="0.2">
      <c r="A119" s="238"/>
      <c r="B119" s="355"/>
      <c r="C119" s="355"/>
      <c r="D119" s="355"/>
      <c r="E119" s="355"/>
      <c r="F119" s="355"/>
      <c r="G119" s="355"/>
      <c r="H119" s="355"/>
      <c r="I119" s="338"/>
      <c r="J119" s="338"/>
      <c r="M119" s="239"/>
      <c r="N119" s="239"/>
      <c r="R119" s="240"/>
    </row>
    <row r="120" spans="1:19" s="53" customFormat="1" ht="12" hidden="1" x14ac:dyDescent="0.2">
      <c r="A120" s="238"/>
      <c r="B120" s="355"/>
      <c r="C120" s="355"/>
      <c r="D120" s="355"/>
      <c r="E120" s="355"/>
      <c r="F120" s="355"/>
      <c r="G120" s="355"/>
      <c r="H120" s="355"/>
      <c r="I120" s="338"/>
      <c r="J120" s="338"/>
      <c r="M120" s="239"/>
      <c r="N120" s="239"/>
      <c r="R120" s="240"/>
    </row>
    <row r="121" spans="1:19" s="53" customFormat="1" ht="12" hidden="1" x14ac:dyDescent="0.2">
      <c r="A121" s="238"/>
      <c r="B121" s="355"/>
      <c r="C121" s="355"/>
      <c r="D121" s="355"/>
      <c r="E121" s="355"/>
      <c r="F121" s="355"/>
      <c r="G121" s="355"/>
      <c r="H121" s="355"/>
      <c r="I121" s="338"/>
      <c r="J121" s="338"/>
      <c r="M121" s="239"/>
      <c r="N121" s="239"/>
      <c r="R121" s="240"/>
    </row>
    <row r="122" spans="1:19" s="17" customFormat="1" ht="12" hidden="1" x14ac:dyDescent="0.2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236"/>
      <c r="M122" s="237"/>
      <c r="N122" s="237"/>
    </row>
    <row r="123" spans="1:19" ht="12" x14ac:dyDescent="0.2">
      <c r="A123" s="365" t="s">
        <v>119</v>
      </c>
      <c r="B123" s="365"/>
      <c r="C123" s="365"/>
      <c r="D123" s="365"/>
      <c r="E123" s="365"/>
      <c r="F123" s="365"/>
      <c r="G123" s="365"/>
      <c r="H123" s="365"/>
      <c r="I123" s="365"/>
      <c r="J123" s="365"/>
      <c r="K123" s="47"/>
      <c r="M123" s="7"/>
      <c r="N123" s="7"/>
      <c r="R123" s="302"/>
    </row>
    <row r="124" spans="1:19" ht="48" x14ac:dyDescent="0.2">
      <c r="A124" s="3" t="s">
        <v>120</v>
      </c>
      <c r="B124" s="370" t="s">
        <v>121</v>
      </c>
      <c r="C124" s="371"/>
      <c r="D124" s="371"/>
      <c r="E124" s="371"/>
      <c r="F124" s="372"/>
      <c r="G124" s="3" t="s">
        <v>122</v>
      </c>
      <c r="H124" s="3" t="s">
        <v>123</v>
      </c>
      <c r="I124" s="3" t="s">
        <v>124</v>
      </c>
      <c r="J124" s="3" t="s">
        <v>125</v>
      </c>
      <c r="K124" s="47"/>
      <c r="M124" s="7"/>
      <c r="N124" s="7"/>
      <c r="Q124" s="307"/>
      <c r="R124" s="309" t="s">
        <v>126</v>
      </c>
      <c r="S124" s="6"/>
    </row>
    <row r="125" spans="1:19" ht="12" customHeight="1" x14ac:dyDescent="0.2">
      <c r="A125" s="2">
        <v>1</v>
      </c>
      <c r="B125" s="401" t="s">
        <v>127</v>
      </c>
      <c r="C125" s="402"/>
      <c r="D125" s="402"/>
      <c r="E125" s="402"/>
      <c r="F125" s="403"/>
      <c r="G125" s="65">
        <v>0.02</v>
      </c>
      <c r="H125" s="31">
        <f>ROUND((1+$F$9)*(1+$F$10)/(1-$F$12-$F$11-$G125-$F$13)-1,4)</f>
        <v>2.0400000000000001E-2</v>
      </c>
      <c r="I125" s="63"/>
      <c r="J125" s="33">
        <v>1</v>
      </c>
      <c r="K125" s="47"/>
      <c r="L125" s="58"/>
      <c r="M125" s="7"/>
      <c r="N125" s="7"/>
      <c r="Q125" s="307"/>
      <c r="R125" s="308">
        <f>ROUND(IF($J$91*0.06&gt;$I125*$J$74,0,$I125*21-$J$91*0.06),2)</f>
        <v>0</v>
      </c>
      <c r="S125" s="6"/>
    </row>
    <row r="126" spans="1:19" ht="12" customHeight="1" x14ac:dyDescent="0.2">
      <c r="A126" s="2">
        <v>2</v>
      </c>
      <c r="B126" s="398" t="s">
        <v>128</v>
      </c>
      <c r="C126" s="399"/>
      <c r="D126" s="399"/>
      <c r="E126" s="399"/>
      <c r="F126" s="400"/>
      <c r="G126" s="65">
        <v>0.02</v>
      </c>
      <c r="H126" s="31">
        <f t="shared" ref="H126:H159" si="1">ROUND((1+$F$9)*(1+$F$10)/(1-$F$12-$F$11-$G126-$F$13)-1,4)</f>
        <v>2.0400000000000001E-2</v>
      </c>
      <c r="I126" s="63"/>
      <c r="J126" s="33">
        <v>1</v>
      </c>
      <c r="K126" s="47"/>
      <c r="L126" s="58"/>
      <c r="M126" s="7"/>
      <c r="N126" s="7"/>
      <c r="Q126" s="307"/>
      <c r="R126" s="308">
        <f t="shared" ref="R126:R159" si="2">ROUND(IF($J$91*0.06&gt;$I126*$J$74,0,$I126*21-$J$91*0.06),2)</f>
        <v>0</v>
      </c>
      <c r="S126" s="6"/>
    </row>
    <row r="127" spans="1:19" ht="12" customHeight="1" x14ac:dyDescent="0.2">
      <c r="A127" s="2">
        <v>3</v>
      </c>
      <c r="B127" s="398" t="s">
        <v>129</v>
      </c>
      <c r="C127" s="399"/>
      <c r="D127" s="399"/>
      <c r="E127" s="399"/>
      <c r="F127" s="400"/>
      <c r="G127" s="65">
        <v>0.02</v>
      </c>
      <c r="H127" s="31">
        <f t="shared" si="1"/>
        <v>2.0400000000000001E-2</v>
      </c>
      <c r="I127" s="63"/>
      <c r="J127" s="33">
        <v>1</v>
      </c>
      <c r="K127" s="47"/>
      <c r="L127" s="58"/>
      <c r="M127" s="7"/>
      <c r="N127" s="7"/>
      <c r="Q127" s="307"/>
      <c r="R127" s="308">
        <f t="shared" si="2"/>
        <v>0</v>
      </c>
      <c r="S127" s="6"/>
    </row>
    <row r="128" spans="1:19" ht="12" customHeight="1" x14ac:dyDescent="0.2">
      <c r="A128" s="2">
        <v>4</v>
      </c>
      <c r="B128" s="398" t="s">
        <v>130</v>
      </c>
      <c r="C128" s="399"/>
      <c r="D128" s="399"/>
      <c r="E128" s="399"/>
      <c r="F128" s="400"/>
      <c r="G128" s="65">
        <v>0.02</v>
      </c>
      <c r="H128" s="31">
        <f t="shared" si="1"/>
        <v>2.0400000000000001E-2</v>
      </c>
      <c r="I128" s="63"/>
      <c r="J128" s="33">
        <v>1</v>
      </c>
      <c r="K128" s="47"/>
      <c r="M128" s="7"/>
      <c r="N128" s="7"/>
      <c r="Q128" s="307"/>
      <c r="R128" s="308">
        <f t="shared" si="2"/>
        <v>0</v>
      </c>
      <c r="S128" s="6"/>
    </row>
    <row r="129" spans="1:19" ht="12" customHeight="1" x14ac:dyDescent="0.2">
      <c r="A129" s="2">
        <v>5</v>
      </c>
      <c r="B129" s="398" t="s">
        <v>131</v>
      </c>
      <c r="C129" s="399"/>
      <c r="D129" s="399"/>
      <c r="E129" s="399"/>
      <c r="F129" s="400"/>
      <c r="G129" s="65">
        <v>0.02</v>
      </c>
      <c r="H129" s="31">
        <f t="shared" si="1"/>
        <v>2.0400000000000001E-2</v>
      </c>
      <c r="I129" s="63"/>
      <c r="J129" s="33">
        <v>1</v>
      </c>
      <c r="K129" s="47"/>
      <c r="M129" s="7"/>
      <c r="N129" s="7"/>
      <c r="Q129" s="307"/>
      <c r="R129" s="308">
        <f t="shared" si="2"/>
        <v>0</v>
      </c>
      <c r="S129" s="6"/>
    </row>
    <row r="130" spans="1:19" ht="12" customHeight="1" x14ac:dyDescent="0.2">
      <c r="A130" s="2">
        <v>6</v>
      </c>
      <c r="B130" s="398" t="s">
        <v>132</v>
      </c>
      <c r="C130" s="399"/>
      <c r="D130" s="399"/>
      <c r="E130" s="399"/>
      <c r="F130" s="400"/>
      <c r="G130" s="65">
        <v>0.02</v>
      </c>
      <c r="H130" s="31">
        <f t="shared" si="1"/>
        <v>2.0400000000000001E-2</v>
      </c>
      <c r="I130" s="63"/>
      <c r="J130" s="33">
        <v>1</v>
      </c>
      <c r="K130" s="47"/>
      <c r="M130" s="7"/>
      <c r="N130" s="7"/>
      <c r="Q130" s="307"/>
      <c r="R130" s="308">
        <f t="shared" si="2"/>
        <v>0</v>
      </c>
      <c r="S130" s="6"/>
    </row>
    <row r="131" spans="1:19" ht="12" customHeight="1" x14ac:dyDescent="0.2">
      <c r="A131" s="2">
        <v>7</v>
      </c>
      <c r="B131" s="398" t="s">
        <v>133</v>
      </c>
      <c r="C131" s="399"/>
      <c r="D131" s="399"/>
      <c r="E131" s="399"/>
      <c r="F131" s="400"/>
      <c r="G131" s="65">
        <v>0.02</v>
      </c>
      <c r="H131" s="31">
        <f t="shared" si="1"/>
        <v>2.0400000000000001E-2</v>
      </c>
      <c r="I131" s="63"/>
      <c r="J131" s="33">
        <v>1</v>
      </c>
      <c r="K131" s="47"/>
      <c r="M131" s="7"/>
      <c r="N131" s="7"/>
      <c r="Q131" s="307"/>
      <c r="R131" s="308">
        <f t="shared" si="2"/>
        <v>0</v>
      </c>
      <c r="S131" s="6"/>
    </row>
    <row r="132" spans="1:19" ht="15" customHeight="1" x14ac:dyDescent="0.2">
      <c r="A132" s="2">
        <v>8</v>
      </c>
      <c r="B132" s="398" t="s">
        <v>134</v>
      </c>
      <c r="C132" s="399"/>
      <c r="D132" s="399"/>
      <c r="E132" s="399"/>
      <c r="F132" s="400"/>
      <c r="G132" s="65">
        <v>0.02</v>
      </c>
      <c r="H132" s="31">
        <f t="shared" si="1"/>
        <v>2.0400000000000001E-2</v>
      </c>
      <c r="I132" s="63"/>
      <c r="J132" s="33">
        <v>1</v>
      </c>
      <c r="K132" s="47"/>
      <c r="M132" s="7"/>
      <c r="N132" s="7"/>
      <c r="Q132" s="307"/>
      <c r="R132" s="308">
        <f t="shared" si="2"/>
        <v>0</v>
      </c>
      <c r="S132" s="6"/>
    </row>
    <row r="133" spans="1:19" ht="12" customHeight="1" x14ac:dyDescent="0.2">
      <c r="A133" s="2">
        <v>9</v>
      </c>
      <c r="B133" s="398" t="s">
        <v>135</v>
      </c>
      <c r="C133" s="399"/>
      <c r="D133" s="399"/>
      <c r="E133" s="399"/>
      <c r="F133" s="400"/>
      <c r="G133" s="65">
        <v>0.02</v>
      </c>
      <c r="H133" s="31">
        <f t="shared" si="1"/>
        <v>2.0400000000000001E-2</v>
      </c>
      <c r="I133" s="63"/>
      <c r="J133" s="33">
        <v>1</v>
      </c>
      <c r="K133" s="47"/>
      <c r="M133" s="7"/>
      <c r="N133" s="7"/>
      <c r="Q133" s="307"/>
      <c r="R133" s="308">
        <f t="shared" si="2"/>
        <v>0</v>
      </c>
      <c r="S133" s="6"/>
    </row>
    <row r="134" spans="1:19" ht="12" customHeight="1" x14ac:dyDescent="0.2">
      <c r="A134" s="2">
        <v>10</v>
      </c>
      <c r="B134" s="398" t="s">
        <v>136</v>
      </c>
      <c r="C134" s="399"/>
      <c r="D134" s="399"/>
      <c r="E134" s="399"/>
      <c r="F134" s="400"/>
      <c r="G134" s="65">
        <v>0.02</v>
      </c>
      <c r="H134" s="31">
        <f t="shared" si="1"/>
        <v>2.0400000000000001E-2</v>
      </c>
      <c r="I134" s="63"/>
      <c r="J134" s="33">
        <v>1</v>
      </c>
      <c r="K134" s="47"/>
      <c r="M134" s="7"/>
      <c r="N134" s="7"/>
      <c r="Q134" s="307"/>
      <c r="R134" s="308">
        <f t="shared" si="2"/>
        <v>0</v>
      </c>
      <c r="S134" s="6"/>
    </row>
    <row r="135" spans="1:19" ht="12" customHeight="1" x14ac:dyDescent="0.2">
      <c r="A135" s="2">
        <v>11</v>
      </c>
      <c r="B135" s="398" t="s">
        <v>137</v>
      </c>
      <c r="C135" s="399"/>
      <c r="D135" s="399"/>
      <c r="E135" s="399"/>
      <c r="F135" s="400"/>
      <c r="G135" s="65">
        <v>0.02</v>
      </c>
      <c r="H135" s="31">
        <f t="shared" si="1"/>
        <v>2.0400000000000001E-2</v>
      </c>
      <c r="I135" s="63"/>
      <c r="J135" s="33">
        <v>1</v>
      </c>
      <c r="K135" s="47"/>
      <c r="M135" s="7"/>
      <c r="N135" s="7"/>
      <c r="Q135" s="307"/>
      <c r="R135" s="308">
        <f t="shared" si="2"/>
        <v>0</v>
      </c>
      <c r="S135" s="6"/>
    </row>
    <row r="136" spans="1:19" ht="12" customHeight="1" x14ac:dyDescent="0.2">
      <c r="A136" s="2">
        <v>12</v>
      </c>
      <c r="B136" s="398" t="s">
        <v>138</v>
      </c>
      <c r="C136" s="399"/>
      <c r="D136" s="399"/>
      <c r="E136" s="399"/>
      <c r="F136" s="400"/>
      <c r="G136" s="65">
        <v>0.02</v>
      </c>
      <c r="H136" s="31">
        <f t="shared" si="1"/>
        <v>2.0400000000000001E-2</v>
      </c>
      <c r="I136" s="63"/>
      <c r="J136" s="33">
        <v>1</v>
      </c>
      <c r="K136" s="47"/>
      <c r="M136" s="7"/>
      <c r="N136" s="7"/>
      <c r="Q136" s="307"/>
      <c r="R136" s="308">
        <f t="shared" si="2"/>
        <v>0</v>
      </c>
      <c r="S136" s="6"/>
    </row>
    <row r="137" spans="1:19" ht="12" customHeight="1" x14ac:dyDescent="0.2">
      <c r="A137" s="2">
        <v>13</v>
      </c>
      <c r="B137" s="398" t="s">
        <v>139</v>
      </c>
      <c r="C137" s="399"/>
      <c r="D137" s="399"/>
      <c r="E137" s="399"/>
      <c r="F137" s="400"/>
      <c r="G137" s="65">
        <v>0.02</v>
      </c>
      <c r="H137" s="31">
        <f t="shared" si="1"/>
        <v>2.0400000000000001E-2</v>
      </c>
      <c r="I137" s="63"/>
      <c r="J137" s="33">
        <v>1</v>
      </c>
      <c r="K137" s="47"/>
      <c r="M137" s="7"/>
      <c r="N137" s="7"/>
      <c r="Q137" s="307"/>
      <c r="R137" s="308">
        <f t="shared" si="2"/>
        <v>0</v>
      </c>
      <c r="S137" s="6"/>
    </row>
    <row r="138" spans="1:19" ht="12" customHeight="1" x14ac:dyDescent="0.2">
      <c r="A138" s="2">
        <v>14</v>
      </c>
      <c r="B138" s="398" t="s">
        <v>140</v>
      </c>
      <c r="C138" s="399"/>
      <c r="D138" s="399"/>
      <c r="E138" s="399"/>
      <c r="F138" s="400"/>
      <c r="G138" s="65">
        <v>0.02</v>
      </c>
      <c r="H138" s="31">
        <f t="shared" si="1"/>
        <v>2.0400000000000001E-2</v>
      </c>
      <c r="I138" s="63"/>
      <c r="J138" s="33">
        <v>1</v>
      </c>
      <c r="K138" s="47"/>
      <c r="M138" s="7"/>
      <c r="N138" s="7"/>
      <c r="Q138" s="307"/>
      <c r="R138" s="308">
        <f t="shared" si="2"/>
        <v>0</v>
      </c>
      <c r="S138" s="6"/>
    </row>
    <row r="139" spans="1:19" ht="12" customHeight="1" x14ac:dyDescent="0.2">
      <c r="A139" s="2">
        <v>15</v>
      </c>
      <c r="B139" s="398" t="s">
        <v>141</v>
      </c>
      <c r="C139" s="399"/>
      <c r="D139" s="399"/>
      <c r="E139" s="399"/>
      <c r="F139" s="400"/>
      <c r="G139" s="65">
        <v>0.02</v>
      </c>
      <c r="H139" s="31">
        <f t="shared" si="1"/>
        <v>2.0400000000000001E-2</v>
      </c>
      <c r="I139" s="63"/>
      <c r="J139" s="33">
        <v>1</v>
      </c>
      <c r="K139" s="47"/>
      <c r="M139" s="7"/>
      <c r="N139" s="7"/>
      <c r="Q139" s="307"/>
      <c r="R139" s="308">
        <f t="shared" si="2"/>
        <v>0</v>
      </c>
      <c r="S139" s="6"/>
    </row>
    <row r="140" spans="1:19" ht="12" customHeight="1" x14ac:dyDescent="0.2">
      <c r="A140" s="2">
        <v>16</v>
      </c>
      <c r="B140" s="398" t="s">
        <v>142</v>
      </c>
      <c r="C140" s="399"/>
      <c r="D140" s="399"/>
      <c r="E140" s="399"/>
      <c r="F140" s="400"/>
      <c r="G140" s="65">
        <v>0.02</v>
      </c>
      <c r="H140" s="31">
        <f t="shared" si="1"/>
        <v>2.0400000000000001E-2</v>
      </c>
      <c r="I140" s="63"/>
      <c r="J140" s="33">
        <v>1</v>
      </c>
      <c r="K140" s="47"/>
      <c r="M140" s="7"/>
      <c r="N140" s="7"/>
      <c r="Q140" s="307"/>
      <c r="R140" s="308">
        <f t="shared" si="2"/>
        <v>0</v>
      </c>
      <c r="S140" s="6"/>
    </row>
    <row r="141" spans="1:19" ht="12" customHeight="1" x14ac:dyDescent="0.2">
      <c r="A141" s="2">
        <v>17</v>
      </c>
      <c r="B141" s="398" t="s">
        <v>143</v>
      </c>
      <c r="C141" s="399"/>
      <c r="D141" s="399"/>
      <c r="E141" s="399"/>
      <c r="F141" s="400"/>
      <c r="G141" s="65">
        <v>0.02</v>
      </c>
      <c r="H141" s="31">
        <f t="shared" si="1"/>
        <v>2.0400000000000001E-2</v>
      </c>
      <c r="I141" s="63"/>
      <c r="J141" s="33">
        <v>1</v>
      </c>
      <c r="K141" s="47"/>
      <c r="M141" s="7"/>
      <c r="N141" s="7"/>
      <c r="Q141" s="307"/>
      <c r="R141" s="308">
        <f t="shared" si="2"/>
        <v>0</v>
      </c>
      <c r="S141" s="6"/>
    </row>
    <row r="142" spans="1:19" ht="12" customHeight="1" x14ac:dyDescent="0.2">
      <c r="A142" s="2">
        <v>18</v>
      </c>
      <c r="B142" s="398" t="s">
        <v>144</v>
      </c>
      <c r="C142" s="399"/>
      <c r="D142" s="399"/>
      <c r="E142" s="399"/>
      <c r="F142" s="400"/>
      <c r="G142" s="65">
        <v>0.02</v>
      </c>
      <c r="H142" s="31">
        <f t="shared" si="1"/>
        <v>2.0400000000000001E-2</v>
      </c>
      <c r="I142" s="63"/>
      <c r="J142" s="33">
        <v>1</v>
      </c>
      <c r="K142" s="47"/>
      <c r="M142" s="7"/>
      <c r="N142" s="7"/>
      <c r="Q142" s="307"/>
      <c r="R142" s="308">
        <f t="shared" si="2"/>
        <v>0</v>
      </c>
      <c r="S142" s="6"/>
    </row>
    <row r="143" spans="1:19" ht="12" customHeight="1" x14ac:dyDescent="0.2">
      <c r="A143" s="2">
        <v>19</v>
      </c>
      <c r="B143" s="398" t="s">
        <v>145</v>
      </c>
      <c r="C143" s="399"/>
      <c r="D143" s="399"/>
      <c r="E143" s="399"/>
      <c r="F143" s="400"/>
      <c r="G143" s="65">
        <v>0.02</v>
      </c>
      <c r="H143" s="31">
        <f t="shared" si="1"/>
        <v>2.0400000000000001E-2</v>
      </c>
      <c r="I143" s="63"/>
      <c r="J143" s="33">
        <v>1</v>
      </c>
      <c r="K143" s="47"/>
      <c r="M143" s="7"/>
      <c r="N143" s="7"/>
      <c r="Q143" s="307"/>
      <c r="R143" s="308">
        <f t="shared" si="2"/>
        <v>0</v>
      </c>
      <c r="S143" s="6"/>
    </row>
    <row r="144" spans="1:19" ht="12" customHeight="1" x14ac:dyDescent="0.2">
      <c r="A144" s="2">
        <v>20</v>
      </c>
      <c r="B144" s="398" t="s">
        <v>146</v>
      </c>
      <c r="C144" s="399"/>
      <c r="D144" s="399"/>
      <c r="E144" s="399"/>
      <c r="F144" s="400"/>
      <c r="G144" s="65">
        <v>0.02</v>
      </c>
      <c r="H144" s="31">
        <f t="shared" si="1"/>
        <v>2.0400000000000001E-2</v>
      </c>
      <c r="I144" s="63"/>
      <c r="J144" s="33">
        <v>1</v>
      </c>
      <c r="K144" s="47"/>
      <c r="M144" s="7"/>
      <c r="N144" s="7"/>
      <c r="Q144" s="307"/>
      <c r="R144" s="308">
        <f t="shared" si="2"/>
        <v>0</v>
      </c>
      <c r="S144" s="6"/>
    </row>
    <row r="145" spans="1:19" ht="12" customHeight="1" x14ac:dyDescent="0.2">
      <c r="A145" s="2">
        <v>21</v>
      </c>
      <c r="B145" s="398" t="s">
        <v>147</v>
      </c>
      <c r="C145" s="399"/>
      <c r="D145" s="399"/>
      <c r="E145" s="399"/>
      <c r="F145" s="400"/>
      <c r="G145" s="65">
        <v>0.02</v>
      </c>
      <c r="H145" s="31">
        <f t="shared" si="1"/>
        <v>2.0400000000000001E-2</v>
      </c>
      <c r="I145" s="63"/>
      <c r="J145" s="33">
        <v>1</v>
      </c>
      <c r="K145" s="47"/>
      <c r="M145" s="7"/>
      <c r="N145" s="7"/>
      <c r="Q145" s="307"/>
      <c r="R145" s="308">
        <f t="shared" si="2"/>
        <v>0</v>
      </c>
      <c r="S145" s="6"/>
    </row>
    <row r="146" spans="1:19" ht="12" customHeight="1" x14ac:dyDescent="0.2">
      <c r="A146" s="2">
        <v>22</v>
      </c>
      <c r="B146" s="398" t="s">
        <v>148</v>
      </c>
      <c r="C146" s="399"/>
      <c r="D146" s="399"/>
      <c r="E146" s="399"/>
      <c r="F146" s="400"/>
      <c r="G146" s="65">
        <v>0.02</v>
      </c>
      <c r="H146" s="31">
        <f t="shared" si="1"/>
        <v>2.0400000000000001E-2</v>
      </c>
      <c r="I146" s="63"/>
      <c r="J146" s="33">
        <v>1</v>
      </c>
      <c r="K146" s="47"/>
      <c r="M146" s="7"/>
      <c r="N146" s="7"/>
      <c r="Q146" s="307"/>
      <c r="R146" s="308">
        <f t="shared" si="2"/>
        <v>0</v>
      </c>
      <c r="S146" s="6"/>
    </row>
    <row r="147" spans="1:19" ht="12" customHeight="1" x14ac:dyDescent="0.2">
      <c r="A147" s="2">
        <v>23</v>
      </c>
      <c r="B147" s="398" t="s">
        <v>149</v>
      </c>
      <c r="C147" s="399"/>
      <c r="D147" s="399"/>
      <c r="E147" s="399"/>
      <c r="F147" s="400"/>
      <c r="G147" s="65">
        <v>0.02</v>
      </c>
      <c r="H147" s="31">
        <f t="shared" si="1"/>
        <v>2.0400000000000001E-2</v>
      </c>
      <c r="I147" s="63"/>
      <c r="J147" s="33">
        <v>1</v>
      </c>
      <c r="K147" s="47"/>
      <c r="M147" s="7"/>
      <c r="N147" s="7"/>
      <c r="Q147" s="307"/>
      <c r="R147" s="308">
        <f t="shared" si="2"/>
        <v>0</v>
      </c>
      <c r="S147" s="6"/>
    </row>
    <row r="148" spans="1:19" ht="12" customHeight="1" x14ac:dyDescent="0.2">
      <c r="A148" s="2">
        <v>24</v>
      </c>
      <c r="B148" s="398" t="s">
        <v>150</v>
      </c>
      <c r="C148" s="399"/>
      <c r="D148" s="399"/>
      <c r="E148" s="399"/>
      <c r="F148" s="400"/>
      <c r="G148" s="65">
        <v>0.02</v>
      </c>
      <c r="H148" s="31">
        <f t="shared" si="1"/>
        <v>2.0400000000000001E-2</v>
      </c>
      <c r="I148" s="63"/>
      <c r="J148" s="33">
        <v>1</v>
      </c>
      <c r="K148" s="47"/>
      <c r="M148" s="7"/>
      <c r="N148" s="7"/>
      <c r="Q148" s="307"/>
      <c r="R148" s="308">
        <f t="shared" si="2"/>
        <v>0</v>
      </c>
      <c r="S148" s="6"/>
    </row>
    <row r="149" spans="1:19" ht="12" customHeight="1" x14ac:dyDescent="0.2">
      <c r="A149" s="2">
        <v>25</v>
      </c>
      <c r="B149" s="398" t="s">
        <v>151</v>
      </c>
      <c r="C149" s="399"/>
      <c r="D149" s="399"/>
      <c r="E149" s="399"/>
      <c r="F149" s="400"/>
      <c r="G149" s="65">
        <v>0.02</v>
      </c>
      <c r="H149" s="31">
        <f t="shared" si="1"/>
        <v>2.0400000000000001E-2</v>
      </c>
      <c r="I149" s="63"/>
      <c r="J149" s="33">
        <v>1</v>
      </c>
      <c r="K149" s="47"/>
      <c r="M149" s="7"/>
      <c r="N149" s="7"/>
      <c r="Q149" s="307"/>
      <c r="R149" s="308">
        <f t="shared" si="2"/>
        <v>0</v>
      </c>
      <c r="S149" s="6"/>
    </row>
    <row r="150" spans="1:19" ht="12" customHeight="1" x14ac:dyDescent="0.2">
      <c r="A150" s="2">
        <v>26</v>
      </c>
      <c r="B150" s="398" t="s">
        <v>152</v>
      </c>
      <c r="C150" s="399"/>
      <c r="D150" s="399"/>
      <c r="E150" s="399"/>
      <c r="F150" s="400"/>
      <c r="G150" s="65">
        <v>0.02</v>
      </c>
      <c r="H150" s="31">
        <f t="shared" si="1"/>
        <v>2.0400000000000001E-2</v>
      </c>
      <c r="I150" s="63"/>
      <c r="J150" s="33">
        <v>1</v>
      </c>
      <c r="K150" s="47"/>
      <c r="M150" s="7"/>
      <c r="N150" s="7"/>
      <c r="Q150" s="307"/>
      <c r="R150" s="308">
        <f t="shared" si="2"/>
        <v>0</v>
      </c>
      <c r="S150" s="6"/>
    </row>
    <row r="151" spans="1:19" ht="12" customHeight="1" x14ac:dyDescent="0.2">
      <c r="A151" s="2">
        <v>27</v>
      </c>
      <c r="B151" s="398" t="s">
        <v>153</v>
      </c>
      <c r="C151" s="399"/>
      <c r="D151" s="399"/>
      <c r="E151" s="399"/>
      <c r="F151" s="400"/>
      <c r="G151" s="65">
        <v>0.02</v>
      </c>
      <c r="H151" s="31">
        <f t="shared" si="1"/>
        <v>2.0400000000000001E-2</v>
      </c>
      <c r="I151" s="63"/>
      <c r="J151" s="33">
        <v>1</v>
      </c>
      <c r="K151" s="47"/>
      <c r="M151" s="7"/>
      <c r="N151" s="7"/>
      <c r="Q151" s="307"/>
      <c r="R151" s="308">
        <f t="shared" si="2"/>
        <v>0</v>
      </c>
      <c r="S151" s="6"/>
    </row>
    <row r="152" spans="1:19" ht="12" customHeight="1" x14ac:dyDescent="0.2">
      <c r="A152" s="2">
        <v>28</v>
      </c>
      <c r="B152" s="398" t="s">
        <v>154</v>
      </c>
      <c r="C152" s="399"/>
      <c r="D152" s="399"/>
      <c r="E152" s="399"/>
      <c r="F152" s="400"/>
      <c r="G152" s="65">
        <v>0.02</v>
      </c>
      <c r="H152" s="31">
        <f t="shared" si="1"/>
        <v>2.0400000000000001E-2</v>
      </c>
      <c r="I152" s="63"/>
      <c r="J152" s="33">
        <v>1</v>
      </c>
      <c r="K152" s="47"/>
      <c r="M152" s="7"/>
      <c r="N152" s="7"/>
      <c r="Q152" s="307"/>
      <c r="R152" s="308">
        <f t="shared" si="2"/>
        <v>0</v>
      </c>
      <c r="S152" s="6"/>
    </row>
    <row r="153" spans="1:19" ht="12" customHeight="1" x14ac:dyDescent="0.2">
      <c r="A153" s="2">
        <v>29</v>
      </c>
      <c r="B153" s="398" t="s">
        <v>155</v>
      </c>
      <c r="C153" s="399"/>
      <c r="D153" s="399"/>
      <c r="E153" s="399"/>
      <c r="F153" s="400"/>
      <c r="G153" s="65">
        <v>0.02</v>
      </c>
      <c r="H153" s="31">
        <f t="shared" si="1"/>
        <v>2.0400000000000001E-2</v>
      </c>
      <c r="I153" s="63"/>
      <c r="J153" s="33">
        <v>1</v>
      </c>
      <c r="K153" s="47"/>
      <c r="M153" s="7"/>
      <c r="N153" s="7"/>
      <c r="Q153" s="307"/>
      <c r="R153" s="308">
        <f t="shared" si="2"/>
        <v>0</v>
      </c>
      <c r="S153" s="6"/>
    </row>
    <row r="154" spans="1:19" ht="12" customHeight="1" x14ac:dyDescent="0.2">
      <c r="A154" s="2">
        <v>30</v>
      </c>
      <c r="B154" s="398" t="s">
        <v>156</v>
      </c>
      <c r="C154" s="399"/>
      <c r="D154" s="399"/>
      <c r="E154" s="399"/>
      <c r="F154" s="400"/>
      <c r="G154" s="65">
        <v>0.02</v>
      </c>
      <c r="H154" s="31">
        <f t="shared" si="1"/>
        <v>2.0400000000000001E-2</v>
      </c>
      <c r="I154" s="63"/>
      <c r="J154" s="33">
        <v>1</v>
      </c>
      <c r="K154" s="47"/>
      <c r="M154" s="7"/>
      <c r="N154" s="7"/>
      <c r="Q154" s="307"/>
      <c r="R154" s="308">
        <f t="shared" si="2"/>
        <v>0</v>
      </c>
      <c r="S154" s="6"/>
    </row>
    <row r="155" spans="1:19" ht="12" customHeight="1" x14ac:dyDescent="0.2">
      <c r="A155" s="2">
        <v>31</v>
      </c>
      <c r="B155" s="398" t="s">
        <v>157</v>
      </c>
      <c r="C155" s="399"/>
      <c r="D155" s="399"/>
      <c r="E155" s="399"/>
      <c r="F155" s="400"/>
      <c r="G155" s="65">
        <v>0.02</v>
      </c>
      <c r="H155" s="31">
        <f t="shared" si="1"/>
        <v>2.0400000000000001E-2</v>
      </c>
      <c r="I155" s="63"/>
      <c r="J155" s="33">
        <v>1</v>
      </c>
      <c r="K155" s="47"/>
      <c r="M155" s="7"/>
      <c r="N155" s="7"/>
      <c r="Q155" s="307"/>
      <c r="R155" s="308">
        <f t="shared" si="2"/>
        <v>0</v>
      </c>
      <c r="S155" s="6"/>
    </row>
    <row r="156" spans="1:19" ht="12" customHeight="1" x14ac:dyDescent="0.2">
      <c r="A156" s="2">
        <v>32</v>
      </c>
      <c r="B156" s="398" t="s">
        <v>158</v>
      </c>
      <c r="C156" s="399"/>
      <c r="D156" s="399"/>
      <c r="E156" s="399"/>
      <c r="F156" s="400"/>
      <c r="G156" s="65">
        <v>0.02</v>
      </c>
      <c r="H156" s="31">
        <f t="shared" si="1"/>
        <v>2.0400000000000001E-2</v>
      </c>
      <c r="I156" s="63"/>
      <c r="J156" s="33">
        <v>1</v>
      </c>
      <c r="K156" s="47"/>
      <c r="M156" s="7"/>
      <c r="N156" s="7"/>
      <c r="Q156" s="307"/>
      <c r="R156" s="308">
        <f t="shared" si="2"/>
        <v>0</v>
      </c>
      <c r="S156" s="6"/>
    </row>
    <row r="157" spans="1:19" ht="12" customHeight="1" x14ac:dyDescent="0.2">
      <c r="A157" s="2">
        <v>33</v>
      </c>
      <c r="B157" s="398" t="s">
        <v>159</v>
      </c>
      <c r="C157" s="399"/>
      <c r="D157" s="399"/>
      <c r="E157" s="399"/>
      <c r="F157" s="400"/>
      <c r="G157" s="65">
        <v>0.02</v>
      </c>
      <c r="H157" s="31">
        <f t="shared" si="1"/>
        <v>2.0400000000000001E-2</v>
      </c>
      <c r="I157" s="63"/>
      <c r="J157" s="33">
        <v>1</v>
      </c>
      <c r="K157" s="47"/>
      <c r="M157" s="7"/>
      <c r="N157" s="7"/>
      <c r="Q157" s="307"/>
      <c r="R157" s="308">
        <f t="shared" si="2"/>
        <v>0</v>
      </c>
      <c r="S157" s="6"/>
    </row>
    <row r="158" spans="1:19" ht="12" customHeight="1" x14ac:dyDescent="0.2">
      <c r="A158" s="2">
        <v>34</v>
      </c>
      <c r="B158" s="398" t="s">
        <v>160</v>
      </c>
      <c r="C158" s="399"/>
      <c r="D158" s="399"/>
      <c r="E158" s="399"/>
      <c r="F158" s="400"/>
      <c r="G158" s="65">
        <v>0.02</v>
      </c>
      <c r="H158" s="31">
        <f t="shared" si="1"/>
        <v>2.0400000000000001E-2</v>
      </c>
      <c r="I158" s="63"/>
      <c r="J158" s="33">
        <v>1</v>
      </c>
      <c r="K158" s="47"/>
      <c r="M158" s="7"/>
      <c r="N158" s="7"/>
      <c r="Q158" s="307"/>
      <c r="R158" s="308">
        <f t="shared" si="2"/>
        <v>0</v>
      </c>
      <c r="S158" s="6"/>
    </row>
    <row r="159" spans="1:19" ht="12" customHeight="1" x14ac:dyDescent="0.2">
      <c r="A159" s="2">
        <v>35</v>
      </c>
      <c r="B159" s="404" t="s">
        <v>161</v>
      </c>
      <c r="C159" s="405"/>
      <c r="D159" s="405"/>
      <c r="E159" s="405"/>
      <c r="F159" s="406"/>
      <c r="G159" s="65">
        <v>0.02</v>
      </c>
      <c r="H159" s="31">
        <f t="shared" si="1"/>
        <v>2.0400000000000001E-2</v>
      </c>
      <c r="I159" s="63"/>
      <c r="J159" s="33">
        <v>1</v>
      </c>
      <c r="K159" s="47"/>
      <c r="M159" s="7"/>
      <c r="N159" s="7"/>
      <c r="Q159" s="307"/>
      <c r="R159" s="308">
        <f t="shared" si="2"/>
        <v>0</v>
      </c>
      <c r="S159" s="6"/>
    </row>
    <row r="160" spans="1:19" ht="15" customHeight="1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R160" s="17"/>
    </row>
    <row r="161" spans="1:14" ht="15" customHeight="1" x14ac:dyDescent="0.2">
      <c r="A161" s="362" t="s">
        <v>162</v>
      </c>
      <c r="B161" s="363"/>
      <c r="C161" s="363"/>
      <c r="D161" s="363"/>
      <c r="E161" s="363"/>
      <c r="F161" s="364"/>
      <c r="G161" s="7"/>
      <c r="H161" s="7"/>
      <c r="I161" s="7"/>
      <c r="J161" s="7"/>
    </row>
    <row r="162" spans="1:14" ht="15" customHeight="1" x14ac:dyDescent="0.2">
      <c r="A162" s="7"/>
      <c r="B162" s="7"/>
      <c r="C162" s="7"/>
      <c r="D162" s="7"/>
      <c r="E162" s="7"/>
      <c r="F162" s="7"/>
      <c r="G162" s="52"/>
      <c r="H162" s="7"/>
      <c r="I162" s="52"/>
      <c r="J162" s="7"/>
    </row>
    <row r="163" spans="1:14" s="17" customFormat="1" ht="15" customHeight="1" x14ac:dyDescent="0.2">
      <c r="A163" s="89"/>
      <c r="B163" s="89"/>
      <c r="C163" s="89"/>
      <c r="D163" s="89"/>
      <c r="E163" s="89"/>
      <c r="F163" s="89"/>
      <c r="G163" s="89"/>
      <c r="H163" s="89"/>
      <c r="I163" s="89"/>
      <c r="J163" s="90"/>
      <c r="M163" s="237"/>
      <c r="N163" s="237"/>
    </row>
    <row r="164" spans="1:14" ht="15" customHeight="1" x14ac:dyDescent="0.2">
      <c r="A164" s="89"/>
      <c r="B164" s="89"/>
      <c r="C164" s="89"/>
      <c r="D164" s="89"/>
      <c r="E164" s="89"/>
      <c r="F164" s="89"/>
      <c r="G164" s="89"/>
      <c r="H164" s="89"/>
      <c r="I164" s="89"/>
      <c r="J164" s="90"/>
    </row>
    <row r="165" spans="1:14" ht="15" customHeight="1" x14ac:dyDescent="0.2">
      <c r="A165" s="89"/>
      <c r="B165" s="89"/>
      <c r="C165" s="89"/>
      <c r="D165" s="89"/>
      <c r="E165" s="89"/>
      <c r="F165" s="89"/>
      <c r="G165" s="89"/>
      <c r="H165" s="89"/>
      <c r="I165" s="89"/>
      <c r="J165" s="90"/>
    </row>
    <row r="166" spans="1:14" ht="15" customHeight="1" x14ac:dyDescent="0.2">
      <c r="A166" s="89"/>
      <c r="B166" s="89"/>
      <c r="C166" s="89"/>
      <c r="D166" s="89"/>
      <c r="E166" s="89"/>
      <c r="F166" s="89"/>
      <c r="G166" s="89"/>
      <c r="H166" s="89"/>
      <c r="I166" s="89"/>
      <c r="J166" s="90"/>
    </row>
    <row r="167" spans="1:14" ht="15" customHeight="1" x14ac:dyDescent="0.2">
      <c r="A167" s="89"/>
      <c r="B167" s="89"/>
      <c r="C167" s="89"/>
      <c r="D167" s="89"/>
      <c r="E167" s="89"/>
      <c r="F167" s="89"/>
      <c r="G167" s="89"/>
      <c r="H167" s="89"/>
      <c r="I167" s="89"/>
      <c r="J167" s="90"/>
    </row>
    <row r="168" spans="1:14" ht="15" customHeight="1" x14ac:dyDescent="0.2">
      <c r="A168" s="91"/>
      <c r="B168" s="91"/>
      <c r="C168" s="91"/>
      <c r="D168" s="91"/>
      <c r="E168" s="91"/>
      <c r="F168" s="91"/>
      <c r="G168" s="91"/>
      <c r="H168" s="91"/>
      <c r="I168" s="91"/>
      <c r="J168" s="92"/>
    </row>
    <row r="169" spans="1:14" ht="15" customHeight="1" x14ac:dyDescent="0.2">
      <c r="A169" s="7"/>
      <c r="B169" s="7"/>
      <c r="C169" s="7"/>
      <c r="D169" s="7"/>
      <c r="E169" s="7"/>
      <c r="F169" s="7"/>
      <c r="G169" s="52"/>
      <c r="H169" s="7"/>
      <c r="I169" s="52"/>
      <c r="J169" s="7"/>
    </row>
    <row r="170" spans="1:14" ht="15" customHeight="1" x14ac:dyDescent="0.2">
      <c r="A170" s="7"/>
      <c r="B170" s="7"/>
      <c r="C170" s="7"/>
      <c r="D170" s="7"/>
      <c r="E170" s="7"/>
      <c r="F170" s="7"/>
      <c r="G170" s="52"/>
      <c r="H170" s="7"/>
      <c r="I170" s="52"/>
      <c r="J170" s="7"/>
    </row>
    <row r="171" spans="1:14" ht="15" customHeight="1" x14ac:dyDescent="0.2">
      <c r="A171" s="7"/>
      <c r="B171" s="7"/>
      <c r="C171" s="7"/>
      <c r="D171" s="7"/>
      <c r="E171" s="7"/>
      <c r="F171" s="7"/>
      <c r="G171" s="52"/>
      <c r="H171" s="7"/>
      <c r="I171" s="52"/>
      <c r="J171" s="7"/>
    </row>
    <row r="172" spans="1:14" ht="15" customHeight="1" x14ac:dyDescent="0.2">
      <c r="A172" s="7"/>
      <c r="B172" s="7"/>
      <c r="C172" s="7"/>
      <c r="D172" s="7"/>
      <c r="E172" s="7"/>
      <c r="F172" s="7"/>
      <c r="G172" s="52"/>
      <c r="H172" s="7"/>
      <c r="I172" s="52"/>
      <c r="J172" s="7"/>
    </row>
    <row r="173" spans="1:14" ht="12" x14ac:dyDescent="0.2">
      <c r="A173" s="7"/>
      <c r="B173" s="7"/>
      <c r="C173" s="7"/>
      <c r="D173" s="7"/>
      <c r="E173" s="7"/>
      <c r="F173" s="7"/>
      <c r="G173" s="52"/>
      <c r="H173" s="7"/>
      <c r="I173" s="52"/>
      <c r="J173" s="7"/>
      <c r="K173" s="6"/>
    </row>
    <row r="174" spans="1:14" ht="15" customHeight="1" x14ac:dyDescent="0.2">
      <c r="A174" s="7"/>
      <c r="B174" s="7"/>
      <c r="C174" s="7"/>
      <c r="D174" s="7"/>
      <c r="E174" s="7"/>
      <c r="F174" s="7"/>
      <c r="G174" s="52"/>
      <c r="H174" s="7"/>
      <c r="I174" s="52"/>
      <c r="J174" s="7"/>
    </row>
    <row r="175" spans="1:14" ht="15" customHeight="1" x14ac:dyDescent="0.2">
      <c r="A175" s="7"/>
      <c r="B175" s="7"/>
      <c r="C175" s="7"/>
      <c r="D175" s="7"/>
      <c r="E175" s="7"/>
      <c r="F175" s="7"/>
      <c r="G175" s="52"/>
      <c r="H175" s="7"/>
      <c r="I175" s="52"/>
      <c r="J175" s="7"/>
    </row>
    <row r="176" spans="1:14" ht="15" customHeight="1" x14ac:dyDescent="0.2">
      <c r="A176" s="7"/>
      <c r="B176" s="7"/>
      <c r="C176" s="7"/>
      <c r="D176" s="7"/>
      <c r="E176" s="7"/>
      <c r="F176" s="7"/>
      <c r="G176" s="52"/>
      <c r="H176" s="7"/>
      <c r="I176" s="52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52"/>
      <c r="H177" s="7"/>
      <c r="I177" s="52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52"/>
      <c r="H178" s="7"/>
      <c r="I178" s="52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52"/>
      <c r="H179" s="7"/>
      <c r="I179" s="52"/>
      <c r="J179" s="7"/>
    </row>
    <row r="180" spans="1:10" ht="15" customHeight="1" x14ac:dyDescent="0.2">
      <c r="A180" s="7"/>
      <c r="B180" s="7"/>
      <c r="C180" s="7"/>
      <c r="D180" s="7"/>
      <c r="E180" s="7"/>
      <c r="F180" s="7"/>
      <c r="G180" s="52"/>
      <c r="H180" s="7"/>
      <c r="I180" s="52"/>
      <c r="J180" s="7"/>
    </row>
    <row r="181" spans="1:10" ht="15" customHeight="1" x14ac:dyDescent="0.2">
      <c r="A181" s="7"/>
      <c r="B181" s="7"/>
      <c r="C181" s="7"/>
      <c r="D181" s="7"/>
      <c r="E181" s="7"/>
      <c r="F181" s="7"/>
      <c r="G181" s="52"/>
      <c r="H181" s="7"/>
      <c r="I181" s="52"/>
      <c r="J181" s="7"/>
    </row>
    <row r="182" spans="1:10" ht="15" customHeight="1" x14ac:dyDescent="0.2">
      <c r="A182" s="7"/>
      <c r="B182" s="7"/>
      <c r="C182" s="7"/>
      <c r="D182" s="7"/>
      <c r="E182" s="7"/>
      <c r="F182" s="7"/>
      <c r="G182" s="52"/>
      <c r="H182" s="7"/>
      <c r="I182" s="52"/>
      <c r="J182" s="7"/>
    </row>
    <row r="183" spans="1:10" ht="15" customHeight="1" x14ac:dyDescent="0.2">
      <c r="A183" s="7"/>
      <c r="B183" s="7"/>
      <c r="C183" s="7"/>
      <c r="D183" s="7"/>
      <c r="E183" s="7"/>
      <c r="F183" s="7"/>
      <c r="G183" s="52"/>
      <c r="H183" s="7"/>
      <c r="I183" s="52"/>
      <c r="J183" s="7"/>
    </row>
    <row r="184" spans="1:10" ht="15" customHeight="1" x14ac:dyDescent="0.2">
      <c r="A184" s="7"/>
      <c r="B184" s="7"/>
      <c r="C184" s="7"/>
      <c r="D184" s="7"/>
      <c r="E184" s="7"/>
      <c r="F184" s="7"/>
      <c r="G184" s="52"/>
      <c r="H184" s="7"/>
      <c r="I184" s="52"/>
      <c r="J184" s="7"/>
    </row>
    <row r="185" spans="1:10" ht="15" customHeight="1" x14ac:dyDescent="0.2">
      <c r="A185" s="7"/>
      <c r="B185" s="7"/>
      <c r="C185" s="7"/>
      <c r="D185" s="7"/>
      <c r="E185" s="7"/>
      <c r="F185" s="7"/>
      <c r="G185" s="52"/>
      <c r="H185" s="7"/>
      <c r="I185" s="52"/>
      <c r="J185" s="7"/>
    </row>
    <row r="186" spans="1:10" ht="15" customHeight="1" x14ac:dyDescent="0.2">
      <c r="A186" s="7"/>
      <c r="B186" s="7"/>
      <c r="C186" s="7"/>
      <c r="D186" s="7"/>
      <c r="E186" s="7"/>
      <c r="F186" s="7"/>
      <c r="G186" s="52"/>
      <c r="H186" s="7"/>
      <c r="I186" s="52"/>
      <c r="J186" s="7"/>
    </row>
    <row r="187" spans="1:10" ht="15" customHeight="1" x14ac:dyDescent="0.2">
      <c r="A187" s="7"/>
      <c r="B187" s="7"/>
      <c r="C187" s="7"/>
      <c r="D187" s="7"/>
      <c r="E187" s="7"/>
      <c r="F187" s="7"/>
      <c r="G187" s="52"/>
      <c r="H187" s="7"/>
      <c r="I187" s="52"/>
      <c r="J187" s="7"/>
    </row>
    <row r="188" spans="1:10" ht="15" customHeight="1" x14ac:dyDescent="0.2">
      <c r="A188" s="7"/>
      <c r="B188" s="7"/>
      <c r="C188" s="7"/>
      <c r="D188" s="7"/>
      <c r="E188" s="7"/>
      <c r="F188" s="7"/>
      <c r="G188" s="52"/>
      <c r="H188" s="7"/>
      <c r="I188" s="52"/>
      <c r="J188" s="7"/>
    </row>
    <row r="189" spans="1:10" ht="15" customHeight="1" x14ac:dyDescent="0.2">
      <c r="A189" s="7"/>
      <c r="B189" s="7"/>
      <c r="C189" s="7"/>
      <c r="D189" s="7"/>
      <c r="E189" s="7"/>
      <c r="F189" s="7"/>
      <c r="G189" s="52"/>
      <c r="H189" s="7"/>
      <c r="I189" s="52"/>
      <c r="J189" s="7"/>
    </row>
    <row r="190" spans="1:10" ht="15" customHeight="1" x14ac:dyDescent="0.2">
      <c r="A190" s="7"/>
      <c r="B190" s="7"/>
      <c r="C190" s="7"/>
      <c r="D190" s="7"/>
      <c r="E190" s="7"/>
      <c r="F190" s="7"/>
      <c r="G190" s="52"/>
      <c r="H190" s="7"/>
      <c r="I190" s="52"/>
      <c r="J190" s="7"/>
    </row>
    <row r="191" spans="1:10" ht="15" customHeight="1" x14ac:dyDescent="0.2">
      <c r="A191" s="7"/>
      <c r="B191" s="7"/>
      <c r="C191" s="7"/>
      <c r="D191" s="7"/>
      <c r="E191" s="7"/>
      <c r="F191" s="7"/>
      <c r="G191" s="52"/>
      <c r="H191" s="7"/>
      <c r="I191" s="52"/>
      <c r="J191" s="7"/>
    </row>
    <row r="192" spans="1:10" ht="15" customHeight="1" x14ac:dyDescent="0.2">
      <c r="A192" s="7"/>
      <c r="B192" s="7"/>
      <c r="C192" s="7"/>
      <c r="D192" s="7"/>
      <c r="E192" s="7"/>
      <c r="F192" s="7"/>
      <c r="G192" s="52"/>
      <c r="H192" s="7"/>
      <c r="I192" s="52"/>
      <c r="J192" s="7"/>
    </row>
    <row r="193" spans="1:10" ht="15" customHeight="1" x14ac:dyDescent="0.2">
      <c r="A193" s="7"/>
      <c r="B193" s="7"/>
      <c r="C193" s="7"/>
      <c r="D193" s="7"/>
      <c r="E193" s="7"/>
      <c r="F193" s="7"/>
      <c r="G193" s="52"/>
      <c r="H193" s="7"/>
      <c r="I193" s="52"/>
      <c r="J193" s="7"/>
    </row>
    <row r="194" spans="1:10" ht="15" customHeight="1" x14ac:dyDescent="0.2">
      <c r="A194" s="7"/>
      <c r="B194" s="7"/>
      <c r="C194" s="7"/>
      <c r="D194" s="7"/>
      <c r="E194" s="7"/>
      <c r="F194" s="7"/>
      <c r="G194" s="52"/>
      <c r="H194" s="7"/>
      <c r="I194" s="52"/>
      <c r="J194" s="7"/>
    </row>
    <row r="195" spans="1:10" ht="15" customHeight="1" x14ac:dyDescent="0.2">
      <c r="A195" s="7"/>
      <c r="B195" s="7"/>
      <c r="C195" s="7"/>
      <c r="D195" s="7"/>
      <c r="E195" s="7"/>
      <c r="F195" s="7"/>
      <c r="G195" s="52"/>
      <c r="H195" s="7"/>
      <c r="I195" s="52"/>
      <c r="J195" s="7"/>
    </row>
    <row r="196" spans="1:10" ht="15" customHeight="1" x14ac:dyDescent="0.2">
      <c r="A196" s="7"/>
      <c r="B196" s="7"/>
      <c r="C196" s="7"/>
      <c r="D196" s="7"/>
      <c r="E196" s="7"/>
      <c r="F196" s="7"/>
      <c r="G196" s="52"/>
      <c r="H196" s="7"/>
      <c r="I196" s="52"/>
      <c r="J196" s="7"/>
    </row>
    <row r="197" spans="1:10" ht="15" customHeight="1" x14ac:dyDescent="0.2">
      <c r="A197" s="7"/>
      <c r="B197" s="7"/>
      <c r="C197" s="7"/>
      <c r="D197" s="7"/>
      <c r="E197" s="7"/>
      <c r="F197" s="7"/>
      <c r="G197" s="52"/>
      <c r="H197" s="7"/>
      <c r="I197" s="52"/>
      <c r="J197" s="7"/>
    </row>
    <row r="198" spans="1:10" ht="15" customHeight="1" x14ac:dyDescent="0.2">
      <c r="A198" s="7"/>
      <c r="B198" s="7"/>
      <c r="C198" s="7"/>
      <c r="D198" s="7"/>
      <c r="E198" s="7"/>
      <c r="F198" s="7"/>
      <c r="G198" s="52"/>
      <c r="H198" s="7"/>
      <c r="I198" s="52"/>
      <c r="J198" s="7"/>
    </row>
    <row r="199" spans="1:10" ht="15" customHeight="1" x14ac:dyDescent="0.2">
      <c r="A199" s="7"/>
      <c r="B199" s="7"/>
      <c r="C199" s="7"/>
      <c r="D199" s="7"/>
      <c r="E199" s="7"/>
      <c r="F199" s="7"/>
      <c r="G199" s="52"/>
      <c r="H199" s="7"/>
      <c r="I199" s="52"/>
      <c r="J199" s="7"/>
    </row>
    <row r="200" spans="1:10" ht="15" customHeight="1" x14ac:dyDescent="0.2">
      <c r="A200" s="7"/>
      <c r="B200" s="7"/>
      <c r="C200" s="7"/>
      <c r="D200" s="7"/>
      <c r="E200" s="7"/>
      <c r="F200" s="7"/>
      <c r="G200" s="52"/>
      <c r="H200" s="7"/>
      <c r="I200" s="52"/>
      <c r="J200" s="7"/>
    </row>
    <row r="201" spans="1:10" ht="15" customHeight="1" x14ac:dyDescent="0.2">
      <c r="A201" s="7"/>
      <c r="B201" s="7"/>
      <c r="C201" s="7"/>
      <c r="D201" s="7"/>
      <c r="E201" s="7"/>
      <c r="F201" s="7"/>
      <c r="G201" s="52"/>
      <c r="H201" s="7"/>
      <c r="I201" s="52"/>
      <c r="J201" s="7"/>
    </row>
    <row r="202" spans="1:10" ht="15" customHeight="1" x14ac:dyDescent="0.2">
      <c r="A202" s="7"/>
      <c r="B202" s="7"/>
      <c r="C202" s="7"/>
      <c r="D202" s="7"/>
      <c r="E202" s="7"/>
      <c r="F202" s="7"/>
      <c r="G202" s="52"/>
      <c r="H202" s="7"/>
      <c r="I202" s="52"/>
      <c r="J202" s="7"/>
    </row>
    <row r="203" spans="1:10" ht="15" customHeight="1" x14ac:dyDescent="0.2">
      <c r="A203" s="7"/>
      <c r="B203" s="7"/>
      <c r="C203" s="7"/>
      <c r="D203" s="7"/>
      <c r="E203" s="7"/>
      <c r="F203" s="7"/>
      <c r="G203" s="52"/>
      <c r="H203" s="7"/>
      <c r="I203" s="52"/>
      <c r="J203" s="7"/>
    </row>
    <row r="204" spans="1:10" ht="15" customHeight="1" x14ac:dyDescent="0.2">
      <c r="A204" s="7"/>
      <c r="B204" s="7"/>
      <c r="C204" s="7"/>
      <c r="D204" s="7"/>
      <c r="E204" s="7"/>
      <c r="F204" s="7"/>
      <c r="G204" s="52"/>
      <c r="H204" s="7"/>
      <c r="I204" s="52"/>
      <c r="J204" s="7"/>
    </row>
    <row r="205" spans="1:10" ht="15" customHeight="1" x14ac:dyDescent="0.2">
      <c r="A205" s="7"/>
      <c r="B205" s="7"/>
      <c r="C205" s="7"/>
      <c r="D205" s="7"/>
      <c r="E205" s="7"/>
      <c r="F205" s="7"/>
      <c r="G205" s="52"/>
      <c r="H205" s="7"/>
      <c r="I205" s="52"/>
      <c r="J205" s="7"/>
    </row>
    <row r="206" spans="1:10" ht="15" customHeight="1" x14ac:dyDescent="0.2">
      <c r="A206" s="7"/>
      <c r="B206" s="7"/>
      <c r="C206" s="7"/>
      <c r="D206" s="7"/>
      <c r="E206" s="7"/>
      <c r="F206" s="7"/>
      <c r="G206" s="52"/>
      <c r="H206" s="7"/>
      <c r="I206" s="52"/>
      <c r="J206" s="7"/>
    </row>
    <row r="207" spans="1:10" ht="15" customHeight="1" x14ac:dyDescent="0.2">
      <c r="A207" s="7"/>
      <c r="B207" s="7"/>
      <c r="C207" s="7"/>
      <c r="D207" s="7"/>
      <c r="E207" s="7"/>
      <c r="F207" s="7"/>
      <c r="G207" s="52"/>
      <c r="H207" s="7"/>
      <c r="I207" s="52"/>
      <c r="J207" s="7"/>
    </row>
    <row r="208" spans="1:10" ht="15" customHeight="1" x14ac:dyDescent="0.2">
      <c r="A208" s="7"/>
      <c r="B208" s="7"/>
      <c r="C208" s="7"/>
      <c r="D208" s="7"/>
      <c r="E208" s="7"/>
      <c r="F208" s="7"/>
      <c r="G208" s="52"/>
      <c r="H208" s="7"/>
      <c r="I208" s="52"/>
      <c r="J208" s="7"/>
    </row>
    <row r="209" spans="1:10" ht="15" customHeight="1" x14ac:dyDescent="0.2">
      <c r="A209" s="7"/>
      <c r="B209" s="7"/>
      <c r="C209" s="7"/>
      <c r="D209" s="7"/>
      <c r="E209" s="7"/>
      <c r="F209" s="7"/>
      <c r="G209" s="52"/>
      <c r="H209" s="7"/>
      <c r="I209" s="52"/>
      <c r="J209" s="7"/>
    </row>
    <row r="210" spans="1:10" ht="15" customHeight="1" x14ac:dyDescent="0.2">
      <c r="A210" s="7"/>
      <c r="B210" s="7"/>
      <c r="C210" s="7"/>
      <c r="D210" s="7"/>
      <c r="E210" s="7"/>
      <c r="F210" s="7"/>
      <c r="G210" s="52"/>
      <c r="H210" s="7"/>
      <c r="I210" s="52"/>
      <c r="J210" s="7"/>
    </row>
    <row r="211" spans="1:10" ht="15" customHeight="1" x14ac:dyDescent="0.2">
      <c r="A211" s="7"/>
      <c r="B211" s="7"/>
      <c r="C211" s="7"/>
      <c r="D211" s="7"/>
      <c r="E211" s="7"/>
      <c r="F211" s="7"/>
      <c r="G211" s="52"/>
      <c r="H211" s="7"/>
      <c r="I211" s="52"/>
      <c r="J211" s="7"/>
    </row>
    <row r="212" spans="1:10" ht="15" customHeight="1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 spans="1:10" ht="15" customHeight="1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</row>
    <row r="214" spans="1:10" ht="15" customHeight="1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</row>
    <row r="215" spans="1:10" ht="15" customHeight="1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</row>
    <row r="216" spans="1:10" ht="15" customHeight="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</row>
    <row r="217" spans="1:10" ht="15" customHeight="1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</row>
  </sheetData>
  <sheetProtection algorithmName="SHA-512" hashValue="ShitxI49+546MMtJjKYKe5/qTS+TpmBp4+a37Y95N6IXFc0s+8Hx8Zno/lHtFGUnaPn+7AZH4uhAkxj7kuMroA==" saltValue="mK0PuO4N28NJxk2L+whRsw==" spinCount="100000" sheet="1" objects="1" scenarios="1"/>
  <sortState xmlns:xlrd2="http://schemas.microsoft.com/office/spreadsheetml/2017/richdata2" ref="A95:J103">
    <sortCondition ref="B95:B103"/>
  </sortState>
  <dataConsolidate/>
  <mergeCells count="207">
    <mergeCell ref="B153:F153"/>
    <mergeCell ref="B154:F154"/>
    <mergeCell ref="B155:F155"/>
    <mergeCell ref="B156:F156"/>
    <mergeCell ref="B157:F157"/>
    <mergeCell ref="B158:F158"/>
    <mergeCell ref="B159:F159"/>
    <mergeCell ref="A13:E13"/>
    <mergeCell ref="F13:J13"/>
    <mergeCell ref="B144:F144"/>
    <mergeCell ref="B145:F145"/>
    <mergeCell ref="B146:F146"/>
    <mergeCell ref="B147:F147"/>
    <mergeCell ref="B148:F148"/>
    <mergeCell ref="B149:F149"/>
    <mergeCell ref="B150:F150"/>
    <mergeCell ref="B151:F151"/>
    <mergeCell ref="B152:F152"/>
    <mergeCell ref="B135:F135"/>
    <mergeCell ref="B136:F136"/>
    <mergeCell ref="B137:F137"/>
    <mergeCell ref="B138:F138"/>
    <mergeCell ref="B139:F139"/>
    <mergeCell ref="B140:F140"/>
    <mergeCell ref="B141:F141"/>
    <mergeCell ref="B142:F142"/>
    <mergeCell ref="B143:F143"/>
    <mergeCell ref="B125:F125"/>
    <mergeCell ref="B126:F126"/>
    <mergeCell ref="B128:F128"/>
    <mergeCell ref="B129:F129"/>
    <mergeCell ref="B130:F130"/>
    <mergeCell ref="B131:F131"/>
    <mergeCell ref="B132:F132"/>
    <mergeCell ref="B133:F133"/>
    <mergeCell ref="B134:F134"/>
    <mergeCell ref="B127:F127"/>
    <mergeCell ref="B28:I28"/>
    <mergeCell ref="B29:I29"/>
    <mergeCell ref="B30:I30"/>
    <mergeCell ref="B60:I60"/>
    <mergeCell ref="A10:E10"/>
    <mergeCell ref="A52:I52"/>
    <mergeCell ref="A33:J33"/>
    <mergeCell ref="A16:I16"/>
    <mergeCell ref="A54:J54"/>
    <mergeCell ref="B49:I49"/>
    <mergeCell ref="B50:I50"/>
    <mergeCell ref="B51:I51"/>
    <mergeCell ref="B55:I55"/>
    <mergeCell ref="B56:I56"/>
    <mergeCell ref="B57:I57"/>
    <mergeCell ref="B58:I58"/>
    <mergeCell ref="B59:I59"/>
    <mergeCell ref="A48:J48"/>
    <mergeCell ref="A46:I46"/>
    <mergeCell ref="B44:I44"/>
    <mergeCell ref="B38:I38"/>
    <mergeCell ref="B34:I34"/>
    <mergeCell ref="B45:I45"/>
    <mergeCell ref="B117:H117"/>
    <mergeCell ref="B118:H118"/>
    <mergeCell ref="B119:H119"/>
    <mergeCell ref="B121:H121"/>
    <mergeCell ref="B112:H112"/>
    <mergeCell ref="B120:H120"/>
    <mergeCell ref="F7:J7"/>
    <mergeCell ref="B39:I39"/>
    <mergeCell ref="B40:I40"/>
    <mergeCell ref="B41:I41"/>
    <mergeCell ref="B42:I42"/>
    <mergeCell ref="B43:I43"/>
    <mergeCell ref="A25:I25"/>
    <mergeCell ref="A31:I31"/>
    <mergeCell ref="A35:I35"/>
    <mergeCell ref="A37:J37"/>
    <mergeCell ref="B17:I17"/>
    <mergeCell ref="B18:I18"/>
    <mergeCell ref="B19:I19"/>
    <mergeCell ref="B20:I20"/>
    <mergeCell ref="B21:I21"/>
    <mergeCell ref="B22:I22"/>
    <mergeCell ref="B23:I23"/>
    <mergeCell ref="B24:I2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G14:J14"/>
    <mergeCell ref="A8:E8"/>
    <mergeCell ref="A9:E9"/>
    <mergeCell ref="A5:E5"/>
    <mergeCell ref="F5:J5"/>
    <mergeCell ref="F4:J4"/>
    <mergeCell ref="A161:F161"/>
    <mergeCell ref="A123:J123"/>
    <mergeCell ref="A63:I63"/>
    <mergeCell ref="A61:I61"/>
    <mergeCell ref="A71:I71"/>
    <mergeCell ref="A65:J65"/>
    <mergeCell ref="B66:I66"/>
    <mergeCell ref="B67:I67"/>
    <mergeCell ref="B68:I68"/>
    <mergeCell ref="B69:H69"/>
    <mergeCell ref="B70:I70"/>
    <mergeCell ref="B74:I74"/>
    <mergeCell ref="B75:I75"/>
    <mergeCell ref="B76:I76"/>
    <mergeCell ref="B77:I77"/>
    <mergeCell ref="A89:J89"/>
    <mergeCell ref="B78:I78"/>
    <mergeCell ref="B79:I79"/>
    <mergeCell ref="B80:I80"/>
    <mergeCell ref="A73:J73"/>
    <mergeCell ref="A93:J93"/>
    <mergeCell ref="B81:I81"/>
    <mergeCell ref="B82:I82"/>
    <mergeCell ref="B124:F124"/>
    <mergeCell ref="B90:I90"/>
    <mergeCell ref="B91:I91"/>
    <mergeCell ref="B83:I83"/>
    <mergeCell ref="B84:I84"/>
    <mergeCell ref="B85:I85"/>
    <mergeCell ref="B86:I86"/>
    <mergeCell ref="B87:I87"/>
    <mergeCell ref="B103:C103"/>
    <mergeCell ref="A106:J106"/>
    <mergeCell ref="B104:C104"/>
    <mergeCell ref="B98:C98"/>
    <mergeCell ref="B99:C99"/>
    <mergeCell ref="B100:C100"/>
    <mergeCell ref="B101:C101"/>
    <mergeCell ref="B97:C97"/>
    <mergeCell ref="A94:C94"/>
    <mergeCell ref="B95:C95"/>
    <mergeCell ref="E100:F100"/>
    <mergeCell ref="E101:F101"/>
    <mergeCell ref="E102:F102"/>
    <mergeCell ref="G104:H104"/>
    <mergeCell ref="I94:J94"/>
    <mergeCell ref="I95:J95"/>
    <mergeCell ref="I96:J96"/>
    <mergeCell ref="B96:C96"/>
    <mergeCell ref="B102:C102"/>
    <mergeCell ref="E103:F103"/>
    <mergeCell ref="E104:F104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E94:F94"/>
    <mergeCell ref="E95:F95"/>
    <mergeCell ref="E96:F96"/>
    <mergeCell ref="E97:F97"/>
    <mergeCell ref="E98:F98"/>
    <mergeCell ref="E99:F99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16:J116"/>
    <mergeCell ref="A110:J110"/>
    <mergeCell ref="B107:H107"/>
    <mergeCell ref="B108:H108"/>
    <mergeCell ref="B109:H109"/>
    <mergeCell ref="B111:H111"/>
    <mergeCell ref="B113:H113"/>
    <mergeCell ref="B114:H114"/>
    <mergeCell ref="B115:H115"/>
    <mergeCell ref="B116:H116"/>
    <mergeCell ref="I117:J117"/>
    <mergeCell ref="I118:J118"/>
    <mergeCell ref="I119:J119"/>
    <mergeCell ref="I120:J120"/>
    <mergeCell ref="I121:J121"/>
    <mergeCell ref="I107:J107"/>
    <mergeCell ref="I108:J108"/>
    <mergeCell ref="I109:J109"/>
    <mergeCell ref="I111:J111"/>
    <mergeCell ref="I112:J112"/>
    <mergeCell ref="I113:J113"/>
    <mergeCell ref="I114:J114"/>
    <mergeCell ref="I115:J115"/>
  </mergeCells>
  <conditionalFormatting sqref="B104">
    <cfRule type="cellIs" dxfId="12" priority="1" operator="greaterThan">
      <formula>0</formula>
    </cfRule>
  </conditionalFormatting>
  <conditionalFormatting sqref="F4:F5 F8:F14 G6">
    <cfRule type="cellIs" dxfId="11" priority="88" operator="greaterThan">
      <formula>0</formula>
    </cfRule>
  </conditionalFormatting>
  <conditionalFormatting sqref="F4:F5 F8:F14 J91 G95:G97 E95:E104 G99:G100 G103 I108:I109 I112:I121 G125:G159">
    <cfRule type="cellIs" dxfId="10" priority="87" operator="greaterThan">
      <formula>0</formula>
    </cfRule>
  </conditionalFormatting>
  <conditionalFormatting sqref="F4:F7">
    <cfRule type="notContainsBlanks" dxfId="9" priority="90">
      <formula>LEN(TRIM(F4))&gt;0</formula>
    </cfRule>
  </conditionalFormatting>
  <conditionalFormatting sqref="I125:I159">
    <cfRule type="cellIs" dxfId="8" priority="7" operator="greaterThan">
      <formula>0</formula>
    </cfRule>
  </conditionalFormatting>
  <conditionalFormatting sqref="J75:J76">
    <cfRule type="cellIs" dxfId="7" priority="4" operator="lessThan">
      <formula>0.5</formula>
    </cfRule>
  </conditionalFormatting>
  <conditionalFormatting sqref="J75:J78">
    <cfRule type="cellIs" dxfId="6" priority="5" operator="greaterThan">
      <formula>0</formula>
    </cfRule>
  </conditionalFormatting>
  <conditionalFormatting sqref="J77">
    <cfRule type="cellIs" dxfId="5" priority="3" operator="lessThan">
      <formula>1</formula>
    </cfRule>
  </conditionalFormatting>
  <conditionalFormatting sqref="J78">
    <cfRule type="cellIs" dxfId="4" priority="2" operator="lessThan">
      <formula>0.2</formula>
    </cfRule>
  </conditionalFormatting>
  <conditionalFormatting sqref="J125:J159">
    <cfRule type="cellIs" dxfId="3" priority="8" operator="greaterThan">
      <formula>0</formula>
    </cfRule>
  </conditionalFormatting>
  <dataValidations count="5">
    <dataValidation type="decimal" operator="greaterThanOrEqual" allowBlank="1" showInputMessage="1" showErrorMessage="1" sqref="J69 F8:F14 G125:J159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3" orientation="portrait" r:id="rId1"/>
  <headerFooter>
    <oddHeader xml:space="preserve">&amp;C&amp;"-,Negrito"&amp;14ANEXO X
Planilha de Composição de Custos&amp;"-,Regular"&amp;11
</oddHeader>
    <oddFooter>&amp;C&amp;P</oddFooter>
  </headerFooter>
  <rowBreaks count="2" manualBreakCount="2">
    <brk id="64" max="10" man="1"/>
    <brk id="16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E735"/>
  <sheetViews>
    <sheetView showGridLines="0" tabSelected="1" zoomScale="110" zoomScaleNormal="110" zoomScaleSheetLayoutView="40" workbookViewId="0">
      <pane xSplit="6" ySplit="2" topLeftCell="G3" activePane="bottomRight" state="frozen"/>
      <selection activeCell="M45" sqref="M45"/>
      <selection pane="topRight" activeCell="M45" sqref="M45"/>
      <selection pane="bottomLeft" activeCell="M45" sqref="M45"/>
      <selection pane="bottomRight" activeCell="J6" sqref="J6"/>
    </sheetView>
  </sheetViews>
  <sheetFormatPr defaultColWidth="9.140625" defaultRowHeight="12" x14ac:dyDescent="0.25"/>
  <cols>
    <col min="1" max="1" width="6.42578125" style="4" customWidth="1"/>
    <col min="2" max="2" width="33.85546875" style="4" customWidth="1"/>
    <col min="3" max="3" width="7.7109375" style="4" customWidth="1"/>
    <col min="4" max="4" width="31" style="26" customWidth="1"/>
    <col min="5" max="6" width="10.28515625" style="26" bestFit="1" customWidth="1"/>
    <col min="7" max="7" width="8.7109375" style="94" customWidth="1"/>
    <col min="8" max="8" width="10" style="26" customWidth="1"/>
    <col min="9" max="10" width="13.85546875" style="27" customWidth="1"/>
    <col min="11" max="11" width="10.28515625" style="27" customWidth="1"/>
    <col min="12" max="12" width="10.85546875" style="27" customWidth="1"/>
    <col min="13" max="13" width="9.140625" style="27" customWidth="1"/>
    <col min="14" max="14" width="8.28515625" style="27" customWidth="1"/>
    <col min="15" max="15" width="10.28515625" style="28" customWidth="1"/>
    <col min="16" max="16" width="7.42578125" style="28" customWidth="1"/>
    <col min="17" max="17" width="10.85546875" style="28" customWidth="1"/>
    <col min="18" max="18" width="12.42578125" style="28" customWidth="1"/>
    <col min="19" max="19" width="7.28515625" style="28" customWidth="1"/>
    <col min="20" max="20" width="14.7109375" style="23" customWidth="1"/>
    <col min="21" max="21" width="1.140625" style="34" customWidth="1"/>
    <col min="22" max="22" width="12.5703125" style="18" customWidth="1"/>
    <col min="23" max="23" width="12.140625" style="23" customWidth="1"/>
    <col min="24" max="24" width="1.28515625" style="23" customWidth="1"/>
    <col min="25" max="25" width="9.7109375" style="23" customWidth="1"/>
    <col min="26" max="26" width="9.7109375" style="34" customWidth="1"/>
    <col min="27" max="27" width="9.140625" style="18"/>
    <col min="28" max="28" width="10.140625" style="23" bestFit="1" customWidth="1"/>
    <col min="29" max="29" width="9.140625" style="23"/>
    <col min="30" max="30" width="10" style="23" bestFit="1" customWidth="1"/>
    <col min="31" max="343" width="9.140625" style="23"/>
    <col min="344" max="16384" width="9.140625" style="4"/>
  </cols>
  <sheetData>
    <row r="1" spans="1:343" ht="37.9" customHeight="1" x14ac:dyDescent="0.25">
      <c r="A1" s="409" t="s">
        <v>120</v>
      </c>
      <c r="B1" s="409" t="s">
        <v>163</v>
      </c>
      <c r="C1" s="409" t="s">
        <v>164</v>
      </c>
      <c r="D1" s="409" t="s">
        <v>165</v>
      </c>
      <c r="E1" s="407" t="s">
        <v>166</v>
      </c>
      <c r="F1" s="407" t="s">
        <v>167</v>
      </c>
      <c r="G1" s="411" t="s">
        <v>168</v>
      </c>
      <c r="H1" s="407" t="s">
        <v>169</v>
      </c>
      <c r="I1" s="407" t="s">
        <v>70</v>
      </c>
      <c r="J1" s="407" t="s">
        <v>170</v>
      </c>
      <c r="K1" s="407" t="s">
        <v>171</v>
      </c>
      <c r="L1" s="407" t="s">
        <v>172</v>
      </c>
      <c r="M1" s="407" t="s">
        <v>173</v>
      </c>
      <c r="N1" s="407" t="s">
        <v>174</v>
      </c>
      <c r="O1" s="407" t="s">
        <v>175</v>
      </c>
      <c r="P1" s="407" t="s">
        <v>176</v>
      </c>
      <c r="Q1" s="407" t="s">
        <v>177</v>
      </c>
      <c r="R1" s="407" t="s">
        <v>178</v>
      </c>
      <c r="S1" s="407" t="s">
        <v>179</v>
      </c>
      <c r="T1" s="407" t="s">
        <v>180</v>
      </c>
      <c r="U1" s="69"/>
      <c r="V1" s="407" t="s">
        <v>181</v>
      </c>
      <c r="W1" s="407" t="s">
        <v>182</v>
      </c>
      <c r="Y1" s="407" t="s">
        <v>183</v>
      </c>
      <c r="Z1" s="407" t="s">
        <v>184</v>
      </c>
      <c r="ME1" s="4"/>
    </row>
    <row r="2" spans="1:343" ht="37.9" customHeight="1" x14ac:dyDescent="0.25">
      <c r="A2" s="410"/>
      <c r="B2" s="410"/>
      <c r="C2" s="410"/>
      <c r="D2" s="410"/>
      <c r="E2" s="408"/>
      <c r="F2" s="408"/>
      <c r="G2" s="412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69"/>
      <c r="V2" s="408"/>
      <c r="W2" s="408"/>
      <c r="Y2" s="408"/>
      <c r="Z2" s="408"/>
      <c r="AB2" s="29"/>
      <c r="ME2" s="4"/>
    </row>
    <row r="3" spans="1:343" s="311" customFormat="1" x14ac:dyDescent="0.25">
      <c r="A3" s="19">
        <v>1</v>
      </c>
      <c r="B3" s="20" t="str">
        <f>VLOOKUP($A3,'Indicadores Financeiros'!$A$125:$J$256,2,FALSE)</f>
        <v>PALÁCIO DA JUSTIÇA</v>
      </c>
      <c r="C3" s="66">
        <v>550746</v>
      </c>
      <c r="D3" s="5" t="str">
        <f>VLOOKUP($C3,'Tabela de Códigos e Valores'!$A:$I,2,FALSE)</f>
        <v>Diária de Viagem Motorista</v>
      </c>
      <c r="E3" s="5" t="str">
        <f>VLOOKUP($C3,'Tabela de Códigos e Valores'!$A:$I,5,FALSE)</f>
        <v>Diária</v>
      </c>
      <c r="F3" s="5" t="str">
        <f>VLOOKUP($C3,'Tabela de Códigos e Valores'!$A:$I,6,FALSE)</f>
        <v>Mensal</v>
      </c>
      <c r="G3" s="119">
        <f>VLOOKUP($C3,'Tabela de Códigos e Valores'!$A:$I,7,FALSE)</f>
        <v>0</v>
      </c>
      <c r="H3" s="277">
        <v>218</v>
      </c>
      <c r="I3" s="119">
        <f>IF(E3="Diária",0,IF(E3="Hora Extra",0,VLOOKUP($C3,'Tabela de Códigos e Valores'!$A:$T,8,FALSE)))</f>
        <v>0</v>
      </c>
      <c r="J3" s="229">
        <f>IF(E3="Posto",0,IF(E3="Hora Eventual",0,IF(E3="Diária",0,VLOOKUP($C3,'Tabela de Códigos e Valores'!$A:$T,8,FALSE)+VLOOKUP($C3,'Tabela de Códigos e Valores'!$A:$T,9,FALSE))))</f>
        <v>0</v>
      </c>
      <c r="K3" s="119">
        <f>IF(E3="Diária",0,VLOOKUP($C3,'Tabela de Códigos e Valores'!$A:$T,11,FALSE))</f>
        <v>0</v>
      </c>
      <c r="L3" s="119">
        <f>IF(E3="Diária",0,VLOOKUP($C3,'Tabela de Códigos e Valores'!$A:$ZT,22,FALSE))</f>
        <v>0</v>
      </c>
      <c r="M3" s="119">
        <f>ROUND(IF(C3=550746,0,IF(OR(C3=550723,C3=550725),0,IF(OR(C3="550275c",C3="550275d"),VLOOKUP(B3,'Indicadores Financeiros'!$B$124:$R$163,17,FALSE),IF(OR(C3=550724,C3=550726),VLOOKUP('Relatório Custo'!B3,'Indicadores Financeiros'!$B$124:$R$163,8,FALSE)/8,IF(C3="550275h",VLOOKUP(B3,'Indicadores Financeiros'!$B$124:$R$163,17,FALSE)/220,0))))),2)</f>
        <v>0</v>
      </c>
      <c r="N3" s="119">
        <f>VLOOKUP($C3,'Tabela de Códigos e Valores'!$A:$ZU,24,FALSE)</f>
        <v>0</v>
      </c>
      <c r="O3" s="22">
        <f>IF(E3="Diária",VLOOKUP($C3,'Tabela de Códigos e Valores'!$A:$AB,28,FALSE),ROUND(SUM(I3:N3),2))</f>
        <v>0</v>
      </c>
      <c r="P3" s="120">
        <f>IF(E3="Diária",0%,VLOOKUP($A3,'Indicadores Financeiros'!$A$125:$J$159,8,FALSE))</f>
        <v>0</v>
      </c>
      <c r="Q3" s="22">
        <f t="shared" ref="Q3:Q8" si="0">ROUND(O3*(1+P3),2)</f>
        <v>0</v>
      </c>
      <c r="R3" s="30">
        <f>ROUND(Q3*H3,2)</f>
        <v>0</v>
      </c>
      <c r="S3" s="159">
        <f>VLOOKUP($A3,'Indicadores Financeiros'!$A$125:$J$159,10,FALSE)</f>
        <v>1</v>
      </c>
      <c r="T3" s="59">
        <f>ROUND(Q3*('Indicadores Financeiros'!$F$14-S3+1)*H3,2)</f>
        <v>0</v>
      </c>
      <c r="U3" s="69"/>
      <c r="V3" s="59">
        <f>IF(E3="Posto",I3,0)*H3</f>
        <v>0</v>
      </c>
      <c r="W3" s="59">
        <f>ROUND('Indicadores Financeiros'!$J$71,4)*$V3</f>
        <v>0</v>
      </c>
      <c r="X3" s="23"/>
      <c r="Y3" s="21">
        <f t="shared" ref="Y3:Y66" si="1">ROUND(IF($E3="Posto",$Q3/$G3,0),2)</f>
        <v>0</v>
      </c>
      <c r="Z3" s="21">
        <f>IF($E3="Posto",ROUND((ROUND(VLOOKUP($C3,'Tabela de Códigos e Valores'!$A:$V,20,FALSE)/G3,2)+ROUND(M3/G3,2)+ROUND(I3*'Indicadores Financeiros'!$J$61/G3,2))*(1+P3),2),0)</f>
        <v>0</v>
      </c>
      <c r="AA3" s="254"/>
      <c r="AB3" s="55"/>
      <c r="AC3" s="29"/>
      <c r="AD3" s="168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  <c r="LW3" s="23"/>
      <c r="LX3" s="23"/>
      <c r="LY3" s="23"/>
      <c r="LZ3" s="23"/>
      <c r="MA3" s="23"/>
      <c r="MB3" s="23"/>
      <c r="MC3" s="23"/>
      <c r="MD3" s="23"/>
    </row>
    <row r="4" spans="1:343" s="311" customFormat="1" ht="24" x14ac:dyDescent="0.25">
      <c r="A4" s="19">
        <v>2</v>
      </c>
      <c r="B4" s="20" t="str">
        <f>VLOOKUP($A4,'Indicadores Financeiros'!$A$125:$J$256,2,FALSE)</f>
        <v>GADE 23 DE MAIO</v>
      </c>
      <c r="C4" s="66" t="s">
        <v>185</v>
      </c>
      <c r="D4" s="5" t="str">
        <f>VLOOKUP($C4,'Tabela de Códigos e Valores'!$A:$I,2,FALSE)</f>
        <v>Motorista - 44 horas semanais - diurno - segunda a sexta (categoria c)</v>
      </c>
      <c r="E4" s="5" t="str">
        <f>VLOOKUP($C4,'Tabela de Códigos e Valores'!$A:$I,5,FALSE)</f>
        <v>Posto</v>
      </c>
      <c r="F4" s="5" t="str">
        <f>VLOOKUP($C4,'Tabela de Códigos e Valores'!$A:$I,6,FALSE)</f>
        <v>Mensal</v>
      </c>
      <c r="G4" s="229">
        <f>VLOOKUP($C4,'Tabela de Códigos e Valores'!$A:$I,7,FALSE)</f>
        <v>21</v>
      </c>
      <c r="H4" s="277">
        <v>23</v>
      </c>
      <c r="I4" s="119">
        <f>IF(E4="Diária",0,IF(E4="Hora Extra",0,VLOOKUP($C4,'Tabela de Códigos e Valores'!$A:$T,8,FALSE)))</f>
        <v>0</v>
      </c>
      <c r="J4" s="229">
        <f>IF(E4="Posto",0,IF(E4="Hora Eventual",0,IF(E4="Diária",0,VLOOKUP($C4,'Tabela de Códigos e Valores'!$A:$T,8,FALSE)+VLOOKUP($C4,'Tabela de Códigos e Valores'!$A:$T,9,FALSE))))</f>
        <v>0</v>
      </c>
      <c r="K4" s="119">
        <f>IF(E4="Diária",0,VLOOKUP($C4,'Tabela de Códigos e Valores'!$A:$T,11,FALSE))</f>
        <v>0</v>
      </c>
      <c r="L4" s="119">
        <f>IF(E4="Diária",0,VLOOKUP($C4,'Tabela de Códigos e Valores'!$A:$ZT,22,FALSE))</f>
        <v>0</v>
      </c>
      <c r="M4" s="119">
        <f>ROUND(IF(C4=550746,0,IF(OR(C4=550723,C4=550725),0,IF(OR(C4="550275c",C4="550275d"),VLOOKUP(B4,'Indicadores Financeiros'!$B$124:$R$163,17,FALSE),IF(OR(C4=550724,C4=550726),VLOOKUP('Relatório Custo'!B4,'Indicadores Financeiros'!$B$124:$R$163,8,FALSE)/8,IF(C4="550275h",VLOOKUP(B4,'Indicadores Financeiros'!$B$124:$R$163,17,FALSE)/220,0))))),2)</f>
        <v>0</v>
      </c>
      <c r="N4" s="229">
        <f>VLOOKUP($C4,'Tabela de Códigos e Valores'!$A:$ZU,24,FALSE)</f>
        <v>0</v>
      </c>
      <c r="O4" s="22">
        <f>IF(E4="Diária",VLOOKUP($C4,'Tabela de Códigos e Valores'!$A:$AB,28,FALSE),ROUND(SUM(I4:N4),2))</f>
        <v>0</v>
      </c>
      <c r="P4" s="120">
        <f>IF(E4="Diária",0%,VLOOKUP($A4,'Indicadores Financeiros'!$A$125:$J$159,8,FALSE))</f>
        <v>2.0400000000000001E-2</v>
      </c>
      <c r="Q4" s="22">
        <f t="shared" si="0"/>
        <v>0</v>
      </c>
      <c r="R4" s="30">
        <f t="shared" ref="R4:R8" si="2">ROUND(Q4*H4,2)</f>
        <v>0</v>
      </c>
      <c r="S4" s="159">
        <f>VLOOKUP($A4,'Indicadores Financeiros'!$A$125:$J$159,10,FALSE)</f>
        <v>1</v>
      </c>
      <c r="T4" s="230">
        <f>ROUND(Q4*('Indicadores Financeiros'!$F$14-S4+1)*H4,2)</f>
        <v>0</v>
      </c>
      <c r="U4" s="69"/>
      <c r="V4" s="230">
        <f t="shared" ref="V4:V8" si="3">IF(E4="Posto",I4,0)*H4</f>
        <v>0</v>
      </c>
      <c r="W4" s="59">
        <f>ROUND('Indicadores Financeiros'!$J$71,4)*$V4</f>
        <v>0</v>
      </c>
      <c r="X4" s="23"/>
      <c r="Y4" s="21">
        <f t="shared" si="1"/>
        <v>0</v>
      </c>
      <c r="Z4" s="21">
        <f>IF($E4="Posto",ROUND((ROUND(VLOOKUP($C4,'Tabela de Códigos e Valores'!$A:$V,20,FALSE)/G4,2)+ROUND(M4/G4,2)+ROUND(I4*'Indicadores Financeiros'!$J$61/G4,2))*(1+P4),2),0)</f>
        <v>0</v>
      </c>
      <c r="AA4" s="254"/>
      <c r="AB4" s="231"/>
      <c r="AC4" s="29"/>
      <c r="AD4" s="232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3"/>
      <c r="LV4" s="23"/>
      <c r="LW4" s="23"/>
      <c r="LX4" s="23"/>
      <c r="LY4" s="23"/>
      <c r="LZ4" s="23"/>
      <c r="MA4" s="23"/>
      <c r="MB4" s="23"/>
      <c r="MC4" s="23"/>
      <c r="MD4" s="23"/>
    </row>
    <row r="5" spans="1:343" s="311" customFormat="1" ht="24" x14ac:dyDescent="0.25">
      <c r="A5" s="19">
        <v>2</v>
      </c>
      <c r="B5" s="20" t="str">
        <f>VLOOKUP($A5,'Indicadores Financeiros'!$A$125:$J$256,2,FALSE)</f>
        <v>GADE 23 DE MAIO</v>
      </c>
      <c r="C5" s="314" t="s">
        <v>186</v>
      </c>
      <c r="D5" s="5" t="str">
        <f>VLOOKUP($C5,'Tabela de Códigos e Valores'!$A:$I,2,FALSE)</f>
        <v>Motorista Eventual - Hora Trabalhada</v>
      </c>
      <c r="E5" s="5" t="str">
        <f>VLOOKUP($C5,'Tabela de Códigos e Valores'!$A:$I,5,FALSE)</f>
        <v>Hora Eventual</v>
      </c>
      <c r="F5" s="5" t="str">
        <f>VLOOKUP($C5,'Tabela de Códigos e Valores'!$A:$I,6,FALSE)</f>
        <v>Mensal</v>
      </c>
      <c r="G5" s="229">
        <f>VLOOKUP($C5,'Tabela de Códigos e Valores'!$A:$I,7,FALSE)</f>
        <v>21</v>
      </c>
      <c r="H5" s="277">
        <v>500</v>
      </c>
      <c r="I5" s="119">
        <f>IF(E5="Diária",0,IF(E5="Hora Extra",0,VLOOKUP($C5,'Tabela de Códigos e Valores'!$A:$T,8,FALSE)))</f>
        <v>0</v>
      </c>
      <c r="J5" s="229">
        <f>IF(E5="Posto",0,IF(E5="Hora Eventual",0,IF(E5="Diária",0,VLOOKUP($C5,'Tabela de Códigos e Valores'!$A:$T,8,FALSE)+VLOOKUP($C5,'Tabela de Códigos e Valores'!$A:$T,9,FALSE))))</f>
        <v>0</v>
      </c>
      <c r="K5" s="119">
        <f>IF(E5="Diária",0,VLOOKUP($C5,'Tabela de Códigos e Valores'!$A:$T,11,FALSE))</f>
        <v>0</v>
      </c>
      <c r="L5" s="119">
        <f>IF(E5="Diária",0,VLOOKUP($C5,'Tabela de Códigos e Valores'!$A:$ZT,22,FALSE))</f>
        <v>0</v>
      </c>
      <c r="M5" s="119">
        <f>ROUND(IF(C5=550746,0,IF(OR(C5=550723,C5=550725),0,IF(OR(C5="550275c",C5="550275d"),VLOOKUP(B5,'Indicadores Financeiros'!$B$124:$R$163,17,FALSE),IF(OR(C5=550724,C5=550726),VLOOKUP('Relatório Custo'!B5,'Indicadores Financeiros'!$B$124:$R$163,8,FALSE)/8,IF(C5="550275h",VLOOKUP(B5,'Indicadores Financeiros'!$B$124:$R$163,17,FALSE)/220,0))))),2)</f>
        <v>0</v>
      </c>
      <c r="N5" s="229">
        <f>VLOOKUP($C5,'Tabela de Códigos e Valores'!$A:$ZU,24,FALSE)</f>
        <v>0</v>
      </c>
      <c r="O5" s="22">
        <f>IF(E5="Diária",VLOOKUP($C5,'Tabela de Códigos e Valores'!$A:$AB,28,FALSE),ROUND(SUM(I5:N5),2))</f>
        <v>0</v>
      </c>
      <c r="P5" s="120">
        <f>IF(E5="Diária",0%,VLOOKUP($A5,'Indicadores Financeiros'!$A$125:$J$159,8,FALSE))</f>
        <v>2.0400000000000001E-2</v>
      </c>
      <c r="Q5" s="22">
        <f t="shared" si="0"/>
        <v>0</v>
      </c>
      <c r="R5" s="30">
        <f t="shared" si="2"/>
        <v>0</v>
      </c>
      <c r="S5" s="159">
        <f>VLOOKUP($A5,'Indicadores Financeiros'!$A$125:$J$159,10,FALSE)</f>
        <v>1</v>
      </c>
      <c r="T5" s="230">
        <f>ROUND(Q5*('Indicadores Financeiros'!$F$14-S5+1)*H5,2)</f>
        <v>0</v>
      </c>
      <c r="U5" s="69"/>
      <c r="V5" s="230">
        <f t="shared" si="3"/>
        <v>0</v>
      </c>
      <c r="W5" s="59">
        <f>ROUND('Indicadores Financeiros'!$J$71,4)*$V5</f>
        <v>0</v>
      </c>
      <c r="X5" s="23"/>
      <c r="Y5" s="21">
        <f t="shared" si="1"/>
        <v>0</v>
      </c>
      <c r="Z5" s="21">
        <f>IF($E5="Posto",ROUND((ROUND(VLOOKUP($C5,'Tabela de Códigos e Valores'!$A:$V,20,FALSE)/G5,2)+ROUND(M5/G5,2)+ROUND(I5*'Indicadores Financeiros'!$J$61/G5,2))*(1+P5),2),0)</f>
        <v>0</v>
      </c>
      <c r="AA5" s="254"/>
      <c r="AB5" s="231"/>
      <c r="AC5" s="29"/>
      <c r="AD5" s="232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</row>
    <row r="6" spans="1:343" s="311" customFormat="1" ht="24" x14ac:dyDescent="0.25">
      <c r="A6" s="19">
        <v>2</v>
      </c>
      <c r="B6" s="20" t="str">
        <f>VLOOKUP($A6,'Indicadores Financeiros'!$A$125:$J$256,2,FALSE)</f>
        <v>GADE 23 DE MAIO</v>
      </c>
      <c r="C6" s="314">
        <v>550723</v>
      </c>
      <c r="D6" s="5" t="str">
        <f>VLOOKUP($C6,'Tabela de Códigos e Valores'!$A:$I,2,FALSE)</f>
        <v>Terceirização de Mão de Obra de Motorista - Horas extras comuns</v>
      </c>
      <c r="E6" s="5" t="str">
        <f>VLOOKUP($C6,'Tabela de Códigos e Valores'!$A:$I,5,FALSE)</f>
        <v>Hora Extra</v>
      </c>
      <c r="F6" s="5" t="str">
        <f>VLOOKUP($C6,'Tabela de Códigos e Valores'!$A:$I,6,FALSE)</f>
        <v>Mensal</v>
      </c>
      <c r="G6" s="229">
        <f>VLOOKUP($C6,'Tabela de Códigos e Valores'!$A:$I,7,FALSE)</f>
        <v>21</v>
      </c>
      <c r="H6" s="277">
        <v>319</v>
      </c>
      <c r="I6" s="119">
        <f>IF(E6="Diária",0,IF(E6="Hora Extra",0,VLOOKUP($C6,'Tabela de Códigos e Valores'!$A:$T,8,FALSE)))</f>
        <v>0</v>
      </c>
      <c r="J6" s="229">
        <f>IF(E6="Posto",0,IF(E6="Hora Eventual",0,IF(E6="Diária",0,VLOOKUP($C6,'Tabela de Códigos e Valores'!$A:$T,8,FALSE)+VLOOKUP($C6,'Tabela de Códigos e Valores'!$A:$T,9,FALSE))))</f>
        <v>0</v>
      </c>
      <c r="K6" s="119">
        <f>IF(E6="Diária",0,VLOOKUP($C6,'Tabela de Códigos e Valores'!$A:$T,11,FALSE))</f>
        <v>0</v>
      </c>
      <c r="L6" s="119">
        <f>IF(E6="Diária",0,VLOOKUP($C6,'Tabela de Códigos e Valores'!$A:$ZT,22,FALSE))</f>
        <v>0</v>
      </c>
      <c r="M6" s="119">
        <f>ROUND(IF(C6=550746,0,IF(OR(C6=550723,C6=550725),0,IF(OR(C6="550275c",C6="550275d"),VLOOKUP(B6,'Indicadores Financeiros'!$B$124:$R$163,17,FALSE),IF(OR(C6=550724,C6=550726),VLOOKUP('Relatório Custo'!B6,'Indicadores Financeiros'!$B$124:$R$163,8,FALSE)/8,IF(C6="550275h",VLOOKUP(B6,'Indicadores Financeiros'!$B$124:$R$163,17,FALSE)/220,0))))),2)</f>
        <v>0</v>
      </c>
      <c r="N6" s="229">
        <f>VLOOKUP($C6,'Tabela de Códigos e Valores'!$A:$ZU,24,FALSE)</f>
        <v>0</v>
      </c>
      <c r="O6" s="22">
        <f>IF(E6="Diária",VLOOKUP($C6,'Tabela de Códigos e Valores'!$A:$AB,28,FALSE),ROUND(SUM(I6:N6),2))</f>
        <v>0</v>
      </c>
      <c r="P6" s="120">
        <f>IF(E6="Diária",0%,VLOOKUP($A6,'Indicadores Financeiros'!$A$125:$J$159,8,FALSE))</f>
        <v>2.0400000000000001E-2</v>
      </c>
      <c r="Q6" s="22">
        <f t="shared" si="0"/>
        <v>0</v>
      </c>
      <c r="R6" s="30">
        <f t="shared" si="2"/>
        <v>0</v>
      </c>
      <c r="S6" s="159">
        <f>VLOOKUP($A6,'Indicadores Financeiros'!$A$125:$J$159,10,FALSE)</f>
        <v>1</v>
      </c>
      <c r="T6" s="230">
        <f>ROUND(Q6*('Indicadores Financeiros'!$F$14-S6+1)*H6,2)</f>
        <v>0</v>
      </c>
      <c r="U6" s="69"/>
      <c r="V6" s="230">
        <f t="shared" si="3"/>
        <v>0</v>
      </c>
      <c r="W6" s="59">
        <f>ROUND('Indicadores Financeiros'!$J$71,4)*$V6</f>
        <v>0</v>
      </c>
      <c r="X6" s="23"/>
      <c r="Y6" s="21">
        <f t="shared" si="1"/>
        <v>0</v>
      </c>
      <c r="Z6" s="21">
        <f>IF($E6="Posto",ROUND((ROUND(VLOOKUP($C6,'Tabela de Códigos e Valores'!$A:$V,20,FALSE)/G6,2)+ROUND(M6/G6,2)+ROUND(I6*'Indicadores Financeiros'!$J$61/G6,2))*(1+P6),2),0)</f>
        <v>0</v>
      </c>
      <c r="AA6" s="254"/>
      <c r="AB6" s="231"/>
      <c r="AC6" s="29"/>
      <c r="AD6" s="232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</row>
    <row r="7" spans="1:343" s="311" customFormat="1" ht="24" x14ac:dyDescent="0.25">
      <c r="A7" s="19">
        <v>2</v>
      </c>
      <c r="B7" s="20" t="str">
        <f>VLOOKUP($A7,'Indicadores Financeiros'!$A$125:$J$256,2,FALSE)</f>
        <v>GADE 23 DE MAIO</v>
      </c>
      <c r="C7" s="314">
        <v>550724</v>
      </c>
      <c r="D7" s="5" t="str">
        <f>VLOOKUP($C7,'Tabela de Códigos e Valores'!$A:$I,2,FALSE)</f>
        <v>Terceirização de Mão de Obra de Motorista - Horas extras sábado</v>
      </c>
      <c r="E7" s="5" t="str">
        <f>VLOOKUP($C7,'Tabela de Códigos e Valores'!$A:$I,5,FALSE)</f>
        <v>Hora Extra</v>
      </c>
      <c r="F7" s="5" t="str">
        <f>VLOOKUP($C7,'Tabela de Códigos e Valores'!$A:$I,6,FALSE)</f>
        <v>Mensal</v>
      </c>
      <c r="G7" s="229">
        <f>VLOOKUP($C7,'Tabela de Códigos e Valores'!$A:$I,7,FALSE)</f>
        <v>21</v>
      </c>
      <c r="H7" s="277">
        <v>210</v>
      </c>
      <c r="I7" s="119">
        <f>IF(E7="Diária",0,IF(E7="Hora Extra",0,VLOOKUP($C7,'Tabela de Códigos e Valores'!$A:$T,8,FALSE)))</f>
        <v>0</v>
      </c>
      <c r="J7" s="229">
        <f>IF(E7="Posto",0,IF(E7="Hora Eventual",0,IF(E7="Diária",0,VLOOKUP($C7,'Tabela de Códigos e Valores'!$A:$T,8,FALSE)+VLOOKUP($C7,'Tabela de Códigos e Valores'!$A:$T,9,FALSE))))</f>
        <v>0</v>
      </c>
      <c r="K7" s="119">
        <f>IF(E7="Diária",0,VLOOKUP($C7,'Tabela de Códigos e Valores'!$A:$T,11,FALSE))</f>
        <v>0</v>
      </c>
      <c r="L7" s="119">
        <f>IF(E7="Diária",0,VLOOKUP($C7,'Tabela de Códigos e Valores'!$A:$ZT,22,FALSE))</f>
        <v>0</v>
      </c>
      <c r="M7" s="119">
        <f>ROUND(IF(C7=550746,0,IF(OR(C7=550723,C7=550725),0,IF(OR(C7="550275c",C7="550275d"),VLOOKUP(B7,'Indicadores Financeiros'!$B$124:$R$163,17,FALSE),IF(OR(C7=550724,C7=550726),VLOOKUP('Relatório Custo'!B7,'Indicadores Financeiros'!$B$124:$R$163,8,FALSE)/8,IF(C7="550275h",VLOOKUP(B7,'Indicadores Financeiros'!$B$124:$R$163,17,FALSE)/220,0))))),2)</f>
        <v>0</v>
      </c>
      <c r="N7" s="229">
        <f>VLOOKUP($C7,'Tabela de Códigos e Valores'!$A:$ZU,24,FALSE)</f>
        <v>0</v>
      </c>
      <c r="O7" s="22">
        <f>IF(E7="Diária",VLOOKUP($C7,'Tabela de Códigos e Valores'!$A:$AB,28,FALSE),ROUND(SUM(I7:N7),2))</f>
        <v>0</v>
      </c>
      <c r="P7" s="120">
        <f>IF(E7="Diária",0%,VLOOKUP($A7,'Indicadores Financeiros'!$A$125:$J$159,8,FALSE))</f>
        <v>2.0400000000000001E-2</v>
      </c>
      <c r="Q7" s="22">
        <f t="shared" si="0"/>
        <v>0</v>
      </c>
      <c r="R7" s="30">
        <f t="shared" si="2"/>
        <v>0</v>
      </c>
      <c r="S7" s="159">
        <f>VLOOKUP($A7,'Indicadores Financeiros'!$A$125:$J$159,10,FALSE)</f>
        <v>1</v>
      </c>
      <c r="T7" s="230">
        <f>ROUND(Q7*('Indicadores Financeiros'!$F$14-S7+1)*H7,2)</f>
        <v>0</v>
      </c>
      <c r="U7" s="69"/>
      <c r="V7" s="230">
        <f t="shared" si="3"/>
        <v>0</v>
      </c>
      <c r="W7" s="59">
        <f>ROUND('Indicadores Financeiros'!$J$71,4)*$V7</f>
        <v>0</v>
      </c>
      <c r="X7" s="23"/>
      <c r="Y7" s="21">
        <f t="shared" si="1"/>
        <v>0</v>
      </c>
      <c r="Z7" s="21">
        <f>IF($E7="Posto",ROUND((ROUND(VLOOKUP($C7,'Tabela de Códigos e Valores'!$A:$V,20,FALSE)/G7,2)+ROUND(M7/G7,2)+ROUND(I7*'Indicadores Financeiros'!$J$61/G7,2))*(1+P7),2),0)</f>
        <v>0</v>
      </c>
      <c r="AA7" s="254"/>
      <c r="AB7" s="231"/>
      <c r="AC7" s="29"/>
      <c r="AD7" s="232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</row>
    <row r="8" spans="1:343" s="311" customFormat="1" ht="24" x14ac:dyDescent="0.25">
      <c r="A8" s="19">
        <v>2</v>
      </c>
      <c r="B8" s="20" t="str">
        <f>VLOOKUP($A8,'Indicadores Financeiros'!$A$125:$J$256,2,FALSE)</f>
        <v>GADE 23 DE MAIO</v>
      </c>
      <c r="C8" s="314">
        <v>550725</v>
      </c>
      <c r="D8" s="5" t="str">
        <f>VLOOKUP($C8,'Tabela de Códigos e Valores'!$A:$I,2,FALSE)</f>
        <v>Terceirização de Mão de Obra de Motorista - Horas extras noturnas</v>
      </c>
      <c r="E8" s="5" t="str">
        <f>VLOOKUP($C8,'Tabela de Códigos e Valores'!$A:$I,5,FALSE)</f>
        <v>Hora Extra</v>
      </c>
      <c r="F8" s="5" t="str">
        <f>VLOOKUP($C8,'Tabela de Códigos e Valores'!$A:$I,6,FALSE)</f>
        <v>Mensal</v>
      </c>
      <c r="G8" s="229">
        <f>VLOOKUP($C8,'Tabela de Códigos e Valores'!$A:$I,7,FALSE)</f>
        <v>21</v>
      </c>
      <c r="H8" s="277">
        <v>46</v>
      </c>
      <c r="I8" s="119">
        <f>IF(E8="Diária",0,IF(E8="Hora Extra",0,VLOOKUP($C8,'Tabela de Códigos e Valores'!$A:$T,8,FALSE)))</f>
        <v>0</v>
      </c>
      <c r="J8" s="229">
        <f>IF(E8="Posto",0,IF(E8="Hora Eventual",0,IF(E8="Diária",0,VLOOKUP($C8,'Tabela de Códigos e Valores'!$A:$T,8,FALSE)+VLOOKUP($C8,'Tabela de Códigos e Valores'!$A:$T,9,FALSE))))</f>
        <v>0</v>
      </c>
      <c r="K8" s="119">
        <f>IF(E8="Diária",0,VLOOKUP($C8,'Tabela de Códigos e Valores'!$A:$T,11,FALSE))</f>
        <v>0</v>
      </c>
      <c r="L8" s="119">
        <f>IF(E8="Diária",0,VLOOKUP($C8,'Tabela de Códigos e Valores'!$A:$ZT,22,FALSE))</f>
        <v>0</v>
      </c>
      <c r="M8" s="119">
        <f>ROUND(IF(C8=550746,0,IF(OR(C8=550723,C8=550725),0,IF(OR(C8="550275c",C8="550275d"),VLOOKUP(B8,'Indicadores Financeiros'!$B$124:$R$163,17,FALSE),IF(OR(C8=550724,C8=550726),VLOOKUP('Relatório Custo'!B8,'Indicadores Financeiros'!$B$124:$R$163,8,FALSE)/8,IF(C8="550275h",VLOOKUP(B8,'Indicadores Financeiros'!$B$124:$R$163,17,FALSE)/220,0))))),2)</f>
        <v>0</v>
      </c>
      <c r="N8" s="229">
        <f>VLOOKUP($C8,'Tabela de Códigos e Valores'!$A:$ZU,24,FALSE)</f>
        <v>0</v>
      </c>
      <c r="O8" s="22">
        <f>IF(E8="Diária",VLOOKUP($C8,'Tabela de Códigos e Valores'!$A:$AB,28,FALSE),ROUND(SUM(I8:N8),2))</f>
        <v>0</v>
      </c>
      <c r="P8" s="120">
        <f>IF(E8="Diária",0%,VLOOKUP($A8,'Indicadores Financeiros'!$A$125:$J$159,8,FALSE))</f>
        <v>2.0400000000000001E-2</v>
      </c>
      <c r="Q8" s="22">
        <f t="shared" si="0"/>
        <v>0</v>
      </c>
      <c r="R8" s="30">
        <f t="shared" si="2"/>
        <v>0</v>
      </c>
      <c r="S8" s="159">
        <f>VLOOKUP($A8,'Indicadores Financeiros'!$A$125:$J$159,10,FALSE)</f>
        <v>1</v>
      </c>
      <c r="T8" s="230">
        <f>ROUND(Q8*('Indicadores Financeiros'!$F$14-S8+1)*H8,2)</f>
        <v>0</v>
      </c>
      <c r="U8" s="69"/>
      <c r="V8" s="230">
        <f t="shared" si="3"/>
        <v>0</v>
      </c>
      <c r="W8" s="59">
        <f>ROUND('Indicadores Financeiros'!$J$71,4)*$V8</f>
        <v>0</v>
      </c>
      <c r="X8" s="23"/>
      <c r="Y8" s="21">
        <f t="shared" si="1"/>
        <v>0</v>
      </c>
      <c r="Z8" s="21">
        <f>IF($E8="Posto",ROUND((ROUND(VLOOKUP($C8,'Tabela de Códigos e Valores'!$A:$V,20,FALSE)/G8,2)+ROUND(M8/G8,2)+ROUND(I8*'Indicadores Financeiros'!$J$61/G8,2))*(1+P8),2),0)</f>
        <v>0</v>
      </c>
      <c r="AA8" s="254"/>
      <c r="AB8" s="231"/>
      <c r="AC8" s="29"/>
      <c r="AD8" s="232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</row>
    <row r="9" spans="1:343" s="311" customFormat="1" ht="36" x14ac:dyDescent="0.25">
      <c r="A9" s="19">
        <v>2</v>
      </c>
      <c r="B9" s="20" t="str">
        <f>VLOOKUP($A9,'Indicadores Financeiros'!$A$125:$J$256,2,FALSE)</f>
        <v>GADE 23 DE MAIO</v>
      </c>
      <c r="C9" s="314">
        <v>550726</v>
      </c>
      <c r="D9" s="5" t="str">
        <f>VLOOKUP($C9,'Tabela de Códigos e Valores'!$A:$I,2,FALSE)</f>
        <v>Terceirização de Mão de Obra de Motorista - Horas extras domingos e feriados</v>
      </c>
      <c r="E9" s="5" t="str">
        <f>VLOOKUP($C9,'Tabela de Códigos e Valores'!$A:$I,5,FALSE)</f>
        <v>Hora Extra</v>
      </c>
      <c r="F9" s="5" t="str">
        <f>VLOOKUP($C9,'Tabela de Códigos e Valores'!$A:$I,6,FALSE)</f>
        <v>Mensal</v>
      </c>
      <c r="G9" s="119">
        <f>VLOOKUP($C9,'Tabela de Códigos e Valores'!$A:$I,7,FALSE)</f>
        <v>21</v>
      </c>
      <c r="H9" s="277">
        <v>210</v>
      </c>
      <c r="I9" s="119">
        <f>IF(E9="Diária",0,IF(E9="Hora Extra",0,VLOOKUP($C9,'Tabela de Códigos e Valores'!$A:$T,8,FALSE)))</f>
        <v>0</v>
      </c>
      <c r="J9" s="229">
        <f>IF(E9="Posto",0,IF(E9="Hora Eventual",0,IF(E9="Diária",0,VLOOKUP($C9,'Tabela de Códigos e Valores'!$A:$T,8,FALSE)+VLOOKUP($C9,'Tabela de Códigos e Valores'!$A:$T,9,FALSE))))</f>
        <v>0</v>
      </c>
      <c r="K9" s="119">
        <f>IF(E9="Diária",0,VLOOKUP($C9,'Tabela de Códigos e Valores'!$A:$T,11,FALSE))</f>
        <v>0</v>
      </c>
      <c r="L9" s="119">
        <f>IF(E9="Diária",0,VLOOKUP($C9,'Tabela de Códigos e Valores'!$A:$ZT,22,FALSE))</f>
        <v>0</v>
      </c>
      <c r="M9" s="119">
        <f>ROUND(IF(C9=550746,0,IF(OR(C9=550723,C9=550725),0,IF(OR(C9="550275c",C9="550275d"),VLOOKUP(B9,'Indicadores Financeiros'!$B$124:$R$163,17,FALSE),IF(OR(C9=550724,C9=550726),VLOOKUP('Relatório Custo'!B9,'Indicadores Financeiros'!$B$124:$R$163,8,FALSE)/8,IF(C9="550275h",VLOOKUP(B9,'Indicadores Financeiros'!$B$124:$R$163,17,FALSE)/220,0))))),2)</f>
        <v>0</v>
      </c>
      <c r="N9" s="119">
        <f>VLOOKUP($C9,'Tabela de Códigos e Valores'!$A:$ZU,24,FALSE)</f>
        <v>0</v>
      </c>
      <c r="O9" s="22">
        <f>IF(E9="Diária",VLOOKUP($C9,'Tabela de Códigos e Valores'!$A:$AB,28,FALSE),ROUND(SUM(I9:N9),2))</f>
        <v>0</v>
      </c>
      <c r="P9" s="120">
        <f>IF(E9="Diária",0%,VLOOKUP($A9,'Indicadores Financeiros'!$A$125:$J$159,8,FALSE))</f>
        <v>2.0400000000000001E-2</v>
      </c>
      <c r="Q9" s="22">
        <f t="shared" ref="Q9:Q10" si="4">ROUND(O9*(1+P9),2)</f>
        <v>0</v>
      </c>
      <c r="R9" s="30">
        <f t="shared" ref="R9:R10" si="5">ROUND(Q9*H9,2)</f>
        <v>0</v>
      </c>
      <c r="S9" s="159">
        <f>VLOOKUP($A9,'Indicadores Financeiros'!$A$125:$J$159,10,FALSE)</f>
        <v>1</v>
      </c>
      <c r="T9" s="59">
        <f>ROUND(Q9*('Indicadores Financeiros'!$F$14-S9+1)*H9,2)</f>
        <v>0</v>
      </c>
      <c r="U9" s="69"/>
      <c r="V9" s="59">
        <f t="shared" ref="V9:V10" si="6">IF(E9="Posto",I9,0)*H9</f>
        <v>0</v>
      </c>
      <c r="W9" s="59">
        <f>ROUND('Indicadores Financeiros'!$J$71,4)*$V9</f>
        <v>0</v>
      </c>
      <c r="X9" s="23"/>
      <c r="Y9" s="21">
        <f>ROUND(IF($E9="Posto",$Q9/$G9,0),2)</f>
        <v>0</v>
      </c>
      <c r="Z9" s="21">
        <f>IF($E9="Posto",ROUND((ROUND(VLOOKUP($C9,'Tabela de Códigos e Valores'!$A:$V,20,FALSE)/G9,2)+ROUND(M9/G9,2)+ROUND(I9*'Indicadores Financeiros'!$J$61/G9,2))*(1+P9),2),0)</f>
        <v>0</v>
      </c>
      <c r="AA9" s="254"/>
      <c r="AB9" s="55"/>
      <c r="AC9" s="29"/>
      <c r="AD9" s="168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</row>
    <row r="10" spans="1:343" s="311" customFormat="1" ht="24" x14ac:dyDescent="0.25">
      <c r="A10" s="19">
        <v>3</v>
      </c>
      <c r="B10" s="20" t="str">
        <f>VLOOKUP($A10,'Indicadores Financeiros'!$A$125:$J$256,2,FALSE)</f>
        <v>GADE 9 DE JULHO</v>
      </c>
      <c r="C10" s="66" t="s">
        <v>185</v>
      </c>
      <c r="D10" s="5" t="str">
        <f>VLOOKUP($C10,'Tabela de Códigos e Valores'!$A:$I,2,FALSE)</f>
        <v>Motorista - 44 horas semanais - diurno - segunda a sexta (categoria c)</v>
      </c>
      <c r="E10" s="5" t="str">
        <f>VLOOKUP($C10,'Tabela de Códigos e Valores'!$A:$I,5,FALSE)</f>
        <v>Posto</v>
      </c>
      <c r="F10" s="5" t="str">
        <f>VLOOKUP($C10,'Tabela de Códigos e Valores'!$A:$I,6,FALSE)</f>
        <v>Mensal</v>
      </c>
      <c r="G10" s="119">
        <f>VLOOKUP($C10,'Tabela de Códigos e Valores'!$A:$I,7,FALSE)</f>
        <v>21</v>
      </c>
      <c r="H10" s="277">
        <v>28</v>
      </c>
      <c r="I10" s="119">
        <f>IF(E10="Diária",0,IF(E10="Hora Extra",0,VLOOKUP($C10,'Tabela de Códigos e Valores'!$A:$T,8,FALSE)))</f>
        <v>0</v>
      </c>
      <c r="J10" s="229">
        <f>IF(E10="Posto",0,IF(E10="Hora Eventual",0,IF(E10="Diária",0,VLOOKUP($C10,'Tabela de Códigos e Valores'!$A:$T,8,FALSE)+VLOOKUP($C10,'Tabela de Códigos e Valores'!$A:$T,9,FALSE))))</f>
        <v>0</v>
      </c>
      <c r="K10" s="119">
        <f>IF(E10="Diária",0,VLOOKUP($C10,'Tabela de Códigos e Valores'!$A:$T,11,FALSE))</f>
        <v>0</v>
      </c>
      <c r="L10" s="119">
        <f>IF(E10="Diária",0,VLOOKUP($C10,'Tabela de Códigos e Valores'!$A:$ZT,22,FALSE))</f>
        <v>0</v>
      </c>
      <c r="M10" s="119">
        <f>ROUND(IF(C10=550746,0,IF(OR(C10=550723,C10=550725),0,IF(OR(C10="550275c",C10="550275d"),VLOOKUP(B10,'Indicadores Financeiros'!$B$124:$R$163,17,FALSE),IF(OR(C10=550724,C10=550726),VLOOKUP('Relatório Custo'!B10,'Indicadores Financeiros'!$B$124:$R$163,8,FALSE)/8,IF(C10="550275h",VLOOKUP(B10,'Indicadores Financeiros'!$B$124:$R$163,17,FALSE)/220,0))))),2)</f>
        <v>0</v>
      </c>
      <c r="N10" s="119">
        <f>VLOOKUP($C10,'Tabela de Códigos e Valores'!$A:$ZU,24,FALSE)</f>
        <v>0</v>
      </c>
      <c r="O10" s="22">
        <f>IF(E10="Diária",VLOOKUP($C10,'Tabela de Códigos e Valores'!$A:$AB,28,FALSE),ROUND(SUM(I10:N10),2))</f>
        <v>0</v>
      </c>
      <c r="P10" s="120">
        <f>IF(E10="Diária",0%,VLOOKUP($A10,'Indicadores Financeiros'!$A$125:$J$159,8,FALSE))</f>
        <v>2.0400000000000001E-2</v>
      </c>
      <c r="Q10" s="22">
        <f t="shared" si="4"/>
        <v>0</v>
      </c>
      <c r="R10" s="30">
        <f t="shared" si="5"/>
        <v>0</v>
      </c>
      <c r="S10" s="159">
        <f>VLOOKUP($A10,'Indicadores Financeiros'!$A$125:$J$159,10,FALSE)</f>
        <v>1</v>
      </c>
      <c r="T10" s="59">
        <f>ROUND(Q10*('Indicadores Financeiros'!$F$14-S10+1)*H10,2)</f>
        <v>0</v>
      </c>
      <c r="U10" s="69"/>
      <c r="V10" s="59">
        <f t="shared" si="6"/>
        <v>0</v>
      </c>
      <c r="W10" s="59">
        <f>ROUND('Indicadores Financeiros'!$J$71,4)*$V10</f>
        <v>0</v>
      </c>
      <c r="X10" s="23"/>
      <c r="Y10" s="21">
        <f t="shared" si="1"/>
        <v>0</v>
      </c>
      <c r="Z10" s="21">
        <f>IF($E10="Posto",ROUND((ROUND(VLOOKUP($C10,'Tabela de Códigos e Valores'!$A:$V,20,FALSE)/G10,2)+ROUND(M10/G10,2)+ROUND(I10*'Indicadores Financeiros'!$J$61/G10,2))*(1+P10),2),0)</f>
        <v>0</v>
      </c>
      <c r="AA10" s="254"/>
      <c r="AB10" s="55"/>
      <c r="AC10" s="29"/>
      <c r="AD10" s="168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</row>
    <row r="11" spans="1:343" s="311" customFormat="1" ht="24" x14ac:dyDescent="0.25">
      <c r="A11" s="19">
        <v>3</v>
      </c>
      <c r="B11" s="20" t="str">
        <f>VLOOKUP($A11,'Indicadores Financeiros'!$A$125:$J$256,2,FALSE)</f>
        <v>GADE 9 DE JULHO</v>
      </c>
      <c r="C11" s="314" t="s">
        <v>186</v>
      </c>
      <c r="D11" s="5" t="str">
        <f>VLOOKUP($C11,'Tabela de Códigos e Valores'!$A:$I,2,FALSE)</f>
        <v>Motorista Eventual - Hora Trabalhada</v>
      </c>
      <c r="E11" s="5" t="str">
        <f>VLOOKUP($C11,'Tabela de Códigos e Valores'!$A:$I,5,FALSE)</f>
        <v>Hora Eventual</v>
      </c>
      <c r="F11" s="5" t="str">
        <f>VLOOKUP($C11,'Tabela de Códigos e Valores'!$A:$I,6,FALSE)</f>
        <v>Mensal</v>
      </c>
      <c r="G11" s="119">
        <f>VLOOKUP($C11,'Tabela de Códigos e Valores'!$A:$I,7,FALSE)</f>
        <v>21</v>
      </c>
      <c r="H11" s="277">
        <v>1410</v>
      </c>
      <c r="I11" s="119">
        <f>IF(E11="Diária",0,IF(E11="Hora Extra",0,VLOOKUP($C11,'Tabela de Códigos e Valores'!$A:$T,8,FALSE)))</f>
        <v>0</v>
      </c>
      <c r="J11" s="229">
        <f>IF(E11="Posto",0,IF(E11="Hora Eventual",0,IF(E11="Diária",0,VLOOKUP($C11,'Tabela de Códigos e Valores'!$A:$T,8,FALSE)+VLOOKUP($C11,'Tabela de Códigos e Valores'!$A:$T,9,FALSE))))</f>
        <v>0</v>
      </c>
      <c r="K11" s="119">
        <f>IF(E11="Diária",0,VLOOKUP($C11,'Tabela de Códigos e Valores'!$A:$T,11,FALSE))</f>
        <v>0</v>
      </c>
      <c r="L11" s="119">
        <f>IF(E11="Diária",0,VLOOKUP($C11,'Tabela de Códigos e Valores'!$A:$ZT,22,FALSE))</f>
        <v>0</v>
      </c>
      <c r="M11" s="119">
        <f>ROUND(IF(C11=550746,0,IF(OR(C11=550723,C11=550725),0,IF(OR(C11="550275c",C11="550275d"),VLOOKUP(B11,'Indicadores Financeiros'!$B$124:$R$163,17,FALSE),IF(OR(C11=550724,C11=550726),VLOOKUP('Relatório Custo'!B11,'Indicadores Financeiros'!$B$124:$R$163,8,FALSE)/8,IF(C11="550275h",VLOOKUP(B11,'Indicadores Financeiros'!$B$124:$R$163,17,FALSE)/220,0))))),2)</f>
        <v>0</v>
      </c>
      <c r="N11" s="119">
        <f>VLOOKUP($C11,'Tabela de Códigos e Valores'!$A:$ZU,24,FALSE)</f>
        <v>0</v>
      </c>
      <c r="O11" s="22">
        <f>IF(E11="Diária",VLOOKUP($C11,'Tabela de Códigos e Valores'!$A:$AB,28,FALSE),ROUND(SUM(I11:N11),2))</f>
        <v>0</v>
      </c>
      <c r="P11" s="120">
        <f>IF(E11="Diária",0%,VLOOKUP($A11,'Indicadores Financeiros'!$A$125:$J$159,8,FALSE))</f>
        <v>2.0400000000000001E-2</v>
      </c>
      <c r="Q11" s="22">
        <f t="shared" ref="Q11:Q12" si="7">ROUND(O11*(1+P11),2)</f>
        <v>0</v>
      </c>
      <c r="R11" s="30">
        <f t="shared" ref="R11:R12" si="8">ROUND(Q11*H11,2)</f>
        <v>0</v>
      </c>
      <c r="S11" s="159">
        <f>VLOOKUP($A11,'Indicadores Financeiros'!$A$125:$J$159,10,FALSE)</f>
        <v>1</v>
      </c>
      <c r="T11" s="59">
        <f>ROUND(Q11*('Indicadores Financeiros'!$F$14-S11+1)*H11,2)</f>
        <v>0</v>
      </c>
      <c r="U11" s="69"/>
      <c r="V11" s="59">
        <f t="shared" ref="V11:V12" si="9">IF(E11="Posto",I11,0)*H11</f>
        <v>0</v>
      </c>
      <c r="W11" s="59">
        <f>ROUND('Indicadores Financeiros'!$J$71,4)*$V11</f>
        <v>0</v>
      </c>
      <c r="X11" s="23"/>
      <c r="Y11" s="21">
        <f>ROUND(IF($E11="Posto",$Q11/$G11,0),2)</f>
        <v>0</v>
      </c>
      <c r="Z11" s="21">
        <f>IF($E11="Posto",ROUND((ROUND(VLOOKUP($C11,'Tabela de Códigos e Valores'!$A:$V,20,FALSE)/G11,2)+ROUND(M11/G11,2)+ROUND(I11*'Indicadores Financeiros'!$J$61/G11,2))*(1+P11),2),0)</f>
        <v>0</v>
      </c>
      <c r="AA11" s="254"/>
      <c r="AB11" s="55"/>
      <c r="AC11" s="29"/>
      <c r="AD11" s="168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</row>
    <row r="12" spans="1:343" s="311" customFormat="1" ht="24" x14ac:dyDescent="0.25">
      <c r="A12" s="19">
        <v>3</v>
      </c>
      <c r="B12" s="20" t="str">
        <f>VLOOKUP($A12,'Indicadores Financeiros'!$A$125:$J$256,2,FALSE)</f>
        <v>GADE 9 DE JULHO</v>
      </c>
      <c r="C12" s="314">
        <v>550723</v>
      </c>
      <c r="D12" s="5" t="str">
        <f>VLOOKUP($C12,'Tabela de Códigos e Valores'!$A:$I,2,FALSE)</f>
        <v>Terceirização de Mão de Obra de Motorista - Horas extras comuns</v>
      </c>
      <c r="E12" s="5" t="str">
        <f>VLOOKUP($C12,'Tabela de Códigos e Valores'!$A:$I,5,FALSE)</f>
        <v>Hora Extra</v>
      </c>
      <c r="F12" s="5" t="str">
        <f>VLOOKUP($C12,'Tabela de Códigos e Valores'!$A:$I,6,FALSE)</f>
        <v>Mensal</v>
      </c>
      <c r="G12" s="119">
        <f>VLOOKUP($C12,'Tabela de Códigos e Valores'!$A:$I,7,FALSE)</f>
        <v>21</v>
      </c>
      <c r="H12" s="277">
        <v>389</v>
      </c>
      <c r="I12" s="119">
        <f>IF(E12="Diária",0,IF(E12="Hora Extra",0,VLOOKUP($C12,'Tabela de Códigos e Valores'!$A:$T,8,FALSE)))</f>
        <v>0</v>
      </c>
      <c r="J12" s="229">
        <f>IF(E12="Posto",0,IF(E12="Hora Eventual",0,IF(E12="Diária",0,VLOOKUP($C12,'Tabela de Códigos e Valores'!$A:$T,8,FALSE)+VLOOKUP($C12,'Tabela de Códigos e Valores'!$A:$T,9,FALSE))))</f>
        <v>0</v>
      </c>
      <c r="K12" s="119">
        <f>IF(E12="Diária",0,VLOOKUP($C12,'Tabela de Códigos e Valores'!$A:$T,11,FALSE))</f>
        <v>0</v>
      </c>
      <c r="L12" s="119">
        <f>IF(E12="Diária",0,VLOOKUP($C12,'Tabela de Códigos e Valores'!$A:$ZT,22,FALSE))</f>
        <v>0</v>
      </c>
      <c r="M12" s="119">
        <f>ROUND(IF(C12=550746,0,IF(OR(C12=550723,C12=550725),0,IF(OR(C12="550275c",C12="550275d"),VLOOKUP(B12,'Indicadores Financeiros'!$B$124:$R$163,17,FALSE),IF(OR(C12=550724,C12=550726),VLOOKUP('Relatório Custo'!B12,'Indicadores Financeiros'!$B$124:$R$163,8,FALSE)/8,IF(C12="550275h",VLOOKUP(B12,'Indicadores Financeiros'!$B$124:$R$163,17,FALSE)/220,0))))),2)</f>
        <v>0</v>
      </c>
      <c r="N12" s="119">
        <f>VLOOKUP($C12,'Tabela de Códigos e Valores'!$A:$ZU,24,FALSE)</f>
        <v>0</v>
      </c>
      <c r="O12" s="22">
        <f>IF(E12="Diária",VLOOKUP($C12,'Tabela de Códigos e Valores'!$A:$AB,28,FALSE),ROUND(SUM(I12:N12),2))</f>
        <v>0</v>
      </c>
      <c r="P12" s="120">
        <f>IF(E12="Diária",0%,VLOOKUP($A12,'Indicadores Financeiros'!$A$125:$J$159,8,FALSE))</f>
        <v>2.0400000000000001E-2</v>
      </c>
      <c r="Q12" s="22">
        <f t="shared" si="7"/>
        <v>0</v>
      </c>
      <c r="R12" s="30">
        <f t="shared" si="8"/>
        <v>0</v>
      </c>
      <c r="S12" s="159">
        <f>VLOOKUP($A12,'Indicadores Financeiros'!$A$125:$J$159,10,FALSE)</f>
        <v>1</v>
      </c>
      <c r="T12" s="59">
        <f>ROUND(Q12*('Indicadores Financeiros'!$F$14-S12+1)*H12,2)</f>
        <v>0</v>
      </c>
      <c r="U12" s="69"/>
      <c r="V12" s="59">
        <f t="shared" si="9"/>
        <v>0</v>
      </c>
      <c r="W12" s="59">
        <f>ROUND('Indicadores Financeiros'!$J$71,4)*$V12</f>
        <v>0</v>
      </c>
      <c r="X12" s="23"/>
      <c r="Y12" s="21">
        <f t="shared" si="1"/>
        <v>0</v>
      </c>
      <c r="Z12" s="21">
        <f>IF($E12="Posto",ROUND((ROUND(VLOOKUP($C12,'Tabela de Códigos e Valores'!$A:$V,20,FALSE)/G12,2)+ROUND(M12/G12,2)+ROUND(I12*'Indicadores Financeiros'!$J$61/G12,2))*(1+P12),2),0)</f>
        <v>0</v>
      </c>
      <c r="AA12" s="254"/>
      <c r="AB12" s="55"/>
      <c r="AC12" s="29"/>
      <c r="AD12" s="168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</row>
    <row r="13" spans="1:343" s="311" customFormat="1" ht="24" x14ac:dyDescent="0.25">
      <c r="A13" s="19">
        <v>3</v>
      </c>
      <c r="B13" s="20" t="str">
        <f>VLOOKUP($A13,'Indicadores Financeiros'!$A$125:$J$256,2,FALSE)</f>
        <v>GADE 9 DE JULHO</v>
      </c>
      <c r="C13" s="314">
        <v>550724</v>
      </c>
      <c r="D13" s="5" t="str">
        <f>VLOOKUP($C13,'Tabela de Códigos e Valores'!$A:$I,2,FALSE)</f>
        <v>Terceirização de Mão de Obra de Motorista - Horas extras sábado</v>
      </c>
      <c r="E13" s="5" t="str">
        <f>VLOOKUP($C13,'Tabela de Códigos e Valores'!$A:$I,5,FALSE)</f>
        <v>Hora Extra</v>
      </c>
      <c r="F13" s="5" t="str">
        <f>VLOOKUP($C13,'Tabela de Códigos e Valores'!$A:$I,6,FALSE)</f>
        <v>Mensal</v>
      </c>
      <c r="G13" s="119">
        <f>VLOOKUP($C13,'Tabela de Códigos e Valores'!$A:$I,7,FALSE)</f>
        <v>21</v>
      </c>
      <c r="H13" s="277">
        <v>250</v>
      </c>
      <c r="I13" s="119">
        <f>IF(E13="Diária",0,IF(E13="Hora Extra",0,VLOOKUP($C13,'Tabela de Códigos e Valores'!$A:$T,8,FALSE)))</f>
        <v>0</v>
      </c>
      <c r="J13" s="229">
        <f>IF(E13="Posto",0,IF(E13="Hora Eventual",0,IF(E13="Diária",0,VLOOKUP($C13,'Tabela de Códigos e Valores'!$A:$T,8,FALSE)+VLOOKUP($C13,'Tabela de Códigos e Valores'!$A:$T,9,FALSE))))</f>
        <v>0</v>
      </c>
      <c r="K13" s="119">
        <f>IF(E13="Diária",0,VLOOKUP($C13,'Tabela de Códigos e Valores'!$A:$T,11,FALSE))</f>
        <v>0</v>
      </c>
      <c r="L13" s="119">
        <f>IF(E13="Diária",0,VLOOKUP($C13,'Tabela de Códigos e Valores'!$A:$ZT,22,FALSE))</f>
        <v>0</v>
      </c>
      <c r="M13" s="119">
        <f>ROUND(IF(C13=550746,0,IF(OR(C13=550723,C13=550725),0,IF(OR(C13="550275c",C13="550275d"),VLOOKUP(B13,'Indicadores Financeiros'!$B$124:$R$163,17,FALSE),IF(OR(C13=550724,C13=550726),VLOOKUP('Relatório Custo'!B13,'Indicadores Financeiros'!$B$124:$R$163,8,FALSE)/8,IF(C13="550275h",VLOOKUP(B13,'Indicadores Financeiros'!$B$124:$R$163,17,FALSE)/220,0))))),2)</f>
        <v>0</v>
      </c>
      <c r="N13" s="119">
        <f>VLOOKUP($C13,'Tabela de Códigos e Valores'!$A:$ZU,24,FALSE)</f>
        <v>0</v>
      </c>
      <c r="O13" s="22">
        <f>IF(E13="Diária",VLOOKUP($C13,'Tabela de Códigos e Valores'!$A:$AB,28,FALSE),ROUND(SUM(I13:N13),2))</f>
        <v>0</v>
      </c>
      <c r="P13" s="120">
        <f>IF(E13="Diária",0%,VLOOKUP($A13,'Indicadores Financeiros'!$A$125:$J$159,8,FALSE))</f>
        <v>2.0400000000000001E-2</v>
      </c>
      <c r="Q13" s="22">
        <f t="shared" ref="Q13:Q76" si="10">ROUND(O13*(1+P13),2)</f>
        <v>0</v>
      </c>
      <c r="R13" s="30">
        <f t="shared" ref="R13:R76" si="11">ROUND(Q13*H13,2)</f>
        <v>0</v>
      </c>
      <c r="S13" s="159">
        <f>VLOOKUP($A13,'Indicadores Financeiros'!$A$125:$J$159,10,FALSE)</f>
        <v>1</v>
      </c>
      <c r="T13" s="59">
        <f>ROUND(Q13*('Indicadores Financeiros'!$F$14-S13+1)*H13,2)</f>
        <v>0</v>
      </c>
      <c r="U13" s="69"/>
      <c r="V13" s="59">
        <f t="shared" ref="V13:V76" si="12">IF(E13="Posto",I13,0)*H13</f>
        <v>0</v>
      </c>
      <c r="W13" s="59">
        <f>ROUND('Indicadores Financeiros'!$J$71,4)*$V13</f>
        <v>0</v>
      </c>
      <c r="X13" s="23"/>
      <c r="Y13" s="21">
        <f t="shared" si="1"/>
        <v>0</v>
      </c>
      <c r="Z13" s="21">
        <f>IF($E13="Posto",ROUND((ROUND(VLOOKUP($C13,'Tabela de Códigos e Valores'!$A:$V,20,FALSE)/G13,2)+ROUND(M13/G13,2)+ROUND(I13*'Indicadores Financeiros'!$J$61/G13,2))*(1+P13),2),0)</f>
        <v>0</v>
      </c>
      <c r="AA13" s="254"/>
      <c r="AB13" s="231"/>
      <c r="AC13" s="29"/>
      <c r="AD13" s="232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</row>
    <row r="14" spans="1:343" s="311" customFormat="1" ht="24" x14ac:dyDescent="0.25">
      <c r="A14" s="19">
        <v>3</v>
      </c>
      <c r="B14" s="20" t="str">
        <f>VLOOKUP($A14,'Indicadores Financeiros'!$A$125:$J$256,2,FALSE)</f>
        <v>GADE 9 DE JULHO</v>
      </c>
      <c r="C14" s="314">
        <v>550725</v>
      </c>
      <c r="D14" s="5" t="str">
        <f>VLOOKUP($C14,'Tabela de Códigos e Valores'!$A:$I,2,FALSE)</f>
        <v>Terceirização de Mão de Obra de Motorista - Horas extras noturnas</v>
      </c>
      <c r="E14" s="5" t="str">
        <f>VLOOKUP($C14,'Tabela de Códigos e Valores'!$A:$I,5,FALSE)</f>
        <v>Hora Extra</v>
      </c>
      <c r="F14" s="5" t="str">
        <f>VLOOKUP($C14,'Tabela de Códigos e Valores'!$A:$I,6,FALSE)</f>
        <v>Mensal</v>
      </c>
      <c r="G14" s="119">
        <f>VLOOKUP($C14,'Tabela de Códigos e Valores'!$A:$I,7,FALSE)</f>
        <v>21</v>
      </c>
      <c r="H14" s="277">
        <v>56</v>
      </c>
      <c r="I14" s="119">
        <f>IF(E14="Diária",0,IF(E14="Hora Extra",0,VLOOKUP($C14,'Tabela de Códigos e Valores'!$A:$T,8,FALSE)))</f>
        <v>0</v>
      </c>
      <c r="J14" s="229">
        <f>IF(E14="Posto",0,IF(E14="Hora Eventual",0,IF(E14="Diária",0,VLOOKUP($C14,'Tabela de Códigos e Valores'!$A:$T,8,FALSE)+VLOOKUP($C14,'Tabela de Códigos e Valores'!$A:$T,9,FALSE))))</f>
        <v>0</v>
      </c>
      <c r="K14" s="119">
        <f>IF(E14="Diária",0,VLOOKUP($C14,'Tabela de Códigos e Valores'!$A:$T,11,FALSE))</f>
        <v>0</v>
      </c>
      <c r="L14" s="119">
        <f>IF(E14="Diária",0,VLOOKUP($C14,'Tabela de Códigos e Valores'!$A:$ZT,22,FALSE))</f>
        <v>0</v>
      </c>
      <c r="M14" s="119">
        <f>ROUND(IF(C14=550746,0,IF(OR(C14=550723,C14=550725),0,IF(OR(C14="550275c",C14="550275d"),VLOOKUP(B14,'Indicadores Financeiros'!$B$124:$R$163,17,FALSE),IF(OR(C14=550724,C14=550726),VLOOKUP('Relatório Custo'!B14,'Indicadores Financeiros'!$B$124:$R$163,8,FALSE)/8,IF(C14="550275h",VLOOKUP(B14,'Indicadores Financeiros'!$B$124:$R$163,17,FALSE)/220,0))))),2)</f>
        <v>0</v>
      </c>
      <c r="N14" s="119">
        <f>VLOOKUP($C14,'Tabela de Códigos e Valores'!$A:$ZU,24,FALSE)</f>
        <v>0</v>
      </c>
      <c r="O14" s="22">
        <f>IF(E14="Diária",VLOOKUP($C14,'Tabela de Códigos e Valores'!$A:$AB,28,FALSE),ROUND(SUM(I14:N14),2))</f>
        <v>0</v>
      </c>
      <c r="P14" s="120">
        <f>IF(E14="Diária",0%,VLOOKUP($A14,'Indicadores Financeiros'!$A$125:$J$159,8,FALSE))</f>
        <v>2.0400000000000001E-2</v>
      </c>
      <c r="Q14" s="22">
        <f t="shared" si="10"/>
        <v>0</v>
      </c>
      <c r="R14" s="30">
        <f t="shared" si="11"/>
        <v>0</v>
      </c>
      <c r="S14" s="159">
        <f>VLOOKUP($A14,'Indicadores Financeiros'!$A$125:$J$159,10,FALSE)</f>
        <v>1</v>
      </c>
      <c r="T14" s="59">
        <f>ROUND(Q14*('Indicadores Financeiros'!$F$14-S14+1)*H14,2)</f>
        <v>0</v>
      </c>
      <c r="U14" s="69"/>
      <c r="V14" s="59">
        <f t="shared" si="12"/>
        <v>0</v>
      </c>
      <c r="W14" s="59">
        <f>ROUND('Indicadores Financeiros'!$J$71,4)*$V14</f>
        <v>0</v>
      </c>
      <c r="X14" s="23"/>
      <c r="Y14" s="21">
        <f t="shared" si="1"/>
        <v>0</v>
      </c>
      <c r="Z14" s="21">
        <f>IF($E14="Posto",ROUND((ROUND(VLOOKUP($C14,'Tabela de Códigos e Valores'!$A:$V,20,FALSE)/G14,2)+ROUND(M14/G14,2)+ROUND(I14*'Indicadores Financeiros'!$J$61/G14,2))*(1+P14),2),0)</f>
        <v>0</v>
      </c>
      <c r="AA14" s="254"/>
      <c r="AB14" s="231"/>
      <c r="AC14" s="29"/>
      <c r="AD14" s="232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</row>
    <row r="15" spans="1:343" s="311" customFormat="1" ht="36" x14ac:dyDescent="0.25">
      <c r="A15" s="19">
        <v>3</v>
      </c>
      <c r="B15" s="20" t="str">
        <f>VLOOKUP($A15,'Indicadores Financeiros'!$A$125:$J$256,2,FALSE)</f>
        <v>GADE 9 DE JULHO</v>
      </c>
      <c r="C15" s="314">
        <v>550726</v>
      </c>
      <c r="D15" s="5" t="str">
        <f>VLOOKUP($C15,'Tabela de Códigos e Valores'!$A:$I,2,FALSE)</f>
        <v>Terceirização de Mão de Obra de Motorista - Horas extras domingos e feriados</v>
      </c>
      <c r="E15" s="5" t="str">
        <f>VLOOKUP($C15,'Tabela de Códigos e Valores'!$A:$I,5,FALSE)</f>
        <v>Hora Extra</v>
      </c>
      <c r="F15" s="5" t="str">
        <f>VLOOKUP($C15,'Tabela de Códigos e Valores'!$A:$I,6,FALSE)</f>
        <v>Mensal</v>
      </c>
      <c r="G15" s="119">
        <f>VLOOKUP($C15,'Tabela de Códigos e Valores'!$A:$I,7,FALSE)</f>
        <v>21</v>
      </c>
      <c r="H15" s="277">
        <v>250</v>
      </c>
      <c r="I15" s="119">
        <f>IF(E15="Diária",0,IF(E15="Hora Extra",0,VLOOKUP($C15,'Tabela de Códigos e Valores'!$A:$T,8,FALSE)))</f>
        <v>0</v>
      </c>
      <c r="J15" s="229">
        <f>IF(E15="Posto",0,IF(E15="Hora Eventual",0,IF(E15="Diária",0,VLOOKUP($C15,'Tabela de Códigos e Valores'!$A:$T,8,FALSE)+VLOOKUP($C15,'Tabela de Códigos e Valores'!$A:$T,9,FALSE))))</f>
        <v>0</v>
      </c>
      <c r="K15" s="119">
        <f>IF(E15="Diária",0,VLOOKUP($C15,'Tabela de Códigos e Valores'!$A:$T,11,FALSE))</f>
        <v>0</v>
      </c>
      <c r="L15" s="119">
        <f>IF(E15="Diária",0,VLOOKUP($C15,'Tabela de Códigos e Valores'!$A:$ZT,22,FALSE))</f>
        <v>0</v>
      </c>
      <c r="M15" s="119">
        <f>ROUND(IF(C15=550746,0,IF(OR(C15=550723,C15=550725),0,IF(OR(C15="550275c",C15="550275d"),VLOOKUP(B15,'Indicadores Financeiros'!$B$124:$R$163,17,FALSE),IF(OR(C15=550724,C15=550726),VLOOKUP('Relatório Custo'!B15,'Indicadores Financeiros'!$B$124:$R$163,8,FALSE)/8,IF(C15="550275h",VLOOKUP(B15,'Indicadores Financeiros'!$B$124:$R$163,17,FALSE)/220,0))))),2)</f>
        <v>0</v>
      </c>
      <c r="N15" s="119">
        <f>VLOOKUP($C15,'Tabela de Códigos e Valores'!$A:$ZU,24,FALSE)</f>
        <v>0</v>
      </c>
      <c r="O15" s="22">
        <f>IF(E15="Diária",VLOOKUP($C15,'Tabela de Códigos e Valores'!$A:$AB,28,FALSE),ROUND(SUM(I15:N15),2))</f>
        <v>0</v>
      </c>
      <c r="P15" s="120">
        <f>IF(E15="Diária",0%,VLOOKUP($A15,'Indicadores Financeiros'!$A$125:$J$159,8,FALSE))</f>
        <v>2.0400000000000001E-2</v>
      </c>
      <c r="Q15" s="22">
        <f t="shared" si="10"/>
        <v>0</v>
      </c>
      <c r="R15" s="30">
        <f t="shared" si="11"/>
        <v>0</v>
      </c>
      <c r="S15" s="159">
        <f>VLOOKUP($A15,'Indicadores Financeiros'!$A$125:$J$159,10,FALSE)</f>
        <v>1</v>
      </c>
      <c r="T15" s="59">
        <f>ROUND(Q15*('Indicadores Financeiros'!$F$14-S15+1)*H15,2)</f>
        <v>0</v>
      </c>
      <c r="U15" s="69"/>
      <c r="V15" s="59">
        <f t="shared" si="12"/>
        <v>0</v>
      </c>
      <c r="W15" s="59">
        <f>ROUND('Indicadores Financeiros'!$J$71,4)*$V15</f>
        <v>0</v>
      </c>
      <c r="X15" s="23"/>
      <c r="Y15" s="21">
        <f t="shared" si="1"/>
        <v>0</v>
      </c>
      <c r="Z15" s="21">
        <f>IF($E15="Posto",ROUND((ROUND(VLOOKUP($C15,'Tabela de Códigos e Valores'!$A:$V,20,FALSE)/G15,2)+ROUND(M15/G15,2)+ROUND(I15*'Indicadores Financeiros'!$J$61/G15,2))*(1+P15),2),0)</f>
        <v>0</v>
      </c>
      <c r="AA15" s="254"/>
      <c r="AB15" s="231"/>
      <c r="AC15" s="29"/>
      <c r="AD15" s="232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</row>
    <row r="16" spans="1:343" s="311" customFormat="1" ht="24" x14ac:dyDescent="0.25">
      <c r="A16" s="19">
        <v>4</v>
      </c>
      <c r="B16" s="20" t="str">
        <f>VLOOKUP($A16,'Indicadores Financeiros'!$A$125:$J$256,2,FALSE)</f>
        <v>GADE CONSELHEIRO FURTADO</v>
      </c>
      <c r="C16" s="66" t="s">
        <v>185</v>
      </c>
      <c r="D16" s="5" t="str">
        <f>VLOOKUP($C16,'Tabela de Códigos e Valores'!$A:$I,2,FALSE)</f>
        <v>Motorista - 44 horas semanais - diurno - segunda a sexta (categoria c)</v>
      </c>
      <c r="E16" s="5" t="str">
        <f>VLOOKUP($C16,'Tabela de Códigos e Valores'!$A:$I,5,FALSE)</f>
        <v>Posto</v>
      </c>
      <c r="F16" s="5" t="str">
        <f>VLOOKUP($C16,'Tabela de Códigos e Valores'!$A:$I,6,FALSE)</f>
        <v>Mensal</v>
      </c>
      <c r="G16" s="119">
        <f>VLOOKUP($C16,'Tabela de Códigos e Valores'!$A:$I,7,FALSE)</f>
        <v>21</v>
      </c>
      <c r="H16" s="277">
        <v>27</v>
      </c>
      <c r="I16" s="119">
        <f>IF(E16="Diária",0,IF(E16="Hora Extra",0,VLOOKUP($C16,'Tabela de Códigos e Valores'!$A:$T,8,FALSE)))</f>
        <v>0</v>
      </c>
      <c r="J16" s="229">
        <f>IF(E16="Posto",0,IF(E16="Hora Eventual",0,IF(E16="Diária",0,VLOOKUP($C16,'Tabela de Códigos e Valores'!$A:$T,8,FALSE)+VLOOKUP($C16,'Tabela de Códigos e Valores'!$A:$T,9,FALSE))))</f>
        <v>0</v>
      </c>
      <c r="K16" s="119">
        <f>IF(E16="Diária",0,VLOOKUP($C16,'Tabela de Códigos e Valores'!$A:$T,11,FALSE))</f>
        <v>0</v>
      </c>
      <c r="L16" s="119">
        <f>IF(E16="Diária",0,VLOOKUP($C16,'Tabela de Códigos e Valores'!$A:$ZT,22,FALSE))</f>
        <v>0</v>
      </c>
      <c r="M16" s="119">
        <f>ROUND(IF(C16=550746,0,IF(OR(C16=550723,C16=550725),0,IF(OR(C16="550275c",C16="550275d"),VLOOKUP(B16,'Indicadores Financeiros'!$B$124:$R$163,17,FALSE),IF(OR(C16=550724,C16=550726),VLOOKUP('Relatório Custo'!B16,'Indicadores Financeiros'!$B$124:$R$163,8,FALSE)/8,IF(C16="550275h",VLOOKUP(B16,'Indicadores Financeiros'!$B$124:$R$163,17,FALSE)/220,0))))),2)</f>
        <v>0</v>
      </c>
      <c r="N16" s="119">
        <f>VLOOKUP($C16,'Tabela de Códigos e Valores'!$A:$ZU,24,FALSE)</f>
        <v>0</v>
      </c>
      <c r="O16" s="22">
        <f>IF(E16="Diária",VLOOKUP($C16,'Tabela de Códigos e Valores'!$A:$AB,28,FALSE),ROUND(SUM(I16:N16),2))</f>
        <v>0</v>
      </c>
      <c r="P16" s="120">
        <f>IF(E16="Diária",0%,VLOOKUP($A16,'Indicadores Financeiros'!$A$125:$J$159,8,FALSE))</f>
        <v>2.0400000000000001E-2</v>
      </c>
      <c r="Q16" s="22">
        <f t="shared" si="10"/>
        <v>0</v>
      </c>
      <c r="R16" s="30">
        <f t="shared" si="11"/>
        <v>0</v>
      </c>
      <c r="S16" s="159">
        <f>VLOOKUP($A16,'Indicadores Financeiros'!$A$125:$J$159,10,FALSE)</f>
        <v>1</v>
      </c>
      <c r="T16" s="59">
        <f>ROUND(Q16*('Indicadores Financeiros'!$F$14-S16+1)*H16,2)</f>
        <v>0</v>
      </c>
      <c r="U16" s="69"/>
      <c r="V16" s="59">
        <f t="shared" si="12"/>
        <v>0</v>
      </c>
      <c r="W16" s="59">
        <f>ROUND('Indicadores Financeiros'!$J$71,4)*$V16</f>
        <v>0</v>
      </c>
      <c r="X16" s="23"/>
      <c r="Y16" s="21">
        <f t="shared" si="1"/>
        <v>0</v>
      </c>
      <c r="Z16" s="21">
        <f>IF($E16="Posto",ROUND((ROUND(VLOOKUP($C16,'Tabela de Códigos e Valores'!$A:$V,20,FALSE)/G16,2)+ROUND(M16/G16,2)+ROUND(I16*'Indicadores Financeiros'!$J$61/G16,2))*(1+P16),2),0)</f>
        <v>0</v>
      </c>
      <c r="AA16" s="254"/>
      <c r="AB16" s="231"/>
      <c r="AC16" s="29"/>
      <c r="AD16" s="232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</row>
    <row r="17" spans="1:342" s="311" customFormat="1" ht="24" x14ac:dyDescent="0.25">
      <c r="A17" s="19">
        <v>4</v>
      </c>
      <c r="B17" s="20" t="str">
        <f>VLOOKUP($A17,'Indicadores Financeiros'!$A$125:$J$256,2,FALSE)</f>
        <v>GADE CONSELHEIRO FURTADO</v>
      </c>
      <c r="C17" s="314" t="s">
        <v>186</v>
      </c>
      <c r="D17" s="5" t="str">
        <f>VLOOKUP($C17,'Tabela de Códigos e Valores'!$A:$I,2,FALSE)</f>
        <v>Motorista Eventual - Hora Trabalhada</v>
      </c>
      <c r="E17" s="5" t="str">
        <f>VLOOKUP($C17,'Tabela de Códigos e Valores'!$A:$I,5,FALSE)</f>
        <v>Hora Eventual</v>
      </c>
      <c r="F17" s="5" t="str">
        <f>VLOOKUP($C17,'Tabela de Códigos e Valores'!$A:$I,6,FALSE)</f>
        <v>Mensal</v>
      </c>
      <c r="G17" s="119">
        <f>VLOOKUP($C17,'Tabela de Códigos e Valores'!$A:$I,7,FALSE)</f>
        <v>21</v>
      </c>
      <c r="H17" s="277">
        <v>970</v>
      </c>
      <c r="I17" s="119">
        <f>IF(E17="Diária",0,IF(E17="Hora Extra",0,VLOOKUP($C17,'Tabela de Códigos e Valores'!$A:$T,8,FALSE)))</f>
        <v>0</v>
      </c>
      <c r="J17" s="229">
        <f>IF(E17="Posto",0,IF(E17="Hora Eventual",0,IF(E17="Diária",0,VLOOKUP($C17,'Tabela de Códigos e Valores'!$A:$T,8,FALSE)+VLOOKUP($C17,'Tabela de Códigos e Valores'!$A:$T,9,FALSE))))</f>
        <v>0</v>
      </c>
      <c r="K17" s="119">
        <f>IF(E17="Diária",0,VLOOKUP($C17,'Tabela de Códigos e Valores'!$A:$T,11,FALSE))</f>
        <v>0</v>
      </c>
      <c r="L17" s="119">
        <f>IF(E17="Diária",0,VLOOKUP($C17,'Tabela de Códigos e Valores'!$A:$ZT,22,FALSE))</f>
        <v>0</v>
      </c>
      <c r="M17" s="119">
        <f>ROUND(IF(C17=550746,0,IF(OR(C17=550723,C17=550725),0,IF(OR(C17="550275c",C17="550275d"),VLOOKUP(B17,'Indicadores Financeiros'!$B$124:$R$163,17,FALSE),IF(OR(C17=550724,C17=550726),VLOOKUP('Relatório Custo'!B17,'Indicadores Financeiros'!$B$124:$R$163,8,FALSE)/8,IF(C17="550275h",VLOOKUP(B17,'Indicadores Financeiros'!$B$124:$R$163,17,FALSE)/220,0))))),2)</f>
        <v>0</v>
      </c>
      <c r="N17" s="119">
        <f>VLOOKUP($C17,'Tabela de Códigos e Valores'!$A:$ZU,24,FALSE)</f>
        <v>0</v>
      </c>
      <c r="O17" s="22">
        <f>IF(E17="Diária",VLOOKUP($C17,'Tabela de Códigos e Valores'!$A:$AB,28,FALSE),ROUND(SUM(I17:N17),2))</f>
        <v>0</v>
      </c>
      <c r="P17" s="120">
        <f>IF(E17="Diária",0%,VLOOKUP($A17,'Indicadores Financeiros'!$A$125:$J$159,8,FALSE))</f>
        <v>2.0400000000000001E-2</v>
      </c>
      <c r="Q17" s="22">
        <f t="shared" si="10"/>
        <v>0</v>
      </c>
      <c r="R17" s="30">
        <f t="shared" si="11"/>
        <v>0</v>
      </c>
      <c r="S17" s="159">
        <f>VLOOKUP($A17,'Indicadores Financeiros'!$A$125:$J$159,10,FALSE)</f>
        <v>1</v>
      </c>
      <c r="T17" s="59">
        <f>ROUND(Q17*('Indicadores Financeiros'!$F$14-S17+1)*H17,2)</f>
        <v>0</v>
      </c>
      <c r="U17" s="69"/>
      <c r="V17" s="59">
        <f t="shared" si="12"/>
        <v>0</v>
      </c>
      <c r="W17" s="59">
        <f>ROUND('Indicadores Financeiros'!$J$71,4)*$V17</f>
        <v>0</v>
      </c>
      <c r="X17" s="23"/>
      <c r="Y17" s="21">
        <f t="shared" si="1"/>
        <v>0</v>
      </c>
      <c r="Z17" s="21">
        <f>IF($E17="Posto",ROUND((ROUND(VLOOKUP($C17,'Tabela de Códigos e Valores'!$A:$V,20,FALSE)/G17,2)+ROUND(M17/G17,2)+ROUND(I17*'Indicadores Financeiros'!$J$61/G17,2))*(1+P17),2),0)</f>
        <v>0</v>
      </c>
      <c r="AA17" s="254"/>
      <c r="AB17" s="231"/>
      <c r="AC17" s="29"/>
      <c r="AD17" s="232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</row>
    <row r="18" spans="1:342" s="311" customFormat="1" ht="24" x14ac:dyDescent="0.25">
      <c r="A18" s="19">
        <v>4</v>
      </c>
      <c r="B18" s="20" t="str">
        <f>VLOOKUP($A18,'Indicadores Financeiros'!$A$125:$J$256,2,FALSE)</f>
        <v>GADE CONSELHEIRO FURTADO</v>
      </c>
      <c r="C18" s="314">
        <v>550723</v>
      </c>
      <c r="D18" s="5" t="str">
        <f>VLOOKUP($C18,'Tabela de Códigos e Valores'!$A:$I,2,FALSE)</f>
        <v>Terceirização de Mão de Obra de Motorista - Horas extras comuns</v>
      </c>
      <c r="E18" s="5" t="str">
        <f>VLOOKUP($C18,'Tabela de Códigos e Valores'!$A:$I,5,FALSE)</f>
        <v>Hora Extra</v>
      </c>
      <c r="F18" s="5" t="str">
        <f>VLOOKUP($C18,'Tabela de Códigos e Valores'!$A:$I,6,FALSE)</f>
        <v>Mensal</v>
      </c>
      <c r="G18" s="119">
        <f>VLOOKUP($C18,'Tabela de Códigos e Valores'!$A:$I,7,FALSE)</f>
        <v>21</v>
      </c>
      <c r="H18" s="277">
        <v>361</v>
      </c>
      <c r="I18" s="119">
        <f>IF(E18="Diária",0,IF(E18="Hora Extra",0,VLOOKUP($C18,'Tabela de Códigos e Valores'!$A:$T,8,FALSE)))</f>
        <v>0</v>
      </c>
      <c r="J18" s="229">
        <f>IF(E18="Posto",0,IF(E18="Hora Eventual",0,IF(E18="Diária",0,VLOOKUP($C18,'Tabela de Códigos e Valores'!$A:$T,8,FALSE)+VLOOKUP($C18,'Tabela de Códigos e Valores'!$A:$T,9,FALSE))))</f>
        <v>0</v>
      </c>
      <c r="K18" s="119">
        <f>IF(E18="Diária",0,VLOOKUP($C18,'Tabela de Códigos e Valores'!$A:$T,11,FALSE))</f>
        <v>0</v>
      </c>
      <c r="L18" s="119">
        <f>IF(E18="Diária",0,VLOOKUP($C18,'Tabela de Códigos e Valores'!$A:$ZT,22,FALSE))</f>
        <v>0</v>
      </c>
      <c r="M18" s="119">
        <f>ROUND(IF(C18=550746,0,IF(OR(C18=550723,C18=550725),0,IF(OR(C18="550275c",C18="550275d"),VLOOKUP(B18,'Indicadores Financeiros'!$B$124:$R$163,17,FALSE),IF(OR(C18=550724,C18=550726),VLOOKUP('Relatório Custo'!B18,'Indicadores Financeiros'!$B$124:$R$163,8,FALSE)/8,IF(C18="550275h",VLOOKUP(B18,'Indicadores Financeiros'!$B$124:$R$163,17,FALSE)/220,0))))),2)</f>
        <v>0</v>
      </c>
      <c r="N18" s="119">
        <f>VLOOKUP($C18,'Tabela de Códigos e Valores'!$A:$ZU,24,FALSE)</f>
        <v>0</v>
      </c>
      <c r="O18" s="22">
        <f>IF(E18="Diária",VLOOKUP($C18,'Tabela de Códigos e Valores'!$A:$AB,28,FALSE),ROUND(SUM(I18:N18),2))</f>
        <v>0</v>
      </c>
      <c r="P18" s="120">
        <f>IF(E18="Diária",0%,VLOOKUP($A18,'Indicadores Financeiros'!$A$125:$J$159,8,FALSE))</f>
        <v>2.0400000000000001E-2</v>
      </c>
      <c r="Q18" s="22">
        <f t="shared" si="10"/>
        <v>0</v>
      </c>
      <c r="R18" s="30">
        <f t="shared" si="11"/>
        <v>0</v>
      </c>
      <c r="S18" s="159">
        <f>VLOOKUP($A18,'Indicadores Financeiros'!$A$125:$J$159,10,FALSE)</f>
        <v>1</v>
      </c>
      <c r="T18" s="59">
        <f>ROUND(Q18*('Indicadores Financeiros'!$F$14-S18+1)*H18,2)</f>
        <v>0</v>
      </c>
      <c r="U18" s="69"/>
      <c r="V18" s="59">
        <f t="shared" si="12"/>
        <v>0</v>
      </c>
      <c r="W18" s="59">
        <f>ROUND('Indicadores Financeiros'!$J$71,4)*$V18</f>
        <v>0</v>
      </c>
      <c r="X18" s="23"/>
      <c r="Y18" s="21">
        <f t="shared" si="1"/>
        <v>0</v>
      </c>
      <c r="Z18" s="21">
        <f>IF($E18="Posto",ROUND((ROUND(VLOOKUP($C18,'Tabela de Códigos e Valores'!$A:$V,20,FALSE)/G18,2)+ROUND(M18/G18,2)+ROUND(I18*'Indicadores Financeiros'!$J$61/G18,2))*(1+P18),2),0)</f>
        <v>0</v>
      </c>
      <c r="AA18" s="254"/>
      <c r="AB18" s="231"/>
      <c r="AC18" s="29"/>
      <c r="AD18" s="232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</row>
    <row r="19" spans="1:342" s="311" customFormat="1" ht="24" x14ac:dyDescent="0.25">
      <c r="A19" s="19">
        <v>4</v>
      </c>
      <c r="B19" s="20" t="str">
        <f>VLOOKUP($A19,'Indicadores Financeiros'!$A$125:$J$256,2,FALSE)</f>
        <v>GADE CONSELHEIRO FURTADO</v>
      </c>
      <c r="C19" s="314">
        <v>550724</v>
      </c>
      <c r="D19" s="5" t="str">
        <f>VLOOKUP($C19,'Tabela de Códigos e Valores'!$A:$I,2,FALSE)</f>
        <v>Terceirização de Mão de Obra de Motorista - Horas extras sábado</v>
      </c>
      <c r="E19" s="5" t="str">
        <f>VLOOKUP($C19,'Tabela de Códigos e Valores'!$A:$I,5,FALSE)</f>
        <v>Hora Extra</v>
      </c>
      <c r="F19" s="5" t="str">
        <f>VLOOKUP($C19,'Tabela de Códigos e Valores'!$A:$I,6,FALSE)</f>
        <v>Mensal</v>
      </c>
      <c r="G19" s="119">
        <f>VLOOKUP($C19,'Tabela de Códigos e Valores'!$A:$I,7,FALSE)</f>
        <v>21</v>
      </c>
      <c r="H19" s="277">
        <v>230</v>
      </c>
      <c r="I19" s="119">
        <f>IF(E19="Diária",0,IF(E19="Hora Extra",0,VLOOKUP($C19,'Tabela de Códigos e Valores'!$A:$T,8,FALSE)))</f>
        <v>0</v>
      </c>
      <c r="J19" s="229">
        <f>IF(E19="Posto",0,IF(E19="Hora Eventual",0,IF(E19="Diária",0,VLOOKUP($C19,'Tabela de Códigos e Valores'!$A:$T,8,FALSE)+VLOOKUP($C19,'Tabela de Códigos e Valores'!$A:$T,9,FALSE))))</f>
        <v>0</v>
      </c>
      <c r="K19" s="119">
        <f>IF(E19="Diária",0,VLOOKUP($C19,'Tabela de Códigos e Valores'!$A:$T,11,FALSE))</f>
        <v>0</v>
      </c>
      <c r="L19" s="119">
        <f>IF(E19="Diária",0,VLOOKUP($C19,'Tabela de Códigos e Valores'!$A:$ZT,22,FALSE))</f>
        <v>0</v>
      </c>
      <c r="M19" s="119">
        <f>ROUND(IF(C19=550746,0,IF(OR(C19=550723,C19=550725),0,IF(OR(C19="550275c",C19="550275d"),VLOOKUP(B19,'Indicadores Financeiros'!$B$124:$R$163,17,FALSE),IF(OR(C19=550724,C19=550726),VLOOKUP('Relatório Custo'!B19,'Indicadores Financeiros'!$B$124:$R$163,8,FALSE)/8,IF(C19="550275h",VLOOKUP(B19,'Indicadores Financeiros'!$B$124:$R$163,17,FALSE)/220,0))))),2)</f>
        <v>0</v>
      </c>
      <c r="N19" s="119">
        <f>VLOOKUP($C19,'Tabela de Códigos e Valores'!$A:$ZU,24,FALSE)</f>
        <v>0</v>
      </c>
      <c r="O19" s="22">
        <f>IF(E19="Diária",VLOOKUP($C19,'Tabela de Códigos e Valores'!$A:$AB,28,FALSE),ROUND(SUM(I19:N19),2))</f>
        <v>0</v>
      </c>
      <c r="P19" s="120">
        <f>IF(E19="Diária",0%,VLOOKUP($A19,'Indicadores Financeiros'!$A$125:$J$159,8,FALSE))</f>
        <v>2.0400000000000001E-2</v>
      </c>
      <c r="Q19" s="22">
        <f t="shared" si="10"/>
        <v>0</v>
      </c>
      <c r="R19" s="30">
        <f t="shared" si="11"/>
        <v>0</v>
      </c>
      <c r="S19" s="159">
        <f>VLOOKUP($A19,'Indicadores Financeiros'!$A$125:$J$159,10,FALSE)</f>
        <v>1</v>
      </c>
      <c r="T19" s="59">
        <f>ROUND(Q19*('Indicadores Financeiros'!$F$14-S19+1)*H19,2)</f>
        <v>0</v>
      </c>
      <c r="U19" s="69"/>
      <c r="V19" s="59">
        <f t="shared" si="12"/>
        <v>0</v>
      </c>
      <c r="W19" s="59">
        <f>ROUND('Indicadores Financeiros'!$J$71,4)*$V19</f>
        <v>0</v>
      </c>
      <c r="X19" s="23"/>
      <c r="Y19" s="21">
        <f t="shared" si="1"/>
        <v>0</v>
      </c>
      <c r="Z19" s="21">
        <f>IF($E19="Posto",ROUND((ROUND(VLOOKUP($C19,'Tabela de Códigos e Valores'!$A:$V,20,FALSE)/G19,2)+ROUND(M19/G19,2)+ROUND(I19*'Indicadores Financeiros'!$J$61/G19,2))*(1+P19),2),0)</f>
        <v>0</v>
      </c>
      <c r="AA19" s="254"/>
      <c r="AB19" s="231"/>
      <c r="AC19" s="29"/>
      <c r="AD19" s="232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</row>
    <row r="20" spans="1:342" s="311" customFormat="1" ht="24" x14ac:dyDescent="0.25">
      <c r="A20" s="19">
        <v>4</v>
      </c>
      <c r="B20" s="20" t="str">
        <f>VLOOKUP($A20,'Indicadores Financeiros'!$A$125:$J$256,2,FALSE)</f>
        <v>GADE CONSELHEIRO FURTADO</v>
      </c>
      <c r="C20" s="314">
        <v>550725</v>
      </c>
      <c r="D20" s="5" t="str">
        <f>VLOOKUP($C20,'Tabela de Códigos e Valores'!$A:$I,2,FALSE)</f>
        <v>Terceirização de Mão de Obra de Motorista - Horas extras noturnas</v>
      </c>
      <c r="E20" s="5" t="str">
        <f>VLOOKUP($C20,'Tabela de Códigos e Valores'!$A:$I,5,FALSE)</f>
        <v>Hora Extra</v>
      </c>
      <c r="F20" s="5" t="str">
        <f>VLOOKUP($C20,'Tabela de Códigos e Valores'!$A:$I,6,FALSE)</f>
        <v>Mensal</v>
      </c>
      <c r="G20" s="119">
        <f>VLOOKUP($C20,'Tabela de Códigos e Valores'!$A:$I,7,FALSE)</f>
        <v>21</v>
      </c>
      <c r="H20" s="277">
        <v>52</v>
      </c>
      <c r="I20" s="119">
        <f>IF(E20="Diária",0,IF(E20="Hora Extra",0,VLOOKUP($C20,'Tabela de Códigos e Valores'!$A:$T,8,FALSE)))</f>
        <v>0</v>
      </c>
      <c r="J20" s="229">
        <f>IF(E20="Posto",0,IF(E20="Hora Eventual",0,IF(E20="Diária",0,VLOOKUP($C20,'Tabela de Códigos e Valores'!$A:$T,8,FALSE)+VLOOKUP($C20,'Tabela de Códigos e Valores'!$A:$T,9,FALSE))))</f>
        <v>0</v>
      </c>
      <c r="K20" s="119">
        <f>IF(E20="Diária",0,VLOOKUP($C20,'Tabela de Códigos e Valores'!$A:$T,11,FALSE))</f>
        <v>0</v>
      </c>
      <c r="L20" s="119">
        <f>IF(E20="Diária",0,VLOOKUP($C20,'Tabela de Códigos e Valores'!$A:$ZT,22,FALSE))</f>
        <v>0</v>
      </c>
      <c r="M20" s="119">
        <f>ROUND(IF(C20=550746,0,IF(OR(C20=550723,C20=550725),0,IF(OR(C20="550275c",C20="550275d"),VLOOKUP(B20,'Indicadores Financeiros'!$B$124:$R$163,17,FALSE),IF(OR(C20=550724,C20=550726),VLOOKUP('Relatório Custo'!B20,'Indicadores Financeiros'!$B$124:$R$163,8,FALSE)/8,IF(C20="550275h",VLOOKUP(B20,'Indicadores Financeiros'!$B$124:$R$163,17,FALSE)/220,0))))),2)</f>
        <v>0</v>
      </c>
      <c r="N20" s="119">
        <f>VLOOKUP($C20,'Tabela de Códigos e Valores'!$A:$ZU,24,FALSE)</f>
        <v>0</v>
      </c>
      <c r="O20" s="22">
        <f>IF(E20="Diária",VLOOKUP($C20,'Tabela de Códigos e Valores'!$A:$AB,28,FALSE),ROUND(SUM(I20:N20),2))</f>
        <v>0</v>
      </c>
      <c r="P20" s="120">
        <f>IF(E20="Diária",0%,VLOOKUP($A20,'Indicadores Financeiros'!$A$125:$J$159,8,FALSE))</f>
        <v>2.0400000000000001E-2</v>
      </c>
      <c r="Q20" s="22">
        <f t="shared" si="10"/>
        <v>0</v>
      </c>
      <c r="R20" s="30">
        <f t="shared" si="11"/>
        <v>0</v>
      </c>
      <c r="S20" s="159">
        <f>VLOOKUP($A20,'Indicadores Financeiros'!$A$125:$J$159,10,FALSE)</f>
        <v>1</v>
      </c>
      <c r="T20" s="59">
        <f>ROUND(Q20*('Indicadores Financeiros'!$F$14-S20+1)*H20,2)</f>
        <v>0</v>
      </c>
      <c r="U20" s="69"/>
      <c r="V20" s="59">
        <f t="shared" si="12"/>
        <v>0</v>
      </c>
      <c r="W20" s="59">
        <f>ROUND('Indicadores Financeiros'!$J$71,4)*$V20</f>
        <v>0</v>
      </c>
      <c r="X20" s="23"/>
      <c r="Y20" s="21">
        <f t="shared" si="1"/>
        <v>0</v>
      </c>
      <c r="Z20" s="21">
        <f>IF($E20="Posto",ROUND((ROUND(VLOOKUP($C20,'Tabela de Códigos e Valores'!$A:$V,20,FALSE)/G20,2)+ROUND(M20/G20,2)+ROUND(I20*'Indicadores Financeiros'!$J$61/G20,2))*(1+P20),2),0)</f>
        <v>0</v>
      </c>
      <c r="AA20" s="254"/>
      <c r="AB20" s="231"/>
      <c r="AC20" s="29"/>
      <c r="AD20" s="232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</row>
    <row r="21" spans="1:342" s="311" customFormat="1" ht="36" x14ac:dyDescent="0.25">
      <c r="A21" s="19">
        <v>4</v>
      </c>
      <c r="B21" s="20" t="str">
        <f>VLOOKUP($A21,'Indicadores Financeiros'!$A$125:$J$256,2,FALSE)</f>
        <v>GADE CONSELHEIRO FURTADO</v>
      </c>
      <c r="C21" s="314">
        <v>550726</v>
      </c>
      <c r="D21" s="5" t="str">
        <f>VLOOKUP($C21,'Tabela de Códigos e Valores'!$A:$I,2,FALSE)</f>
        <v>Terceirização de Mão de Obra de Motorista - Horas extras domingos e feriados</v>
      </c>
      <c r="E21" s="5" t="str">
        <f>VLOOKUP($C21,'Tabela de Códigos e Valores'!$A:$I,5,FALSE)</f>
        <v>Hora Extra</v>
      </c>
      <c r="F21" s="5" t="str">
        <f>VLOOKUP($C21,'Tabela de Códigos e Valores'!$A:$I,6,FALSE)</f>
        <v>Mensal</v>
      </c>
      <c r="G21" s="119">
        <f>VLOOKUP($C21,'Tabela de Códigos e Valores'!$A:$I,7,FALSE)</f>
        <v>21</v>
      </c>
      <c r="H21" s="277">
        <v>230</v>
      </c>
      <c r="I21" s="119">
        <f>IF(E21="Diária",0,IF(E21="Hora Extra",0,VLOOKUP($C21,'Tabela de Códigos e Valores'!$A:$T,8,FALSE)))</f>
        <v>0</v>
      </c>
      <c r="J21" s="229">
        <f>IF(E21="Posto",0,IF(E21="Hora Eventual",0,IF(E21="Diária",0,VLOOKUP($C21,'Tabela de Códigos e Valores'!$A:$T,8,FALSE)+VLOOKUP($C21,'Tabela de Códigos e Valores'!$A:$T,9,FALSE))))</f>
        <v>0</v>
      </c>
      <c r="K21" s="119">
        <f>IF(E21="Diária",0,VLOOKUP($C21,'Tabela de Códigos e Valores'!$A:$T,11,FALSE))</f>
        <v>0</v>
      </c>
      <c r="L21" s="119">
        <f>IF(E21="Diária",0,VLOOKUP($C21,'Tabela de Códigos e Valores'!$A:$ZT,22,FALSE))</f>
        <v>0</v>
      </c>
      <c r="M21" s="119">
        <f>ROUND(IF(C21=550746,0,IF(OR(C21=550723,C21=550725),0,IF(OR(C21="550275c",C21="550275d"),VLOOKUP(B21,'Indicadores Financeiros'!$B$124:$R$163,17,FALSE),IF(OR(C21=550724,C21=550726),VLOOKUP('Relatório Custo'!B21,'Indicadores Financeiros'!$B$124:$R$163,8,FALSE)/8,IF(C21="550275h",VLOOKUP(B21,'Indicadores Financeiros'!$B$124:$R$163,17,FALSE)/220,0))))),2)</f>
        <v>0</v>
      </c>
      <c r="N21" s="119">
        <f>VLOOKUP($C21,'Tabela de Códigos e Valores'!$A:$ZU,24,FALSE)</f>
        <v>0</v>
      </c>
      <c r="O21" s="22">
        <f>IF(E21="Diária",VLOOKUP($C21,'Tabela de Códigos e Valores'!$A:$AB,28,FALSE),ROUND(SUM(I21:N21),2))</f>
        <v>0</v>
      </c>
      <c r="P21" s="120">
        <f>IF(E21="Diária",0%,VLOOKUP($A21,'Indicadores Financeiros'!$A$125:$J$159,8,FALSE))</f>
        <v>2.0400000000000001E-2</v>
      </c>
      <c r="Q21" s="22">
        <f t="shared" si="10"/>
        <v>0</v>
      </c>
      <c r="R21" s="30">
        <f t="shared" si="11"/>
        <v>0</v>
      </c>
      <c r="S21" s="159">
        <f>VLOOKUP($A21,'Indicadores Financeiros'!$A$125:$J$159,10,FALSE)</f>
        <v>1</v>
      </c>
      <c r="T21" s="59">
        <f>ROUND(Q21*('Indicadores Financeiros'!$F$14-S21+1)*H21,2)</f>
        <v>0</v>
      </c>
      <c r="U21" s="69"/>
      <c r="V21" s="59">
        <f t="shared" si="12"/>
        <v>0</v>
      </c>
      <c r="W21" s="59">
        <f>ROUND('Indicadores Financeiros'!$J$71,4)*$V21</f>
        <v>0</v>
      </c>
      <c r="X21" s="23"/>
      <c r="Y21" s="21">
        <f t="shared" si="1"/>
        <v>0</v>
      </c>
      <c r="Z21" s="21">
        <f>IF($E21="Posto",ROUND((ROUND(VLOOKUP($C21,'Tabela de Códigos e Valores'!$A:$V,20,FALSE)/G21,2)+ROUND(M21/G21,2)+ROUND(I21*'Indicadores Financeiros'!$J$61/G21,2))*(1+P21),2),0)</f>
        <v>0</v>
      </c>
      <c r="AA21" s="254"/>
      <c r="AB21" s="231"/>
      <c r="AC21" s="29"/>
      <c r="AD21" s="232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</row>
    <row r="22" spans="1:342" s="311" customFormat="1" ht="24" x14ac:dyDescent="0.25">
      <c r="A22" s="19">
        <v>5</v>
      </c>
      <c r="B22" s="20" t="str">
        <f>VLOOKUP($A22,'Indicadores Financeiros'!$A$125:$J$256,2,FALSE)</f>
        <v>GADE MMDC</v>
      </c>
      <c r="C22" s="66" t="s">
        <v>185</v>
      </c>
      <c r="D22" s="5" t="str">
        <f>VLOOKUP($C22,'Tabela de Códigos e Valores'!$A:$I,2,FALSE)</f>
        <v>Motorista - 44 horas semanais - diurno - segunda a sexta (categoria c)</v>
      </c>
      <c r="E22" s="5" t="str">
        <f>VLOOKUP($C22,'Tabela de Códigos e Valores'!$A:$I,5,FALSE)</f>
        <v>Posto</v>
      </c>
      <c r="F22" s="5" t="str">
        <f>VLOOKUP($C22,'Tabela de Códigos e Valores'!$A:$I,6,FALSE)</f>
        <v>Mensal</v>
      </c>
      <c r="G22" s="119">
        <f>VLOOKUP($C22,'Tabela de Códigos e Valores'!$A:$I,7,FALSE)</f>
        <v>21</v>
      </c>
      <c r="H22" s="277">
        <v>40</v>
      </c>
      <c r="I22" s="119">
        <f>IF(E22="Diária",0,IF(E22="Hora Extra",0,VLOOKUP($C22,'Tabela de Códigos e Valores'!$A:$T,8,FALSE)))</f>
        <v>0</v>
      </c>
      <c r="J22" s="229">
        <f>IF(E22="Posto",0,IF(E22="Hora Eventual",0,IF(E22="Diária",0,VLOOKUP($C22,'Tabela de Códigos e Valores'!$A:$T,8,FALSE)+VLOOKUP($C22,'Tabela de Códigos e Valores'!$A:$T,9,FALSE))))</f>
        <v>0</v>
      </c>
      <c r="K22" s="119">
        <f>IF(E22="Diária",0,VLOOKUP($C22,'Tabela de Códigos e Valores'!$A:$T,11,FALSE))</f>
        <v>0</v>
      </c>
      <c r="L22" s="119">
        <f>IF(E22="Diária",0,VLOOKUP($C22,'Tabela de Códigos e Valores'!$A:$ZT,22,FALSE))</f>
        <v>0</v>
      </c>
      <c r="M22" s="119">
        <f>ROUND(IF(C22=550746,0,IF(OR(C22=550723,C22=550725),0,IF(OR(C22="550275c",C22="550275d"),VLOOKUP(B22,'Indicadores Financeiros'!$B$124:$R$163,17,FALSE),IF(OR(C22=550724,C22=550726),VLOOKUP('Relatório Custo'!B22,'Indicadores Financeiros'!$B$124:$R$163,8,FALSE)/8,IF(C22="550275h",VLOOKUP(B22,'Indicadores Financeiros'!$B$124:$R$163,17,FALSE)/220,0))))),2)</f>
        <v>0</v>
      </c>
      <c r="N22" s="119">
        <f>VLOOKUP($C22,'Tabela de Códigos e Valores'!$A:$ZU,24,FALSE)</f>
        <v>0</v>
      </c>
      <c r="O22" s="22">
        <f>IF(E22="Diária",VLOOKUP($C22,'Tabela de Códigos e Valores'!$A:$AB,28,FALSE),ROUND(SUM(I22:N22),2))</f>
        <v>0</v>
      </c>
      <c r="P22" s="120">
        <f>IF(E22="Diária",0%,VLOOKUP($A22,'Indicadores Financeiros'!$A$125:$J$159,8,FALSE))</f>
        <v>2.0400000000000001E-2</v>
      </c>
      <c r="Q22" s="22">
        <f t="shared" si="10"/>
        <v>0</v>
      </c>
      <c r="R22" s="30">
        <f t="shared" si="11"/>
        <v>0</v>
      </c>
      <c r="S22" s="159">
        <f>VLOOKUP($A22,'Indicadores Financeiros'!$A$125:$J$159,10,FALSE)</f>
        <v>1</v>
      </c>
      <c r="T22" s="59">
        <f>ROUND(Q22*('Indicadores Financeiros'!$F$14-S22+1)*H22,2)</f>
        <v>0</v>
      </c>
      <c r="U22" s="69"/>
      <c r="V22" s="59">
        <f t="shared" si="12"/>
        <v>0</v>
      </c>
      <c r="W22" s="59">
        <f>ROUND('Indicadores Financeiros'!$J$71,4)*$V22</f>
        <v>0</v>
      </c>
      <c r="X22" s="23"/>
      <c r="Y22" s="21">
        <f t="shared" si="1"/>
        <v>0</v>
      </c>
      <c r="Z22" s="21">
        <f>IF($E22="Posto",ROUND((ROUND(VLOOKUP($C22,'Tabela de Códigos e Valores'!$A:$V,20,FALSE)/G22,2)+ROUND(M22/G22,2)+ROUND(I22*'Indicadores Financeiros'!$J$61/G22,2))*(1+P22),2),0)</f>
        <v>0</v>
      </c>
      <c r="AA22" s="254"/>
      <c r="AB22" s="231"/>
      <c r="AC22" s="29"/>
      <c r="AD22" s="232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</row>
    <row r="23" spans="1:342" s="311" customFormat="1" ht="24" x14ac:dyDescent="0.25">
      <c r="A23" s="19">
        <v>5</v>
      </c>
      <c r="B23" s="20" t="str">
        <f>VLOOKUP($A23,'Indicadores Financeiros'!$A$125:$J$256,2,FALSE)</f>
        <v>GADE MMDC</v>
      </c>
      <c r="C23" s="314" t="s">
        <v>186</v>
      </c>
      <c r="D23" s="5" t="str">
        <f>VLOOKUP($C23,'Tabela de Códigos e Valores'!$A:$I,2,FALSE)</f>
        <v>Motorista Eventual - Hora Trabalhada</v>
      </c>
      <c r="E23" s="5" t="str">
        <f>VLOOKUP($C23,'Tabela de Códigos e Valores'!$A:$I,5,FALSE)</f>
        <v>Hora Eventual</v>
      </c>
      <c r="F23" s="5" t="str">
        <f>VLOOKUP($C23,'Tabela de Códigos e Valores'!$A:$I,6,FALSE)</f>
        <v>Mensal</v>
      </c>
      <c r="G23" s="119">
        <f>VLOOKUP($C23,'Tabela de Códigos e Valores'!$A:$I,7,FALSE)</f>
        <v>21</v>
      </c>
      <c r="H23" s="277">
        <v>1210</v>
      </c>
      <c r="I23" s="119">
        <f>IF(E23="Diária",0,IF(E23="Hora Extra",0,VLOOKUP($C23,'Tabela de Códigos e Valores'!$A:$T,8,FALSE)))</f>
        <v>0</v>
      </c>
      <c r="J23" s="229">
        <f>IF(E23="Posto",0,IF(E23="Hora Eventual",0,IF(E23="Diária",0,VLOOKUP($C23,'Tabela de Códigos e Valores'!$A:$T,8,FALSE)+VLOOKUP($C23,'Tabela de Códigos e Valores'!$A:$T,9,FALSE))))</f>
        <v>0</v>
      </c>
      <c r="K23" s="119">
        <f>IF(E23="Diária",0,VLOOKUP($C23,'Tabela de Códigos e Valores'!$A:$T,11,FALSE))</f>
        <v>0</v>
      </c>
      <c r="L23" s="119">
        <f>IF(E23="Diária",0,VLOOKUP($C23,'Tabela de Códigos e Valores'!$A:$ZT,22,FALSE))</f>
        <v>0</v>
      </c>
      <c r="M23" s="119">
        <f>ROUND(IF(C23=550746,0,IF(OR(C23=550723,C23=550725),0,IF(OR(C23="550275c",C23="550275d"),VLOOKUP(B23,'Indicadores Financeiros'!$B$124:$R$163,17,FALSE),IF(OR(C23=550724,C23=550726),VLOOKUP('Relatório Custo'!B23,'Indicadores Financeiros'!$B$124:$R$163,8,FALSE)/8,IF(C23="550275h",VLOOKUP(B23,'Indicadores Financeiros'!$B$124:$R$163,17,FALSE)/220,0))))),2)</f>
        <v>0</v>
      </c>
      <c r="N23" s="119">
        <f>VLOOKUP($C23,'Tabela de Códigos e Valores'!$A:$ZU,24,FALSE)</f>
        <v>0</v>
      </c>
      <c r="O23" s="22">
        <f>IF(E23="Diária",VLOOKUP($C23,'Tabela de Códigos e Valores'!$A:$AB,28,FALSE),ROUND(SUM(I23:N23),2))</f>
        <v>0</v>
      </c>
      <c r="P23" s="120">
        <f>IF(E23="Diária",0%,VLOOKUP($A23,'Indicadores Financeiros'!$A$125:$J$159,8,FALSE))</f>
        <v>2.0400000000000001E-2</v>
      </c>
      <c r="Q23" s="22">
        <f t="shared" si="10"/>
        <v>0</v>
      </c>
      <c r="R23" s="30">
        <f t="shared" si="11"/>
        <v>0</v>
      </c>
      <c r="S23" s="159">
        <f>VLOOKUP($A23,'Indicadores Financeiros'!$A$125:$J$159,10,FALSE)</f>
        <v>1</v>
      </c>
      <c r="T23" s="59">
        <f>ROUND(Q23*('Indicadores Financeiros'!$F$14-S23+1)*H23,2)</f>
        <v>0</v>
      </c>
      <c r="U23" s="69"/>
      <c r="V23" s="59">
        <f t="shared" si="12"/>
        <v>0</v>
      </c>
      <c r="W23" s="59">
        <f>ROUND('Indicadores Financeiros'!$J$71,4)*$V23</f>
        <v>0</v>
      </c>
      <c r="X23" s="23"/>
      <c r="Y23" s="21">
        <f t="shared" si="1"/>
        <v>0</v>
      </c>
      <c r="Z23" s="21">
        <f>IF($E23="Posto",ROUND((ROUND(VLOOKUP($C23,'Tabela de Códigos e Valores'!$A:$V,20,FALSE)/G23,2)+ROUND(M23/G23,2)+ROUND(I23*'Indicadores Financeiros'!$J$61/G23,2))*(1+P23),2),0)</f>
        <v>0</v>
      </c>
      <c r="AA23" s="254"/>
      <c r="AB23" s="231"/>
      <c r="AC23" s="29"/>
      <c r="AD23" s="232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</row>
    <row r="24" spans="1:342" s="311" customFormat="1" ht="24" x14ac:dyDescent="0.25">
      <c r="A24" s="19">
        <v>5</v>
      </c>
      <c r="B24" s="20" t="str">
        <f>VLOOKUP($A24,'Indicadores Financeiros'!$A$125:$J$256,2,FALSE)</f>
        <v>GADE MMDC</v>
      </c>
      <c r="C24" s="314">
        <v>550723</v>
      </c>
      <c r="D24" s="5" t="str">
        <f>VLOOKUP($C24,'Tabela de Códigos e Valores'!$A:$I,2,FALSE)</f>
        <v>Terceirização de Mão de Obra de Motorista - Horas extras comuns</v>
      </c>
      <c r="E24" s="5" t="str">
        <f>VLOOKUP($C24,'Tabela de Códigos e Valores'!$A:$I,5,FALSE)</f>
        <v>Hora Extra</v>
      </c>
      <c r="F24" s="5" t="str">
        <f>VLOOKUP($C24,'Tabela de Códigos e Valores'!$A:$I,6,FALSE)</f>
        <v>Mensal</v>
      </c>
      <c r="G24" s="119">
        <f>VLOOKUP($C24,'Tabela de Códigos e Valores'!$A:$I,7,FALSE)</f>
        <v>21</v>
      </c>
      <c r="H24" s="277">
        <v>555</v>
      </c>
      <c r="I24" s="119">
        <f>IF(E24="Diária",0,IF(E24="Hora Extra",0,VLOOKUP($C24,'Tabela de Códigos e Valores'!$A:$T,8,FALSE)))</f>
        <v>0</v>
      </c>
      <c r="J24" s="229">
        <f>IF(E24="Posto",0,IF(E24="Hora Eventual",0,IF(E24="Diária",0,VLOOKUP($C24,'Tabela de Códigos e Valores'!$A:$T,8,FALSE)+VLOOKUP($C24,'Tabela de Códigos e Valores'!$A:$T,9,FALSE))))</f>
        <v>0</v>
      </c>
      <c r="K24" s="119">
        <f>IF(E24="Diária",0,VLOOKUP($C24,'Tabela de Códigos e Valores'!$A:$T,11,FALSE))</f>
        <v>0</v>
      </c>
      <c r="L24" s="119">
        <f>IF(E24="Diária",0,VLOOKUP($C24,'Tabela de Códigos e Valores'!$A:$ZT,22,FALSE))</f>
        <v>0</v>
      </c>
      <c r="M24" s="119">
        <f>ROUND(IF(C24=550746,0,IF(OR(C24=550723,C24=550725),0,IF(OR(C24="550275c",C24="550275d"),VLOOKUP(B24,'Indicadores Financeiros'!$B$124:$R$163,17,FALSE),IF(OR(C24=550724,C24=550726),VLOOKUP('Relatório Custo'!B24,'Indicadores Financeiros'!$B$124:$R$163,8,FALSE)/8,IF(C24="550275h",VLOOKUP(B24,'Indicadores Financeiros'!$B$124:$R$163,17,FALSE)/220,0))))),2)</f>
        <v>0</v>
      </c>
      <c r="N24" s="119">
        <f>VLOOKUP($C24,'Tabela de Códigos e Valores'!$A:$ZU,24,FALSE)</f>
        <v>0</v>
      </c>
      <c r="O24" s="22">
        <f>IF(E24="Diária",VLOOKUP($C24,'Tabela de Códigos e Valores'!$A:$AB,28,FALSE),ROUND(SUM(I24:N24),2))</f>
        <v>0</v>
      </c>
      <c r="P24" s="120">
        <f>IF(E24="Diária",0%,VLOOKUP($A24,'Indicadores Financeiros'!$A$125:$J$159,8,FALSE))</f>
        <v>2.0400000000000001E-2</v>
      </c>
      <c r="Q24" s="22">
        <f t="shared" si="10"/>
        <v>0</v>
      </c>
      <c r="R24" s="30">
        <f t="shared" si="11"/>
        <v>0</v>
      </c>
      <c r="S24" s="159">
        <f>VLOOKUP($A24,'Indicadores Financeiros'!$A$125:$J$159,10,FALSE)</f>
        <v>1</v>
      </c>
      <c r="T24" s="59">
        <f>ROUND(Q24*('Indicadores Financeiros'!$F$14-S24+1)*H24,2)</f>
        <v>0</v>
      </c>
      <c r="U24" s="69"/>
      <c r="V24" s="59">
        <f t="shared" si="12"/>
        <v>0</v>
      </c>
      <c r="W24" s="59">
        <f>ROUND('Indicadores Financeiros'!$J$71,4)*$V24</f>
        <v>0</v>
      </c>
      <c r="X24" s="23"/>
      <c r="Y24" s="21">
        <f t="shared" si="1"/>
        <v>0</v>
      </c>
      <c r="Z24" s="21">
        <f>IF($E24="Posto",ROUND((ROUND(VLOOKUP($C24,'Tabela de Códigos e Valores'!$A:$V,20,FALSE)/G24,2)+ROUND(M24/G24,2)+ROUND(I24*'Indicadores Financeiros'!$J$61/G24,2))*(1+P24),2),0)</f>
        <v>0</v>
      </c>
      <c r="AA24" s="254"/>
      <c r="AB24" s="231"/>
      <c r="AC24" s="29"/>
      <c r="AD24" s="232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</row>
    <row r="25" spans="1:342" s="311" customFormat="1" ht="24" x14ac:dyDescent="0.25">
      <c r="A25" s="19">
        <v>5</v>
      </c>
      <c r="B25" s="20" t="str">
        <f>VLOOKUP($A25,'Indicadores Financeiros'!$A$125:$J$256,2,FALSE)</f>
        <v>GADE MMDC</v>
      </c>
      <c r="C25" s="314">
        <v>550724</v>
      </c>
      <c r="D25" s="5" t="str">
        <f>VLOOKUP($C25,'Tabela de Códigos e Valores'!$A:$I,2,FALSE)</f>
        <v>Terceirização de Mão de Obra de Motorista - Horas extras sábado</v>
      </c>
      <c r="E25" s="5" t="str">
        <f>VLOOKUP($C25,'Tabela de Códigos e Valores'!$A:$I,5,FALSE)</f>
        <v>Hora Extra</v>
      </c>
      <c r="F25" s="5" t="str">
        <f>VLOOKUP($C25,'Tabela de Códigos e Valores'!$A:$I,6,FALSE)</f>
        <v>Mensal</v>
      </c>
      <c r="G25" s="119">
        <f>VLOOKUP($C25,'Tabela de Códigos e Valores'!$A:$I,7,FALSE)</f>
        <v>21</v>
      </c>
      <c r="H25" s="277">
        <v>360</v>
      </c>
      <c r="I25" s="119">
        <f>IF(E25="Diária",0,IF(E25="Hora Extra",0,VLOOKUP($C25,'Tabela de Códigos e Valores'!$A:$T,8,FALSE)))</f>
        <v>0</v>
      </c>
      <c r="J25" s="229">
        <f>IF(E25="Posto",0,IF(E25="Hora Eventual",0,IF(E25="Diária",0,VLOOKUP($C25,'Tabela de Códigos e Valores'!$A:$T,8,FALSE)+VLOOKUP($C25,'Tabela de Códigos e Valores'!$A:$T,9,FALSE))))</f>
        <v>0</v>
      </c>
      <c r="K25" s="119">
        <f>IF(E25="Diária",0,VLOOKUP($C25,'Tabela de Códigos e Valores'!$A:$T,11,FALSE))</f>
        <v>0</v>
      </c>
      <c r="L25" s="119">
        <f>IF(E25="Diária",0,VLOOKUP($C25,'Tabela de Códigos e Valores'!$A:$ZT,22,FALSE))</f>
        <v>0</v>
      </c>
      <c r="M25" s="119">
        <f>ROUND(IF(C25=550746,0,IF(OR(C25=550723,C25=550725),0,IF(OR(C25="550275c",C25="550275d"),VLOOKUP(B25,'Indicadores Financeiros'!$B$124:$R$163,17,FALSE),IF(OR(C25=550724,C25=550726),VLOOKUP('Relatório Custo'!B25,'Indicadores Financeiros'!$B$124:$R$163,8,FALSE)/8,IF(C25="550275h",VLOOKUP(B25,'Indicadores Financeiros'!$B$124:$R$163,17,FALSE)/220,0))))),2)</f>
        <v>0</v>
      </c>
      <c r="N25" s="119">
        <f>VLOOKUP($C25,'Tabela de Códigos e Valores'!$A:$ZU,24,FALSE)</f>
        <v>0</v>
      </c>
      <c r="O25" s="22">
        <f>IF(E25="Diária",VLOOKUP($C25,'Tabela de Códigos e Valores'!$A:$AB,28,FALSE),ROUND(SUM(I25:N25),2))</f>
        <v>0</v>
      </c>
      <c r="P25" s="120">
        <f>IF(E25="Diária",0%,VLOOKUP($A25,'Indicadores Financeiros'!$A$125:$J$159,8,FALSE))</f>
        <v>2.0400000000000001E-2</v>
      </c>
      <c r="Q25" s="22">
        <f t="shared" si="10"/>
        <v>0</v>
      </c>
      <c r="R25" s="30">
        <f t="shared" si="11"/>
        <v>0</v>
      </c>
      <c r="S25" s="159">
        <f>VLOOKUP($A25,'Indicadores Financeiros'!$A$125:$J$159,10,FALSE)</f>
        <v>1</v>
      </c>
      <c r="T25" s="59">
        <f>ROUND(Q25*('Indicadores Financeiros'!$F$14-S25+1)*H25,2)</f>
        <v>0</v>
      </c>
      <c r="U25" s="69"/>
      <c r="V25" s="59">
        <f t="shared" si="12"/>
        <v>0</v>
      </c>
      <c r="W25" s="59">
        <f>ROUND('Indicadores Financeiros'!$J$71,4)*$V25</f>
        <v>0</v>
      </c>
      <c r="X25" s="23"/>
      <c r="Y25" s="21">
        <f t="shared" si="1"/>
        <v>0</v>
      </c>
      <c r="Z25" s="21">
        <f>IF($E25="Posto",ROUND((ROUND(VLOOKUP($C25,'Tabela de Códigos e Valores'!$A:$V,20,FALSE)/G25,2)+ROUND(M25/G25,2)+ROUND(I25*'Indicadores Financeiros'!$J$61/G25,2))*(1+P25),2),0)</f>
        <v>0</v>
      </c>
      <c r="AA25" s="254"/>
      <c r="AB25" s="231"/>
      <c r="AC25" s="29"/>
      <c r="AD25" s="232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</row>
    <row r="26" spans="1:342" s="311" customFormat="1" ht="24" x14ac:dyDescent="0.25">
      <c r="A26" s="19">
        <v>5</v>
      </c>
      <c r="B26" s="20" t="str">
        <f>VLOOKUP($A26,'Indicadores Financeiros'!$A$125:$J$256,2,FALSE)</f>
        <v>GADE MMDC</v>
      </c>
      <c r="C26" s="314">
        <v>550725</v>
      </c>
      <c r="D26" s="5" t="str">
        <f>VLOOKUP($C26,'Tabela de Códigos e Valores'!$A:$I,2,FALSE)</f>
        <v>Terceirização de Mão de Obra de Motorista - Horas extras noturnas</v>
      </c>
      <c r="E26" s="5" t="str">
        <f>VLOOKUP($C26,'Tabela de Códigos e Valores'!$A:$I,5,FALSE)</f>
        <v>Hora Extra</v>
      </c>
      <c r="F26" s="5" t="str">
        <f>VLOOKUP($C26,'Tabela de Códigos e Valores'!$A:$I,6,FALSE)</f>
        <v>Mensal</v>
      </c>
      <c r="G26" s="119">
        <f>VLOOKUP($C26,'Tabela de Códigos e Valores'!$A:$I,7,FALSE)</f>
        <v>21</v>
      </c>
      <c r="H26" s="277">
        <v>80</v>
      </c>
      <c r="I26" s="119">
        <f>IF(E26="Diária",0,IF(E26="Hora Extra",0,VLOOKUP($C26,'Tabela de Códigos e Valores'!$A:$T,8,FALSE)))</f>
        <v>0</v>
      </c>
      <c r="J26" s="229">
        <f>IF(E26="Posto",0,IF(E26="Hora Eventual",0,IF(E26="Diária",0,VLOOKUP($C26,'Tabela de Códigos e Valores'!$A:$T,8,FALSE)+VLOOKUP($C26,'Tabela de Códigos e Valores'!$A:$T,9,FALSE))))</f>
        <v>0</v>
      </c>
      <c r="K26" s="119">
        <f>IF(E26="Diária",0,VLOOKUP($C26,'Tabela de Códigos e Valores'!$A:$T,11,FALSE))</f>
        <v>0</v>
      </c>
      <c r="L26" s="119">
        <f>IF(E26="Diária",0,VLOOKUP($C26,'Tabela de Códigos e Valores'!$A:$ZT,22,FALSE))</f>
        <v>0</v>
      </c>
      <c r="M26" s="119">
        <f>ROUND(IF(C26=550746,0,IF(OR(C26=550723,C26=550725),0,IF(OR(C26="550275c",C26="550275d"),VLOOKUP(B26,'Indicadores Financeiros'!$B$124:$R$163,17,FALSE),IF(OR(C26=550724,C26=550726),VLOOKUP('Relatório Custo'!B26,'Indicadores Financeiros'!$B$124:$R$163,8,FALSE)/8,IF(C26="550275h",VLOOKUP(B26,'Indicadores Financeiros'!$B$124:$R$163,17,FALSE)/220,0))))),2)</f>
        <v>0</v>
      </c>
      <c r="N26" s="119">
        <f>VLOOKUP($C26,'Tabela de Códigos e Valores'!$A:$ZU,24,FALSE)</f>
        <v>0</v>
      </c>
      <c r="O26" s="22">
        <f>IF(E26="Diária",VLOOKUP($C26,'Tabela de Códigos e Valores'!$A:$AB,28,FALSE),ROUND(SUM(I26:N26),2))</f>
        <v>0</v>
      </c>
      <c r="P26" s="120">
        <f>IF(E26="Diária",0%,VLOOKUP($A26,'Indicadores Financeiros'!$A$125:$J$159,8,FALSE))</f>
        <v>2.0400000000000001E-2</v>
      </c>
      <c r="Q26" s="22">
        <f t="shared" si="10"/>
        <v>0</v>
      </c>
      <c r="R26" s="30">
        <f t="shared" si="11"/>
        <v>0</v>
      </c>
      <c r="S26" s="159">
        <f>VLOOKUP($A26,'Indicadores Financeiros'!$A$125:$J$159,10,FALSE)</f>
        <v>1</v>
      </c>
      <c r="T26" s="59">
        <f>ROUND(Q26*('Indicadores Financeiros'!$F$14-S26+1)*H26,2)</f>
        <v>0</v>
      </c>
      <c r="U26" s="69"/>
      <c r="V26" s="59">
        <f t="shared" si="12"/>
        <v>0</v>
      </c>
      <c r="W26" s="59">
        <f>ROUND('Indicadores Financeiros'!$J$71,4)*$V26</f>
        <v>0</v>
      </c>
      <c r="X26" s="23"/>
      <c r="Y26" s="21">
        <f t="shared" si="1"/>
        <v>0</v>
      </c>
      <c r="Z26" s="21">
        <f>IF($E26="Posto",ROUND((ROUND(VLOOKUP($C26,'Tabela de Códigos e Valores'!$A:$V,20,FALSE)/G26,2)+ROUND(M26/G26,2)+ROUND(I26*'Indicadores Financeiros'!$J$61/G26,2))*(1+P26),2),0)</f>
        <v>0</v>
      </c>
      <c r="AA26" s="254"/>
      <c r="AB26" s="231"/>
      <c r="AC26" s="29"/>
      <c r="AD26" s="232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</row>
    <row r="27" spans="1:342" s="311" customFormat="1" ht="36" x14ac:dyDescent="0.25">
      <c r="A27" s="19">
        <v>5</v>
      </c>
      <c r="B27" s="20" t="str">
        <f>VLOOKUP($A27,'Indicadores Financeiros'!$A$125:$J$256,2,FALSE)</f>
        <v>GADE MMDC</v>
      </c>
      <c r="C27" s="314">
        <v>550726</v>
      </c>
      <c r="D27" s="5" t="str">
        <f>VLOOKUP($C27,'Tabela de Códigos e Valores'!$A:$I,2,FALSE)</f>
        <v>Terceirização de Mão de Obra de Motorista - Horas extras domingos e feriados</v>
      </c>
      <c r="E27" s="5" t="str">
        <f>VLOOKUP($C27,'Tabela de Códigos e Valores'!$A:$I,5,FALSE)</f>
        <v>Hora Extra</v>
      </c>
      <c r="F27" s="5" t="str">
        <f>VLOOKUP($C27,'Tabela de Códigos e Valores'!$A:$I,6,FALSE)</f>
        <v>Mensal</v>
      </c>
      <c r="G27" s="119">
        <f>VLOOKUP($C27,'Tabela de Códigos e Valores'!$A:$I,7,FALSE)</f>
        <v>21</v>
      </c>
      <c r="H27" s="277">
        <v>360</v>
      </c>
      <c r="I27" s="119">
        <f>IF(E27="Diária",0,IF(E27="Hora Extra",0,VLOOKUP($C27,'Tabela de Códigos e Valores'!$A:$T,8,FALSE)))</f>
        <v>0</v>
      </c>
      <c r="J27" s="229">
        <f>IF(E27="Posto",0,IF(E27="Hora Eventual",0,IF(E27="Diária",0,VLOOKUP($C27,'Tabela de Códigos e Valores'!$A:$T,8,FALSE)+VLOOKUP($C27,'Tabela de Códigos e Valores'!$A:$T,9,FALSE))))</f>
        <v>0</v>
      </c>
      <c r="K27" s="119">
        <f>IF(E27="Diária",0,VLOOKUP($C27,'Tabela de Códigos e Valores'!$A:$T,11,FALSE))</f>
        <v>0</v>
      </c>
      <c r="L27" s="119">
        <f>IF(E27="Diária",0,VLOOKUP($C27,'Tabela de Códigos e Valores'!$A:$ZT,22,FALSE))</f>
        <v>0</v>
      </c>
      <c r="M27" s="119">
        <f>ROUND(IF(C27=550746,0,IF(OR(C27=550723,C27=550725),0,IF(OR(C27="550275c",C27="550275d"),VLOOKUP(B27,'Indicadores Financeiros'!$B$124:$R$163,17,FALSE),IF(OR(C27=550724,C27=550726),VLOOKUP('Relatório Custo'!B27,'Indicadores Financeiros'!$B$124:$R$163,8,FALSE)/8,IF(C27="550275h",VLOOKUP(B27,'Indicadores Financeiros'!$B$124:$R$163,17,FALSE)/220,0))))),2)</f>
        <v>0</v>
      </c>
      <c r="N27" s="119">
        <f>VLOOKUP($C27,'Tabela de Códigos e Valores'!$A:$ZU,24,FALSE)</f>
        <v>0</v>
      </c>
      <c r="O27" s="22">
        <f>IF(E27="Diária",VLOOKUP($C27,'Tabela de Códigos e Valores'!$A:$AB,28,FALSE),ROUND(SUM(I27:N27),2))</f>
        <v>0</v>
      </c>
      <c r="P27" s="120">
        <f>IF(E27="Diária",0%,VLOOKUP($A27,'Indicadores Financeiros'!$A$125:$J$159,8,FALSE))</f>
        <v>2.0400000000000001E-2</v>
      </c>
      <c r="Q27" s="22">
        <f t="shared" si="10"/>
        <v>0</v>
      </c>
      <c r="R27" s="30">
        <f t="shared" si="11"/>
        <v>0</v>
      </c>
      <c r="S27" s="159">
        <f>VLOOKUP($A27,'Indicadores Financeiros'!$A$125:$J$159,10,FALSE)</f>
        <v>1</v>
      </c>
      <c r="T27" s="59">
        <f>ROUND(Q27*('Indicadores Financeiros'!$F$14-S27+1)*H27,2)</f>
        <v>0</v>
      </c>
      <c r="U27" s="69"/>
      <c r="V27" s="59">
        <f t="shared" si="12"/>
        <v>0</v>
      </c>
      <c r="W27" s="59">
        <f>ROUND('Indicadores Financeiros'!$J$71,4)*$V27</f>
        <v>0</v>
      </c>
      <c r="X27" s="23"/>
      <c r="Y27" s="21">
        <f t="shared" si="1"/>
        <v>0</v>
      </c>
      <c r="Z27" s="21">
        <f>IF($E27="Posto",ROUND((ROUND(VLOOKUP($C27,'Tabela de Códigos e Valores'!$A:$V,20,FALSE)/G27,2)+ROUND(M27/G27,2)+ROUND(I27*'Indicadores Financeiros'!$J$61/G27,2))*(1+P27),2),0)</f>
        <v>0</v>
      </c>
      <c r="AA27" s="254"/>
      <c r="AB27" s="231"/>
      <c r="AC27" s="29"/>
      <c r="AD27" s="232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</row>
    <row r="28" spans="1:342" s="311" customFormat="1" ht="24" x14ac:dyDescent="0.25">
      <c r="A28" s="19">
        <v>6</v>
      </c>
      <c r="B28" s="20" t="str">
        <f>VLOOKUP($A28,'Indicadores Financeiros'!$A$125:$J$256,2,FALSE)</f>
        <v>SAAB 2.5.1 - ADM. PÁTIO DO COLÉGIO</v>
      </c>
      <c r="C28" s="66" t="s">
        <v>185</v>
      </c>
      <c r="D28" s="5" t="str">
        <f>VLOOKUP($C28,'Tabela de Códigos e Valores'!$A:$I,2,FALSE)</f>
        <v>Motorista - 44 horas semanais - diurno - segunda a sexta (categoria c)</v>
      </c>
      <c r="E28" s="5" t="str">
        <f>VLOOKUP($C28,'Tabela de Códigos e Valores'!$A:$I,5,FALSE)</f>
        <v>Posto</v>
      </c>
      <c r="F28" s="5" t="str">
        <f>VLOOKUP($C28,'Tabela de Códigos e Valores'!$A:$I,6,FALSE)</f>
        <v>Mensal</v>
      </c>
      <c r="G28" s="119">
        <f>VLOOKUP($C28,'Tabela de Códigos e Valores'!$A:$I,7,FALSE)</f>
        <v>21</v>
      </c>
      <c r="H28" s="277">
        <v>1</v>
      </c>
      <c r="I28" s="119">
        <f>IF(E28="Diária",0,IF(E28="Hora Extra",0,VLOOKUP($C28,'Tabela de Códigos e Valores'!$A:$T,8,FALSE)))</f>
        <v>0</v>
      </c>
      <c r="J28" s="229">
        <f>IF(E28="Posto",0,IF(E28="Hora Eventual",0,IF(E28="Diária",0,VLOOKUP($C28,'Tabela de Códigos e Valores'!$A:$T,8,FALSE)+VLOOKUP($C28,'Tabela de Códigos e Valores'!$A:$T,9,FALSE))))</f>
        <v>0</v>
      </c>
      <c r="K28" s="119">
        <f>IF(E28="Diária",0,VLOOKUP($C28,'Tabela de Códigos e Valores'!$A:$T,11,FALSE))</f>
        <v>0</v>
      </c>
      <c r="L28" s="119">
        <f>IF(E28="Diária",0,VLOOKUP($C28,'Tabela de Códigos e Valores'!$A:$ZT,22,FALSE))</f>
        <v>0</v>
      </c>
      <c r="M28" s="119">
        <f>ROUND(IF(C28=550746,0,IF(OR(C28=550723,C28=550725),0,IF(OR(C28="550275c",C28="550275d"),VLOOKUP(B28,'Indicadores Financeiros'!$B$124:$R$163,17,FALSE),IF(OR(C28=550724,C28=550726),VLOOKUP('Relatório Custo'!B28,'Indicadores Financeiros'!$B$124:$R$163,8,FALSE)/8,IF(C28="550275h",VLOOKUP(B28,'Indicadores Financeiros'!$B$124:$R$163,17,FALSE)/220,0))))),2)</f>
        <v>0</v>
      </c>
      <c r="N28" s="119">
        <f>VLOOKUP($C28,'Tabela de Códigos e Valores'!$A:$ZU,24,FALSE)</f>
        <v>0</v>
      </c>
      <c r="O28" s="22">
        <f>IF(E28="Diária",VLOOKUP($C28,'Tabela de Códigos e Valores'!$A:$AB,28,FALSE),ROUND(SUM(I28:N28),2))</f>
        <v>0</v>
      </c>
      <c r="P28" s="120">
        <f>IF(E28="Diária",0%,VLOOKUP($A28,'Indicadores Financeiros'!$A$125:$J$159,8,FALSE))</f>
        <v>2.0400000000000001E-2</v>
      </c>
      <c r="Q28" s="22">
        <f t="shared" si="10"/>
        <v>0</v>
      </c>
      <c r="R28" s="30">
        <f t="shared" si="11"/>
        <v>0</v>
      </c>
      <c r="S28" s="159">
        <f>VLOOKUP($A28,'Indicadores Financeiros'!$A$125:$J$159,10,FALSE)</f>
        <v>1</v>
      </c>
      <c r="T28" s="59">
        <f>ROUND(Q28*('Indicadores Financeiros'!$F$14-S28+1)*H28,2)</f>
        <v>0</v>
      </c>
      <c r="U28" s="69"/>
      <c r="V28" s="59">
        <f t="shared" si="12"/>
        <v>0</v>
      </c>
      <c r="W28" s="59">
        <f>ROUND('Indicadores Financeiros'!$J$71,4)*$V28</f>
        <v>0</v>
      </c>
      <c r="X28" s="23"/>
      <c r="Y28" s="21">
        <f t="shared" si="1"/>
        <v>0</v>
      </c>
      <c r="Z28" s="21">
        <f>IF($E28="Posto",ROUND((ROUND(VLOOKUP($C28,'Tabela de Códigos e Valores'!$A:$V,20,FALSE)/G28,2)+ROUND(M28/G28,2)+ROUND(I28*'Indicadores Financeiros'!$J$61/G28,2))*(1+P28),2),0)</f>
        <v>0</v>
      </c>
      <c r="AA28" s="254"/>
      <c r="AB28" s="231"/>
      <c r="AC28" s="29"/>
      <c r="AD28" s="232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</row>
    <row r="29" spans="1:342" s="311" customFormat="1" ht="24" x14ac:dyDescent="0.25">
      <c r="A29" s="19">
        <v>6</v>
      </c>
      <c r="B29" s="20" t="str">
        <f>VLOOKUP($A29,'Indicadores Financeiros'!$A$125:$J$256,2,FALSE)</f>
        <v>SAAB 2.5.1 - ADM. PÁTIO DO COLÉGIO</v>
      </c>
      <c r="C29" s="314" t="s">
        <v>186</v>
      </c>
      <c r="D29" s="5" t="str">
        <f>VLOOKUP($C29,'Tabela de Códigos e Valores'!$A:$I,2,FALSE)</f>
        <v>Motorista Eventual - Hora Trabalhada</v>
      </c>
      <c r="E29" s="5" t="str">
        <f>VLOOKUP($C29,'Tabela de Códigos e Valores'!$A:$I,5,FALSE)</f>
        <v>Hora Eventual</v>
      </c>
      <c r="F29" s="5" t="str">
        <f>VLOOKUP($C29,'Tabela de Códigos e Valores'!$A:$I,6,FALSE)</f>
        <v>Mensal</v>
      </c>
      <c r="G29" s="119">
        <f>VLOOKUP($C29,'Tabela de Códigos e Valores'!$A:$I,7,FALSE)</f>
        <v>21</v>
      </c>
      <c r="H29" s="277">
        <v>8</v>
      </c>
      <c r="I29" s="119">
        <f>IF(E29="Diária",0,IF(E29="Hora Extra",0,VLOOKUP($C29,'Tabela de Códigos e Valores'!$A:$T,8,FALSE)))</f>
        <v>0</v>
      </c>
      <c r="J29" s="229">
        <f>IF(E29="Posto",0,IF(E29="Hora Eventual",0,IF(E29="Diária",0,VLOOKUP($C29,'Tabela de Códigos e Valores'!$A:$T,8,FALSE)+VLOOKUP($C29,'Tabela de Códigos e Valores'!$A:$T,9,FALSE))))</f>
        <v>0</v>
      </c>
      <c r="K29" s="119">
        <f>IF(E29="Diária",0,VLOOKUP($C29,'Tabela de Códigos e Valores'!$A:$T,11,FALSE))</f>
        <v>0</v>
      </c>
      <c r="L29" s="119">
        <f>IF(E29="Diária",0,VLOOKUP($C29,'Tabela de Códigos e Valores'!$A:$ZT,22,FALSE))</f>
        <v>0</v>
      </c>
      <c r="M29" s="119">
        <f>ROUND(IF(C29=550746,0,IF(OR(C29=550723,C29=550725),0,IF(OR(C29="550275c",C29="550275d"),VLOOKUP(B29,'Indicadores Financeiros'!$B$124:$R$163,17,FALSE),IF(OR(C29=550724,C29=550726),VLOOKUP('Relatório Custo'!B29,'Indicadores Financeiros'!$B$124:$R$163,8,FALSE)/8,IF(C29="550275h",VLOOKUP(B29,'Indicadores Financeiros'!$B$124:$R$163,17,FALSE)/220,0))))),2)</f>
        <v>0</v>
      </c>
      <c r="N29" s="119">
        <f>VLOOKUP($C29,'Tabela de Códigos e Valores'!$A:$ZU,24,FALSE)</f>
        <v>0</v>
      </c>
      <c r="O29" s="22">
        <f>IF(E29="Diária",VLOOKUP($C29,'Tabela de Códigos e Valores'!$A:$AB,28,FALSE),ROUND(SUM(I29:N29),2))</f>
        <v>0</v>
      </c>
      <c r="P29" s="120">
        <f>IF(E29="Diária",0%,VLOOKUP($A29,'Indicadores Financeiros'!$A$125:$J$159,8,FALSE))</f>
        <v>2.0400000000000001E-2</v>
      </c>
      <c r="Q29" s="22">
        <f t="shared" si="10"/>
        <v>0</v>
      </c>
      <c r="R29" s="30">
        <f t="shared" si="11"/>
        <v>0</v>
      </c>
      <c r="S29" s="159">
        <f>VLOOKUP($A29,'Indicadores Financeiros'!$A$125:$J$159,10,FALSE)</f>
        <v>1</v>
      </c>
      <c r="T29" s="59">
        <f>ROUND(Q29*('Indicadores Financeiros'!$F$14-S29+1)*H29,2)</f>
        <v>0</v>
      </c>
      <c r="U29" s="69"/>
      <c r="V29" s="59">
        <f t="shared" si="12"/>
        <v>0</v>
      </c>
      <c r="W29" s="59">
        <f>ROUND('Indicadores Financeiros'!$J$71,4)*$V29</f>
        <v>0</v>
      </c>
      <c r="X29" s="23"/>
      <c r="Y29" s="21">
        <f t="shared" si="1"/>
        <v>0</v>
      </c>
      <c r="Z29" s="21">
        <f>IF($E29="Posto",ROUND((ROUND(VLOOKUP($C29,'Tabela de Códigos e Valores'!$A:$V,20,FALSE)/G29,2)+ROUND(M29/G29,2)+ROUND(I29*'Indicadores Financeiros'!$J$61/G29,2))*(1+P29),2),0)</f>
        <v>0</v>
      </c>
      <c r="AA29" s="254"/>
      <c r="AB29" s="231"/>
      <c r="AC29" s="29"/>
      <c r="AD29" s="232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</row>
    <row r="30" spans="1:342" s="311" customFormat="1" ht="24" x14ac:dyDescent="0.25">
      <c r="A30" s="19">
        <v>6</v>
      </c>
      <c r="B30" s="20" t="str">
        <f>VLOOKUP($A30,'Indicadores Financeiros'!$A$125:$J$256,2,FALSE)</f>
        <v>SAAB 2.5.1 - ADM. PÁTIO DO COLÉGIO</v>
      </c>
      <c r="C30" s="314">
        <v>550723</v>
      </c>
      <c r="D30" s="5" t="str">
        <f>VLOOKUP($C30,'Tabela de Códigos e Valores'!$A:$I,2,FALSE)</f>
        <v>Terceirização de Mão de Obra de Motorista - Horas extras comuns</v>
      </c>
      <c r="E30" s="5" t="str">
        <f>VLOOKUP($C30,'Tabela de Códigos e Valores'!$A:$I,5,FALSE)</f>
        <v>Hora Extra</v>
      </c>
      <c r="F30" s="5" t="str">
        <f>VLOOKUP($C30,'Tabela de Códigos e Valores'!$A:$I,6,FALSE)</f>
        <v>Mensal</v>
      </c>
      <c r="G30" s="119">
        <f>VLOOKUP($C30,'Tabela de Códigos e Valores'!$A:$I,7,FALSE)</f>
        <v>21</v>
      </c>
      <c r="H30" s="277">
        <v>14</v>
      </c>
      <c r="I30" s="119">
        <f>IF(E30="Diária",0,IF(E30="Hora Extra",0,VLOOKUP($C30,'Tabela de Códigos e Valores'!$A:$T,8,FALSE)))</f>
        <v>0</v>
      </c>
      <c r="J30" s="229">
        <f>IF(E30="Posto",0,IF(E30="Hora Eventual",0,IF(E30="Diária",0,VLOOKUP($C30,'Tabela de Códigos e Valores'!$A:$T,8,FALSE)+VLOOKUP($C30,'Tabela de Códigos e Valores'!$A:$T,9,FALSE))))</f>
        <v>0</v>
      </c>
      <c r="K30" s="119">
        <f>IF(E30="Diária",0,VLOOKUP($C30,'Tabela de Códigos e Valores'!$A:$T,11,FALSE))</f>
        <v>0</v>
      </c>
      <c r="L30" s="119">
        <f>IF(E30="Diária",0,VLOOKUP($C30,'Tabela de Códigos e Valores'!$A:$ZT,22,FALSE))</f>
        <v>0</v>
      </c>
      <c r="M30" s="119">
        <f>ROUND(IF(C30=550746,0,IF(OR(C30=550723,C30=550725),0,IF(OR(C30="550275c",C30="550275d"),VLOOKUP(B30,'Indicadores Financeiros'!$B$124:$R$163,17,FALSE),IF(OR(C30=550724,C30=550726),VLOOKUP('Relatório Custo'!B30,'Indicadores Financeiros'!$B$124:$R$163,8,FALSE)/8,IF(C30="550275h",VLOOKUP(B30,'Indicadores Financeiros'!$B$124:$R$163,17,FALSE)/220,0))))),2)</f>
        <v>0</v>
      </c>
      <c r="N30" s="119">
        <f>VLOOKUP($C30,'Tabela de Códigos e Valores'!$A:$ZU,24,FALSE)</f>
        <v>0</v>
      </c>
      <c r="O30" s="22">
        <f>IF(E30="Diária",VLOOKUP($C30,'Tabela de Códigos e Valores'!$A:$AB,28,FALSE),ROUND(SUM(I30:N30),2))</f>
        <v>0</v>
      </c>
      <c r="P30" s="120">
        <f>IF(E30="Diária",0%,VLOOKUP($A30,'Indicadores Financeiros'!$A$125:$J$159,8,FALSE))</f>
        <v>2.0400000000000001E-2</v>
      </c>
      <c r="Q30" s="22">
        <f t="shared" si="10"/>
        <v>0</v>
      </c>
      <c r="R30" s="30">
        <f t="shared" si="11"/>
        <v>0</v>
      </c>
      <c r="S30" s="159">
        <f>VLOOKUP($A30,'Indicadores Financeiros'!$A$125:$J$159,10,FALSE)</f>
        <v>1</v>
      </c>
      <c r="T30" s="59">
        <f>ROUND(Q30*('Indicadores Financeiros'!$F$14-S30+1)*H30,2)</f>
        <v>0</v>
      </c>
      <c r="U30" s="69"/>
      <c r="V30" s="59">
        <f t="shared" si="12"/>
        <v>0</v>
      </c>
      <c r="W30" s="59">
        <f>ROUND('Indicadores Financeiros'!$J$71,4)*$V30</f>
        <v>0</v>
      </c>
      <c r="X30" s="23"/>
      <c r="Y30" s="21">
        <f t="shared" si="1"/>
        <v>0</v>
      </c>
      <c r="Z30" s="21">
        <f>IF($E30="Posto",ROUND((ROUND(VLOOKUP($C30,'Tabela de Códigos e Valores'!$A:$V,20,FALSE)/G30,2)+ROUND(M30/G30,2)+ROUND(I30*'Indicadores Financeiros'!$J$61/G30,2))*(1+P30),2),0)</f>
        <v>0</v>
      </c>
      <c r="AA30" s="254"/>
      <c r="AB30" s="231"/>
      <c r="AC30" s="29"/>
      <c r="AD30" s="232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</row>
    <row r="31" spans="1:342" s="311" customFormat="1" ht="24" x14ac:dyDescent="0.25">
      <c r="A31" s="19">
        <v>6</v>
      </c>
      <c r="B31" s="20" t="str">
        <f>VLOOKUP($A31,'Indicadores Financeiros'!$A$125:$J$256,2,FALSE)</f>
        <v>SAAB 2.5.1 - ADM. PÁTIO DO COLÉGIO</v>
      </c>
      <c r="C31" s="314">
        <v>550724</v>
      </c>
      <c r="D31" s="5" t="str">
        <f>VLOOKUP($C31,'Tabela de Códigos e Valores'!$A:$I,2,FALSE)</f>
        <v>Terceirização de Mão de Obra de Motorista - Horas extras sábado</v>
      </c>
      <c r="E31" s="5" t="str">
        <f>VLOOKUP($C31,'Tabela de Códigos e Valores'!$A:$I,5,FALSE)</f>
        <v>Hora Extra</v>
      </c>
      <c r="F31" s="5" t="str">
        <f>VLOOKUP($C31,'Tabela de Códigos e Valores'!$A:$I,6,FALSE)</f>
        <v>Mensal</v>
      </c>
      <c r="G31" s="119">
        <f>VLOOKUP($C31,'Tabela de Códigos e Valores'!$A:$I,7,FALSE)</f>
        <v>21</v>
      </c>
      <c r="H31" s="277">
        <v>10</v>
      </c>
      <c r="I31" s="119">
        <f>IF(E31="Diária",0,IF(E31="Hora Extra",0,VLOOKUP($C31,'Tabela de Códigos e Valores'!$A:$T,8,FALSE)))</f>
        <v>0</v>
      </c>
      <c r="J31" s="229">
        <f>IF(E31="Posto",0,IF(E31="Hora Eventual",0,IF(E31="Diária",0,VLOOKUP($C31,'Tabela de Códigos e Valores'!$A:$T,8,FALSE)+VLOOKUP($C31,'Tabela de Códigos e Valores'!$A:$T,9,FALSE))))</f>
        <v>0</v>
      </c>
      <c r="K31" s="119">
        <f>IF(E31="Diária",0,VLOOKUP($C31,'Tabela de Códigos e Valores'!$A:$T,11,FALSE))</f>
        <v>0</v>
      </c>
      <c r="L31" s="119">
        <f>IF(E31="Diária",0,VLOOKUP($C31,'Tabela de Códigos e Valores'!$A:$ZT,22,FALSE))</f>
        <v>0</v>
      </c>
      <c r="M31" s="119">
        <f>ROUND(IF(C31=550746,0,IF(OR(C31=550723,C31=550725),0,IF(OR(C31="550275c",C31="550275d"),VLOOKUP(B31,'Indicadores Financeiros'!$B$124:$R$163,17,FALSE),IF(OR(C31=550724,C31=550726),VLOOKUP('Relatório Custo'!B31,'Indicadores Financeiros'!$B$124:$R$163,8,FALSE)/8,IF(C31="550275h",VLOOKUP(B31,'Indicadores Financeiros'!$B$124:$R$163,17,FALSE)/220,0))))),2)</f>
        <v>0</v>
      </c>
      <c r="N31" s="119">
        <f>VLOOKUP($C31,'Tabela de Códigos e Valores'!$A:$ZU,24,FALSE)</f>
        <v>0</v>
      </c>
      <c r="O31" s="22">
        <f>IF(E31="Diária",VLOOKUP($C31,'Tabela de Códigos e Valores'!$A:$AB,28,FALSE),ROUND(SUM(I31:N31),2))</f>
        <v>0</v>
      </c>
      <c r="P31" s="120">
        <f>IF(E31="Diária",0%,VLOOKUP($A31,'Indicadores Financeiros'!$A$125:$J$159,8,FALSE))</f>
        <v>2.0400000000000001E-2</v>
      </c>
      <c r="Q31" s="22">
        <f t="shared" si="10"/>
        <v>0</v>
      </c>
      <c r="R31" s="30">
        <f t="shared" si="11"/>
        <v>0</v>
      </c>
      <c r="S31" s="159">
        <f>VLOOKUP($A31,'Indicadores Financeiros'!$A$125:$J$159,10,FALSE)</f>
        <v>1</v>
      </c>
      <c r="T31" s="59">
        <f>ROUND(Q31*('Indicadores Financeiros'!$F$14-S31+1)*H31,2)</f>
        <v>0</v>
      </c>
      <c r="U31" s="69"/>
      <c r="V31" s="59">
        <f t="shared" si="12"/>
        <v>0</v>
      </c>
      <c r="W31" s="59">
        <f>ROUND('Indicadores Financeiros'!$J$71,4)*$V31</f>
        <v>0</v>
      </c>
      <c r="X31" s="23"/>
      <c r="Y31" s="21">
        <f t="shared" si="1"/>
        <v>0</v>
      </c>
      <c r="Z31" s="21">
        <f>IF($E31="Posto",ROUND((ROUND(VLOOKUP($C31,'Tabela de Códigos e Valores'!$A:$V,20,FALSE)/G31,2)+ROUND(M31/G31,2)+ROUND(I31*'Indicadores Financeiros'!$J$61/G31,2))*(1+P31),2),0)</f>
        <v>0</v>
      </c>
      <c r="AA31" s="254"/>
      <c r="AB31" s="231"/>
      <c r="AC31" s="29"/>
      <c r="AD31" s="232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</row>
    <row r="32" spans="1:342" s="311" customFormat="1" ht="24" x14ac:dyDescent="0.25">
      <c r="A32" s="19">
        <v>6</v>
      </c>
      <c r="B32" s="20" t="str">
        <f>VLOOKUP($A32,'Indicadores Financeiros'!$A$125:$J$256,2,FALSE)</f>
        <v>SAAB 2.5.1 - ADM. PÁTIO DO COLÉGIO</v>
      </c>
      <c r="C32" s="314">
        <v>550725</v>
      </c>
      <c r="D32" s="5" t="str">
        <f>VLOOKUP($C32,'Tabela de Códigos e Valores'!$A:$I,2,FALSE)</f>
        <v>Terceirização de Mão de Obra de Motorista - Horas extras noturnas</v>
      </c>
      <c r="E32" s="5" t="str">
        <f>VLOOKUP($C32,'Tabela de Códigos e Valores'!$A:$I,5,FALSE)</f>
        <v>Hora Extra</v>
      </c>
      <c r="F32" s="5" t="str">
        <f>VLOOKUP($C32,'Tabela de Códigos e Valores'!$A:$I,6,FALSE)</f>
        <v>Mensal</v>
      </c>
      <c r="G32" s="119">
        <f>VLOOKUP($C32,'Tabela de Códigos e Valores'!$A:$I,7,FALSE)</f>
        <v>21</v>
      </c>
      <c r="H32" s="277">
        <v>2</v>
      </c>
      <c r="I32" s="119">
        <f>IF(E32="Diária",0,IF(E32="Hora Extra",0,VLOOKUP($C32,'Tabela de Códigos e Valores'!$A:$T,8,FALSE)))</f>
        <v>0</v>
      </c>
      <c r="J32" s="229">
        <f>IF(E32="Posto",0,IF(E32="Hora Eventual",0,IF(E32="Diária",0,VLOOKUP($C32,'Tabela de Códigos e Valores'!$A:$T,8,FALSE)+VLOOKUP($C32,'Tabela de Códigos e Valores'!$A:$T,9,FALSE))))</f>
        <v>0</v>
      </c>
      <c r="K32" s="119">
        <f>IF(E32="Diária",0,VLOOKUP($C32,'Tabela de Códigos e Valores'!$A:$T,11,FALSE))</f>
        <v>0</v>
      </c>
      <c r="L32" s="119">
        <f>IF(E32="Diária",0,VLOOKUP($C32,'Tabela de Códigos e Valores'!$A:$ZT,22,FALSE))</f>
        <v>0</v>
      </c>
      <c r="M32" s="119">
        <f>ROUND(IF(C32=550746,0,IF(OR(C32=550723,C32=550725),0,IF(OR(C32="550275c",C32="550275d"),VLOOKUP(B32,'Indicadores Financeiros'!$B$124:$R$163,17,FALSE),IF(OR(C32=550724,C32=550726),VLOOKUP('Relatório Custo'!B32,'Indicadores Financeiros'!$B$124:$R$163,8,FALSE)/8,IF(C32="550275h",VLOOKUP(B32,'Indicadores Financeiros'!$B$124:$R$163,17,FALSE)/220,0))))),2)</f>
        <v>0</v>
      </c>
      <c r="N32" s="119">
        <f>VLOOKUP($C32,'Tabela de Códigos e Valores'!$A:$ZU,24,FALSE)</f>
        <v>0</v>
      </c>
      <c r="O32" s="22">
        <f>IF(E32="Diária",VLOOKUP($C32,'Tabela de Códigos e Valores'!$A:$AB,28,FALSE),ROUND(SUM(I32:N32),2))</f>
        <v>0</v>
      </c>
      <c r="P32" s="120">
        <f>IF(E32="Diária",0%,VLOOKUP($A32,'Indicadores Financeiros'!$A$125:$J$159,8,FALSE))</f>
        <v>2.0400000000000001E-2</v>
      </c>
      <c r="Q32" s="22">
        <f t="shared" si="10"/>
        <v>0</v>
      </c>
      <c r="R32" s="30">
        <f t="shared" si="11"/>
        <v>0</v>
      </c>
      <c r="S32" s="159">
        <f>VLOOKUP($A32,'Indicadores Financeiros'!$A$125:$J$159,10,FALSE)</f>
        <v>1</v>
      </c>
      <c r="T32" s="59">
        <f>ROUND(Q32*('Indicadores Financeiros'!$F$14-S32+1)*H32,2)</f>
        <v>0</v>
      </c>
      <c r="U32" s="69"/>
      <c r="V32" s="59">
        <f t="shared" si="12"/>
        <v>0</v>
      </c>
      <c r="W32" s="59">
        <f>ROUND('Indicadores Financeiros'!$J$71,4)*$V32</f>
        <v>0</v>
      </c>
      <c r="X32" s="23"/>
      <c r="Y32" s="21">
        <f t="shared" si="1"/>
        <v>0</v>
      </c>
      <c r="Z32" s="21">
        <f>IF($E32="Posto",ROUND((ROUND(VLOOKUP($C32,'Tabela de Códigos e Valores'!$A:$V,20,FALSE)/G32,2)+ROUND(M32/G32,2)+ROUND(I32*'Indicadores Financeiros'!$J$61/G32,2))*(1+P32),2),0)</f>
        <v>0</v>
      </c>
      <c r="AA32" s="254"/>
      <c r="AB32" s="231"/>
      <c r="AC32" s="29"/>
      <c r="AD32" s="232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</row>
    <row r="33" spans="1:342" s="311" customFormat="1" ht="36" x14ac:dyDescent="0.25">
      <c r="A33" s="19">
        <v>6</v>
      </c>
      <c r="B33" s="20" t="str">
        <f>VLOOKUP($A33,'Indicadores Financeiros'!$A$125:$J$256,2,FALSE)</f>
        <v>SAAB 2.5.1 - ADM. PÁTIO DO COLÉGIO</v>
      </c>
      <c r="C33" s="314">
        <v>550726</v>
      </c>
      <c r="D33" s="5" t="str">
        <f>VLOOKUP($C33,'Tabela de Códigos e Valores'!$A:$I,2,FALSE)</f>
        <v>Terceirização de Mão de Obra de Motorista - Horas extras domingos e feriados</v>
      </c>
      <c r="E33" s="5" t="str">
        <f>VLOOKUP($C33,'Tabela de Códigos e Valores'!$A:$I,5,FALSE)</f>
        <v>Hora Extra</v>
      </c>
      <c r="F33" s="5" t="str">
        <f>VLOOKUP($C33,'Tabela de Códigos e Valores'!$A:$I,6,FALSE)</f>
        <v>Mensal</v>
      </c>
      <c r="G33" s="119">
        <f>VLOOKUP($C33,'Tabela de Códigos e Valores'!$A:$I,7,FALSE)</f>
        <v>21</v>
      </c>
      <c r="H33" s="277">
        <v>10</v>
      </c>
      <c r="I33" s="119">
        <f>IF(E33="Diária",0,IF(E33="Hora Extra",0,VLOOKUP($C33,'Tabela de Códigos e Valores'!$A:$T,8,FALSE)))</f>
        <v>0</v>
      </c>
      <c r="J33" s="229">
        <f>IF(E33="Posto",0,IF(E33="Hora Eventual",0,IF(E33="Diária",0,VLOOKUP($C33,'Tabela de Códigos e Valores'!$A:$T,8,FALSE)+VLOOKUP($C33,'Tabela de Códigos e Valores'!$A:$T,9,FALSE))))</f>
        <v>0</v>
      </c>
      <c r="K33" s="119">
        <f>IF(E33="Diária",0,VLOOKUP($C33,'Tabela de Códigos e Valores'!$A:$T,11,FALSE))</f>
        <v>0</v>
      </c>
      <c r="L33" s="119">
        <f>IF(E33="Diária",0,VLOOKUP($C33,'Tabela de Códigos e Valores'!$A:$ZT,22,FALSE))</f>
        <v>0</v>
      </c>
      <c r="M33" s="119">
        <f>ROUND(IF(C33=550746,0,IF(OR(C33=550723,C33=550725),0,IF(OR(C33="550275c",C33="550275d"),VLOOKUP(B33,'Indicadores Financeiros'!$B$124:$R$163,17,FALSE),IF(OR(C33=550724,C33=550726),VLOOKUP('Relatório Custo'!B33,'Indicadores Financeiros'!$B$124:$R$163,8,FALSE)/8,IF(C33="550275h",VLOOKUP(B33,'Indicadores Financeiros'!$B$124:$R$163,17,FALSE)/220,0))))),2)</f>
        <v>0</v>
      </c>
      <c r="N33" s="119">
        <f>VLOOKUP($C33,'Tabela de Códigos e Valores'!$A:$ZU,24,FALSE)</f>
        <v>0</v>
      </c>
      <c r="O33" s="22">
        <f>IF(E33="Diária",VLOOKUP($C33,'Tabela de Códigos e Valores'!$A:$AB,28,FALSE),ROUND(SUM(I33:N33),2))</f>
        <v>0</v>
      </c>
      <c r="P33" s="120">
        <f>IF(E33="Diária",0%,VLOOKUP($A33,'Indicadores Financeiros'!$A$125:$J$159,8,FALSE))</f>
        <v>2.0400000000000001E-2</v>
      </c>
      <c r="Q33" s="22">
        <f t="shared" si="10"/>
        <v>0</v>
      </c>
      <c r="R33" s="30">
        <f t="shared" si="11"/>
        <v>0</v>
      </c>
      <c r="S33" s="159">
        <f>VLOOKUP($A33,'Indicadores Financeiros'!$A$125:$J$159,10,FALSE)</f>
        <v>1</v>
      </c>
      <c r="T33" s="59">
        <f>ROUND(Q33*('Indicadores Financeiros'!$F$14-S33+1)*H33,2)</f>
        <v>0</v>
      </c>
      <c r="U33" s="69"/>
      <c r="V33" s="59">
        <f t="shared" si="12"/>
        <v>0</v>
      </c>
      <c r="W33" s="59">
        <f>ROUND('Indicadores Financeiros'!$J$71,4)*$V33</f>
        <v>0</v>
      </c>
      <c r="X33" s="23"/>
      <c r="Y33" s="21">
        <f t="shared" si="1"/>
        <v>0</v>
      </c>
      <c r="Z33" s="21">
        <f>IF($E33="Posto",ROUND((ROUND(VLOOKUP($C33,'Tabela de Códigos e Valores'!$A:$V,20,FALSE)/G33,2)+ROUND(M33/G33,2)+ROUND(I33*'Indicadores Financeiros'!$J$61/G33,2))*(1+P33),2),0)</f>
        <v>0</v>
      </c>
      <c r="AA33" s="254"/>
      <c r="AB33" s="231"/>
      <c r="AC33" s="29"/>
      <c r="AD33" s="232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</row>
    <row r="34" spans="1:342" s="311" customFormat="1" ht="24" x14ac:dyDescent="0.25">
      <c r="A34" s="19">
        <v>7</v>
      </c>
      <c r="B34" s="20" t="str">
        <f>VLOOKUP($A34,'Indicadores Financeiros'!$A$125:$J$256,2,FALSE)</f>
        <v>PRÉDIO PATRIARCA</v>
      </c>
      <c r="C34" s="66" t="s">
        <v>185</v>
      </c>
      <c r="D34" s="5" t="str">
        <f>VLOOKUP($C34,'Tabela de Códigos e Valores'!$A:$I,2,FALSE)</f>
        <v>Motorista - 44 horas semanais - diurno - segunda a sexta (categoria c)</v>
      </c>
      <c r="E34" s="5" t="str">
        <f>VLOOKUP($C34,'Tabela de Códigos e Valores'!$A:$I,5,FALSE)</f>
        <v>Posto</v>
      </c>
      <c r="F34" s="5" t="str">
        <f>VLOOKUP($C34,'Tabela de Códigos e Valores'!$A:$I,6,FALSE)</f>
        <v>Mensal</v>
      </c>
      <c r="G34" s="119">
        <f>VLOOKUP($C34,'Tabela de Códigos e Valores'!$A:$I,7,FALSE)</f>
        <v>21</v>
      </c>
      <c r="H34" s="277">
        <v>4</v>
      </c>
      <c r="I34" s="119">
        <f>IF(E34="Diária",0,IF(E34="Hora Extra",0,VLOOKUP($C34,'Tabela de Códigos e Valores'!$A:$T,8,FALSE)))</f>
        <v>0</v>
      </c>
      <c r="J34" s="229">
        <f>IF(E34="Posto",0,IF(E34="Hora Eventual",0,IF(E34="Diária",0,VLOOKUP($C34,'Tabela de Códigos e Valores'!$A:$T,8,FALSE)+VLOOKUP($C34,'Tabela de Códigos e Valores'!$A:$T,9,FALSE))))</f>
        <v>0</v>
      </c>
      <c r="K34" s="119">
        <f>IF(E34="Diária",0,VLOOKUP($C34,'Tabela de Códigos e Valores'!$A:$T,11,FALSE))</f>
        <v>0</v>
      </c>
      <c r="L34" s="119">
        <f>IF(E34="Diária",0,VLOOKUP($C34,'Tabela de Códigos e Valores'!$A:$ZT,22,FALSE))</f>
        <v>0</v>
      </c>
      <c r="M34" s="119">
        <f>ROUND(IF(C34=550746,0,IF(OR(C34=550723,C34=550725),0,IF(OR(C34="550275c",C34="550275d"),VLOOKUP(B34,'Indicadores Financeiros'!$B$124:$R$163,17,FALSE),IF(OR(C34=550724,C34=550726),VLOOKUP('Relatório Custo'!B34,'Indicadores Financeiros'!$B$124:$R$163,8,FALSE)/8,IF(C34="550275h",VLOOKUP(B34,'Indicadores Financeiros'!$B$124:$R$163,17,FALSE)/220,0))))),2)</f>
        <v>0</v>
      </c>
      <c r="N34" s="119">
        <f>VLOOKUP($C34,'Tabela de Códigos e Valores'!$A:$ZU,24,FALSE)</f>
        <v>0</v>
      </c>
      <c r="O34" s="22">
        <f>IF(E34="Diária",VLOOKUP($C34,'Tabela de Códigos e Valores'!$A:$AB,28,FALSE),ROUND(SUM(I34:N34),2))</f>
        <v>0</v>
      </c>
      <c r="P34" s="120">
        <f>IF(E34="Diária",0%,VLOOKUP($A34,'Indicadores Financeiros'!$A$125:$J$159,8,FALSE))</f>
        <v>2.0400000000000001E-2</v>
      </c>
      <c r="Q34" s="22">
        <f t="shared" si="10"/>
        <v>0</v>
      </c>
      <c r="R34" s="30">
        <f t="shared" si="11"/>
        <v>0</v>
      </c>
      <c r="S34" s="159">
        <f>VLOOKUP($A34,'Indicadores Financeiros'!$A$125:$J$159,10,FALSE)</f>
        <v>1</v>
      </c>
      <c r="T34" s="59">
        <f>ROUND(Q34*('Indicadores Financeiros'!$F$14-S34+1)*H34,2)</f>
        <v>0</v>
      </c>
      <c r="U34" s="69"/>
      <c r="V34" s="59">
        <f t="shared" si="12"/>
        <v>0</v>
      </c>
      <c r="W34" s="59">
        <f>ROUND('Indicadores Financeiros'!$J$71,4)*$V34</f>
        <v>0</v>
      </c>
      <c r="X34" s="23"/>
      <c r="Y34" s="21">
        <f t="shared" si="1"/>
        <v>0</v>
      </c>
      <c r="Z34" s="21">
        <f>IF($E34="Posto",ROUND((ROUND(VLOOKUP($C34,'Tabela de Códigos e Valores'!$A:$V,20,FALSE)/G34,2)+ROUND(M34/G34,2)+ROUND(I34*'Indicadores Financeiros'!$J$61/G34,2))*(1+P34),2),0)</f>
        <v>0</v>
      </c>
      <c r="AA34" s="254"/>
      <c r="AB34" s="231"/>
      <c r="AC34" s="29"/>
      <c r="AD34" s="232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</row>
    <row r="35" spans="1:342" s="311" customFormat="1" ht="24" x14ac:dyDescent="0.25">
      <c r="A35" s="19">
        <v>7</v>
      </c>
      <c r="B35" s="20" t="str">
        <f>VLOOKUP($A35,'Indicadores Financeiros'!$A$125:$J$256,2,FALSE)</f>
        <v>PRÉDIO PATRIARCA</v>
      </c>
      <c r="C35" s="314" t="s">
        <v>186</v>
      </c>
      <c r="D35" s="5" t="str">
        <f>VLOOKUP($C35,'Tabela de Códigos e Valores'!$A:$I,2,FALSE)</f>
        <v>Motorista Eventual - Hora Trabalhada</v>
      </c>
      <c r="E35" s="5" t="str">
        <f>VLOOKUP($C35,'Tabela de Códigos e Valores'!$A:$I,5,FALSE)</f>
        <v>Hora Eventual</v>
      </c>
      <c r="F35" s="5" t="str">
        <f>VLOOKUP($C35,'Tabela de Códigos e Valores'!$A:$I,6,FALSE)</f>
        <v>Mensal</v>
      </c>
      <c r="G35" s="119">
        <f>VLOOKUP($C35,'Tabela de Códigos e Valores'!$A:$I,7,FALSE)</f>
        <v>21</v>
      </c>
      <c r="H35" s="277">
        <v>8</v>
      </c>
      <c r="I35" s="119">
        <f>IF(E35="Diária",0,IF(E35="Hora Extra",0,VLOOKUP($C35,'Tabela de Códigos e Valores'!$A:$T,8,FALSE)))</f>
        <v>0</v>
      </c>
      <c r="J35" s="229">
        <f>IF(E35="Posto",0,IF(E35="Hora Eventual",0,IF(E35="Diária",0,VLOOKUP($C35,'Tabela de Códigos e Valores'!$A:$T,8,FALSE)+VLOOKUP($C35,'Tabela de Códigos e Valores'!$A:$T,9,FALSE))))</f>
        <v>0</v>
      </c>
      <c r="K35" s="119">
        <f>IF(E35="Diária",0,VLOOKUP($C35,'Tabela de Códigos e Valores'!$A:$T,11,FALSE))</f>
        <v>0</v>
      </c>
      <c r="L35" s="119">
        <f>IF(E35="Diária",0,VLOOKUP($C35,'Tabela de Códigos e Valores'!$A:$ZT,22,FALSE))</f>
        <v>0</v>
      </c>
      <c r="M35" s="119">
        <f>ROUND(IF(C35=550746,0,IF(OR(C35=550723,C35=550725),0,IF(OR(C35="550275c",C35="550275d"),VLOOKUP(B35,'Indicadores Financeiros'!$B$124:$R$163,17,FALSE),IF(OR(C35=550724,C35=550726),VLOOKUP('Relatório Custo'!B35,'Indicadores Financeiros'!$B$124:$R$163,8,FALSE)/8,IF(C35="550275h",VLOOKUP(B35,'Indicadores Financeiros'!$B$124:$R$163,17,FALSE)/220,0))))),2)</f>
        <v>0</v>
      </c>
      <c r="N35" s="119">
        <f>VLOOKUP($C35,'Tabela de Códigos e Valores'!$A:$ZU,24,FALSE)</f>
        <v>0</v>
      </c>
      <c r="O35" s="22">
        <f>IF(E35="Diária",VLOOKUP($C35,'Tabela de Códigos e Valores'!$A:$AB,28,FALSE),ROUND(SUM(I35:N35),2))</f>
        <v>0</v>
      </c>
      <c r="P35" s="120">
        <f>IF(E35="Diária",0%,VLOOKUP($A35,'Indicadores Financeiros'!$A$125:$J$159,8,FALSE))</f>
        <v>2.0400000000000001E-2</v>
      </c>
      <c r="Q35" s="22">
        <f t="shared" si="10"/>
        <v>0</v>
      </c>
      <c r="R35" s="30">
        <f t="shared" si="11"/>
        <v>0</v>
      </c>
      <c r="S35" s="159">
        <f>VLOOKUP($A35,'Indicadores Financeiros'!$A$125:$J$159,10,FALSE)</f>
        <v>1</v>
      </c>
      <c r="T35" s="59">
        <f>ROUND(Q35*('Indicadores Financeiros'!$F$14-S35+1)*H35,2)</f>
        <v>0</v>
      </c>
      <c r="U35" s="69"/>
      <c r="V35" s="59">
        <f t="shared" si="12"/>
        <v>0</v>
      </c>
      <c r="W35" s="59">
        <f>ROUND('Indicadores Financeiros'!$J$71,4)*$V35</f>
        <v>0</v>
      </c>
      <c r="X35" s="23"/>
      <c r="Y35" s="21">
        <f t="shared" si="1"/>
        <v>0</v>
      </c>
      <c r="Z35" s="21">
        <f>IF($E35="Posto",ROUND((ROUND(VLOOKUP($C35,'Tabela de Códigos e Valores'!$A:$V,20,FALSE)/G35,2)+ROUND(M35/G35,2)+ROUND(I35*'Indicadores Financeiros'!$J$61/G35,2))*(1+P35),2),0)</f>
        <v>0</v>
      </c>
      <c r="AA35" s="254"/>
      <c r="AB35" s="231"/>
      <c r="AC35" s="29"/>
      <c r="AD35" s="232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</row>
    <row r="36" spans="1:342" s="311" customFormat="1" ht="24" x14ac:dyDescent="0.25">
      <c r="A36" s="19">
        <v>7</v>
      </c>
      <c r="B36" s="20" t="str">
        <f>VLOOKUP($A36,'Indicadores Financeiros'!$A$125:$J$256,2,FALSE)</f>
        <v>PRÉDIO PATRIARCA</v>
      </c>
      <c r="C36" s="314">
        <v>550723</v>
      </c>
      <c r="D36" s="5" t="str">
        <f>VLOOKUP($C36,'Tabela de Códigos e Valores'!$A:$I,2,FALSE)</f>
        <v>Terceirização de Mão de Obra de Motorista - Horas extras comuns</v>
      </c>
      <c r="E36" s="5" t="str">
        <f>VLOOKUP($C36,'Tabela de Códigos e Valores'!$A:$I,5,FALSE)</f>
        <v>Hora Extra</v>
      </c>
      <c r="F36" s="5" t="str">
        <f>VLOOKUP($C36,'Tabela de Códigos e Valores'!$A:$I,6,FALSE)</f>
        <v>Mensal</v>
      </c>
      <c r="G36" s="119">
        <f>VLOOKUP($C36,'Tabela de Códigos e Valores'!$A:$I,7,FALSE)</f>
        <v>21</v>
      </c>
      <c r="H36" s="277">
        <v>56</v>
      </c>
      <c r="I36" s="119">
        <f>IF(E36="Diária",0,IF(E36="Hora Extra",0,VLOOKUP($C36,'Tabela de Códigos e Valores'!$A:$T,8,FALSE)))</f>
        <v>0</v>
      </c>
      <c r="J36" s="229">
        <f>IF(E36="Posto",0,IF(E36="Hora Eventual",0,IF(E36="Diária",0,VLOOKUP($C36,'Tabela de Códigos e Valores'!$A:$T,8,FALSE)+VLOOKUP($C36,'Tabela de Códigos e Valores'!$A:$T,9,FALSE))))</f>
        <v>0</v>
      </c>
      <c r="K36" s="119">
        <f>IF(E36="Diária",0,VLOOKUP($C36,'Tabela de Códigos e Valores'!$A:$T,11,FALSE))</f>
        <v>0</v>
      </c>
      <c r="L36" s="119">
        <f>IF(E36="Diária",0,VLOOKUP($C36,'Tabela de Códigos e Valores'!$A:$ZT,22,FALSE))</f>
        <v>0</v>
      </c>
      <c r="M36" s="119">
        <f>ROUND(IF(C36=550746,0,IF(OR(C36=550723,C36=550725),0,IF(OR(C36="550275c",C36="550275d"),VLOOKUP(B36,'Indicadores Financeiros'!$B$124:$R$163,17,FALSE),IF(OR(C36=550724,C36=550726),VLOOKUP('Relatório Custo'!B36,'Indicadores Financeiros'!$B$124:$R$163,8,FALSE)/8,IF(C36="550275h",VLOOKUP(B36,'Indicadores Financeiros'!$B$124:$R$163,17,FALSE)/220,0))))),2)</f>
        <v>0</v>
      </c>
      <c r="N36" s="119">
        <f>VLOOKUP($C36,'Tabela de Códigos e Valores'!$A:$ZU,24,FALSE)</f>
        <v>0</v>
      </c>
      <c r="O36" s="22">
        <f>IF(E36="Diária",VLOOKUP($C36,'Tabela de Códigos e Valores'!$A:$AB,28,FALSE),ROUND(SUM(I36:N36),2))</f>
        <v>0</v>
      </c>
      <c r="P36" s="120">
        <f>IF(E36="Diária",0%,VLOOKUP($A36,'Indicadores Financeiros'!$A$125:$J$159,8,FALSE))</f>
        <v>2.0400000000000001E-2</v>
      </c>
      <c r="Q36" s="22">
        <f t="shared" si="10"/>
        <v>0</v>
      </c>
      <c r="R36" s="30">
        <f t="shared" si="11"/>
        <v>0</v>
      </c>
      <c r="S36" s="159">
        <f>VLOOKUP($A36,'Indicadores Financeiros'!$A$125:$J$159,10,FALSE)</f>
        <v>1</v>
      </c>
      <c r="T36" s="59">
        <f>ROUND(Q36*('Indicadores Financeiros'!$F$14-S36+1)*H36,2)</f>
        <v>0</v>
      </c>
      <c r="U36" s="69"/>
      <c r="V36" s="59">
        <f t="shared" si="12"/>
        <v>0</v>
      </c>
      <c r="W36" s="59">
        <f>ROUND('Indicadores Financeiros'!$J$71,4)*$V36</f>
        <v>0</v>
      </c>
      <c r="X36" s="23"/>
      <c r="Y36" s="21">
        <f t="shared" si="1"/>
        <v>0</v>
      </c>
      <c r="Z36" s="21">
        <f>IF($E36="Posto",ROUND((ROUND(VLOOKUP($C36,'Tabela de Códigos e Valores'!$A:$V,20,FALSE)/G36,2)+ROUND(M36/G36,2)+ROUND(I36*'Indicadores Financeiros'!$J$61/G36,2))*(1+P36),2),0)</f>
        <v>0</v>
      </c>
      <c r="AA36" s="254"/>
      <c r="AB36" s="231"/>
      <c r="AC36" s="29"/>
      <c r="AD36" s="232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</row>
    <row r="37" spans="1:342" s="311" customFormat="1" ht="24" x14ac:dyDescent="0.25">
      <c r="A37" s="19">
        <v>7</v>
      </c>
      <c r="B37" s="20" t="str">
        <f>VLOOKUP($A37,'Indicadores Financeiros'!$A$125:$J$256,2,FALSE)</f>
        <v>PRÉDIO PATRIARCA</v>
      </c>
      <c r="C37" s="314">
        <v>550724</v>
      </c>
      <c r="D37" s="5" t="str">
        <f>VLOOKUP($C37,'Tabela de Códigos e Valores'!$A:$I,2,FALSE)</f>
        <v>Terceirização de Mão de Obra de Motorista - Horas extras sábado</v>
      </c>
      <c r="E37" s="5" t="str">
        <f>VLOOKUP($C37,'Tabela de Códigos e Valores'!$A:$I,5,FALSE)</f>
        <v>Hora Extra</v>
      </c>
      <c r="F37" s="5" t="str">
        <f>VLOOKUP($C37,'Tabela de Códigos e Valores'!$A:$I,6,FALSE)</f>
        <v>Mensal</v>
      </c>
      <c r="G37" s="119">
        <f>VLOOKUP($C37,'Tabela de Códigos e Valores'!$A:$I,7,FALSE)</f>
        <v>21</v>
      </c>
      <c r="H37" s="277">
        <v>40</v>
      </c>
      <c r="I37" s="119">
        <f>IF(E37="Diária",0,IF(E37="Hora Extra",0,VLOOKUP($C37,'Tabela de Códigos e Valores'!$A:$T,8,FALSE)))</f>
        <v>0</v>
      </c>
      <c r="J37" s="229">
        <f>IF(E37="Posto",0,IF(E37="Hora Eventual",0,IF(E37="Diária",0,VLOOKUP($C37,'Tabela de Códigos e Valores'!$A:$T,8,FALSE)+VLOOKUP($C37,'Tabela de Códigos e Valores'!$A:$T,9,FALSE))))</f>
        <v>0</v>
      </c>
      <c r="K37" s="119">
        <f>IF(E37="Diária",0,VLOOKUP($C37,'Tabela de Códigos e Valores'!$A:$T,11,FALSE))</f>
        <v>0</v>
      </c>
      <c r="L37" s="119">
        <f>IF(E37="Diária",0,VLOOKUP($C37,'Tabela de Códigos e Valores'!$A:$ZT,22,FALSE))</f>
        <v>0</v>
      </c>
      <c r="M37" s="119">
        <f>ROUND(IF(C37=550746,0,IF(OR(C37=550723,C37=550725),0,IF(OR(C37="550275c",C37="550275d"),VLOOKUP(B37,'Indicadores Financeiros'!$B$124:$R$163,17,FALSE),IF(OR(C37=550724,C37=550726),VLOOKUP('Relatório Custo'!B37,'Indicadores Financeiros'!$B$124:$R$163,8,FALSE)/8,IF(C37="550275h",VLOOKUP(B37,'Indicadores Financeiros'!$B$124:$R$163,17,FALSE)/220,0))))),2)</f>
        <v>0</v>
      </c>
      <c r="N37" s="119">
        <f>VLOOKUP($C37,'Tabela de Códigos e Valores'!$A:$ZU,24,FALSE)</f>
        <v>0</v>
      </c>
      <c r="O37" s="22">
        <f>IF(E37="Diária",VLOOKUP($C37,'Tabela de Códigos e Valores'!$A:$AB,28,FALSE),ROUND(SUM(I37:N37),2))</f>
        <v>0</v>
      </c>
      <c r="P37" s="120">
        <f>IF(E37="Diária",0%,VLOOKUP($A37,'Indicadores Financeiros'!$A$125:$J$159,8,FALSE))</f>
        <v>2.0400000000000001E-2</v>
      </c>
      <c r="Q37" s="22">
        <f t="shared" si="10"/>
        <v>0</v>
      </c>
      <c r="R37" s="30">
        <f t="shared" si="11"/>
        <v>0</v>
      </c>
      <c r="S37" s="159">
        <f>VLOOKUP($A37,'Indicadores Financeiros'!$A$125:$J$159,10,FALSE)</f>
        <v>1</v>
      </c>
      <c r="T37" s="59">
        <f>ROUND(Q37*('Indicadores Financeiros'!$F$14-S37+1)*H37,2)</f>
        <v>0</v>
      </c>
      <c r="U37" s="69"/>
      <c r="V37" s="59">
        <f t="shared" si="12"/>
        <v>0</v>
      </c>
      <c r="W37" s="59">
        <f>ROUND('Indicadores Financeiros'!$J$71,4)*$V37</f>
        <v>0</v>
      </c>
      <c r="X37" s="23"/>
      <c r="Y37" s="21">
        <f t="shared" si="1"/>
        <v>0</v>
      </c>
      <c r="Z37" s="21">
        <f>IF($E37="Posto",ROUND((ROUND(VLOOKUP($C37,'Tabela de Códigos e Valores'!$A:$V,20,FALSE)/G37,2)+ROUND(M37/G37,2)+ROUND(I37*'Indicadores Financeiros'!$J$61/G37,2))*(1+P37),2),0)</f>
        <v>0</v>
      </c>
      <c r="AA37" s="254"/>
      <c r="AB37" s="231"/>
      <c r="AC37" s="29"/>
      <c r="AD37" s="232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/>
    </row>
    <row r="38" spans="1:342" s="311" customFormat="1" ht="24" x14ac:dyDescent="0.25">
      <c r="A38" s="19">
        <v>7</v>
      </c>
      <c r="B38" s="20" t="str">
        <f>VLOOKUP($A38,'Indicadores Financeiros'!$A$125:$J$256,2,FALSE)</f>
        <v>PRÉDIO PATRIARCA</v>
      </c>
      <c r="C38" s="314">
        <v>550725</v>
      </c>
      <c r="D38" s="5" t="str">
        <f>VLOOKUP($C38,'Tabela de Códigos e Valores'!$A:$I,2,FALSE)</f>
        <v>Terceirização de Mão de Obra de Motorista - Horas extras noturnas</v>
      </c>
      <c r="E38" s="5" t="str">
        <f>VLOOKUP($C38,'Tabela de Códigos e Valores'!$A:$I,5,FALSE)</f>
        <v>Hora Extra</v>
      </c>
      <c r="F38" s="5" t="str">
        <f>VLOOKUP($C38,'Tabela de Códigos e Valores'!$A:$I,6,FALSE)</f>
        <v>Mensal</v>
      </c>
      <c r="G38" s="119">
        <f>VLOOKUP($C38,'Tabela de Códigos e Valores'!$A:$I,7,FALSE)</f>
        <v>21</v>
      </c>
      <c r="H38" s="277">
        <v>8</v>
      </c>
      <c r="I38" s="119">
        <f>IF(E38="Diária",0,IF(E38="Hora Extra",0,VLOOKUP($C38,'Tabela de Códigos e Valores'!$A:$T,8,FALSE)))</f>
        <v>0</v>
      </c>
      <c r="J38" s="229">
        <f>IF(E38="Posto",0,IF(E38="Hora Eventual",0,IF(E38="Diária",0,VLOOKUP($C38,'Tabela de Códigos e Valores'!$A:$T,8,FALSE)+VLOOKUP($C38,'Tabela de Códigos e Valores'!$A:$T,9,FALSE))))</f>
        <v>0</v>
      </c>
      <c r="K38" s="119">
        <f>IF(E38="Diária",0,VLOOKUP($C38,'Tabela de Códigos e Valores'!$A:$T,11,FALSE))</f>
        <v>0</v>
      </c>
      <c r="L38" s="119">
        <f>IF(E38="Diária",0,VLOOKUP($C38,'Tabela de Códigos e Valores'!$A:$ZT,22,FALSE))</f>
        <v>0</v>
      </c>
      <c r="M38" s="119">
        <f>ROUND(IF(C38=550746,0,IF(OR(C38=550723,C38=550725),0,IF(OR(C38="550275c",C38="550275d"),VLOOKUP(B38,'Indicadores Financeiros'!$B$124:$R$163,17,FALSE),IF(OR(C38=550724,C38=550726),VLOOKUP('Relatório Custo'!B38,'Indicadores Financeiros'!$B$124:$R$163,8,FALSE)/8,IF(C38="550275h",VLOOKUP(B38,'Indicadores Financeiros'!$B$124:$R$163,17,FALSE)/220,0))))),2)</f>
        <v>0</v>
      </c>
      <c r="N38" s="119">
        <f>VLOOKUP($C38,'Tabela de Códigos e Valores'!$A:$ZU,24,FALSE)</f>
        <v>0</v>
      </c>
      <c r="O38" s="22">
        <f>IF(E38="Diária",VLOOKUP($C38,'Tabela de Códigos e Valores'!$A:$AB,28,FALSE),ROUND(SUM(I38:N38),2))</f>
        <v>0</v>
      </c>
      <c r="P38" s="120">
        <f>IF(E38="Diária",0%,VLOOKUP($A38,'Indicadores Financeiros'!$A$125:$J$159,8,FALSE))</f>
        <v>2.0400000000000001E-2</v>
      </c>
      <c r="Q38" s="22">
        <f t="shared" si="10"/>
        <v>0</v>
      </c>
      <c r="R38" s="30">
        <f t="shared" si="11"/>
        <v>0</v>
      </c>
      <c r="S38" s="159">
        <f>VLOOKUP($A38,'Indicadores Financeiros'!$A$125:$J$159,10,FALSE)</f>
        <v>1</v>
      </c>
      <c r="T38" s="59">
        <f>ROUND(Q38*('Indicadores Financeiros'!$F$14-S38+1)*H38,2)</f>
        <v>0</v>
      </c>
      <c r="U38" s="69"/>
      <c r="V38" s="59">
        <f t="shared" si="12"/>
        <v>0</v>
      </c>
      <c r="W38" s="59">
        <f>ROUND('Indicadores Financeiros'!$J$71,4)*$V38</f>
        <v>0</v>
      </c>
      <c r="X38" s="23"/>
      <c r="Y38" s="21">
        <f t="shared" si="1"/>
        <v>0</v>
      </c>
      <c r="Z38" s="21">
        <f>IF($E38="Posto",ROUND((ROUND(VLOOKUP($C38,'Tabela de Códigos e Valores'!$A:$V,20,FALSE)/G38,2)+ROUND(M38/G38,2)+ROUND(I38*'Indicadores Financeiros'!$J$61/G38,2))*(1+P38),2),0)</f>
        <v>0</v>
      </c>
      <c r="AA38" s="254"/>
      <c r="AB38" s="231"/>
      <c r="AC38" s="29"/>
      <c r="AD38" s="232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  <c r="LU38" s="23"/>
      <c r="LV38" s="23"/>
      <c r="LW38" s="23"/>
      <c r="LX38" s="23"/>
      <c r="LY38" s="23"/>
      <c r="LZ38" s="23"/>
      <c r="MA38" s="23"/>
      <c r="MB38" s="23"/>
      <c r="MC38" s="23"/>
      <c r="MD38" s="23"/>
    </row>
    <row r="39" spans="1:342" s="311" customFormat="1" ht="36" x14ac:dyDescent="0.25">
      <c r="A39" s="19">
        <v>7</v>
      </c>
      <c r="B39" s="20" t="str">
        <f>VLOOKUP($A39,'Indicadores Financeiros'!$A$125:$J$256,2,FALSE)</f>
        <v>PRÉDIO PATRIARCA</v>
      </c>
      <c r="C39" s="314">
        <v>550726</v>
      </c>
      <c r="D39" s="5" t="str">
        <f>VLOOKUP($C39,'Tabela de Códigos e Valores'!$A:$I,2,FALSE)</f>
        <v>Terceirização de Mão de Obra de Motorista - Horas extras domingos e feriados</v>
      </c>
      <c r="E39" s="5" t="str">
        <f>VLOOKUP($C39,'Tabela de Códigos e Valores'!$A:$I,5,FALSE)</f>
        <v>Hora Extra</v>
      </c>
      <c r="F39" s="5" t="str">
        <f>VLOOKUP($C39,'Tabela de Códigos e Valores'!$A:$I,6,FALSE)</f>
        <v>Mensal</v>
      </c>
      <c r="G39" s="119">
        <f>VLOOKUP($C39,'Tabela de Códigos e Valores'!$A:$I,7,FALSE)</f>
        <v>21</v>
      </c>
      <c r="H39" s="277">
        <v>40</v>
      </c>
      <c r="I39" s="119">
        <f>IF(E39="Diária",0,IF(E39="Hora Extra",0,VLOOKUP($C39,'Tabela de Códigos e Valores'!$A:$T,8,FALSE)))</f>
        <v>0</v>
      </c>
      <c r="J39" s="229">
        <f>IF(E39="Posto",0,IF(E39="Hora Eventual",0,IF(E39="Diária",0,VLOOKUP($C39,'Tabela de Códigos e Valores'!$A:$T,8,FALSE)+VLOOKUP($C39,'Tabela de Códigos e Valores'!$A:$T,9,FALSE))))</f>
        <v>0</v>
      </c>
      <c r="K39" s="119">
        <f>IF(E39="Diária",0,VLOOKUP($C39,'Tabela de Códigos e Valores'!$A:$T,11,FALSE))</f>
        <v>0</v>
      </c>
      <c r="L39" s="119">
        <f>IF(E39="Diária",0,VLOOKUP($C39,'Tabela de Códigos e Valores'!$A:$ZT,22,FALSE))</f>
        <v>0</v>
      </c>
      <c r="M39" s="119">
        <f>ROUND(IF(C39=550746,0,IF(OR(C39=550723,C39=550725),0,IF(OR(C39="550275c",C39="550275d"),VLOOKUP(B39,'Indicadores Financeiros'!$B$124:$R$163,17,FALSE),IF(OR(C39=550724,C39=550726),VLOOKUP('Relatório Custo'!B39,'Indicadores Financeiros'!$B$124:$R$163,8,FALSE)/8,IF(C39="550275h",VLOOKUP(B39,'Indicadores Financeiros'!$B$124:$R$163,17,FALSE)/220,0))))),2)</f>
        <v>0</v>
      </c>
      <c r="N39" s="119">
        <f>VLOOKUP($C39,'Tabela de Códigos e Valores'!$A:$ZU,24,FALSE)</f>
        <v>0</v>
      </c>
      <c r="O39" s="22">
        <f>IF(E39="Diária",VLOOKUP($C39,'Tabela de Códigos e Valores'!$A:$AB,28,FALSE),ROUND(SUM(I39:N39),2))</f>
        <v>0</v>
      </c>
      <c r="P39" s="120">
        <f>IF(E39="Diária",0%,VLOOKUP($A39,'Indicadores Financeiros'!$A$125:$J$159,8,FALSE))</f>
        <v>2.0400000000000001E-2</v>
      </c>
      <c r="Q39" s="22">
        <f t="shared" si="10"/>
        <v>0</v>
      </c>
      <c r="R39" s="30">
        <f t="shared" si="11"/>
        <v>0</v>
      </c>
      <c r="S39" s="159">
        <f>VLOOKUP($A39,'Indicadores Financeiros'!$A$125:$J$159,10,FALSE)</f>
        <v>1</v>
      </c>
      <c r="T39" s="59">
        <f>ROUND(Q39*('Indicadores Financeiros'!$F$14-S39+1)*H39,2)</f>
        <v>0</v>
      </c>
      <c r="U39" s="69"/>
      <c r="V39" s="59">
        <f t="shared" si="12"/>
        <v>0</v>
      </c>
      <c r="W39" s="59">
        <f>ROUND('Indicadores Financeiros'!$J$71,4)*$V39</f>
        <v>0</v>
      </c>
      <c r="X39" s="23"/>
      <c r="Y39" s="21">
        <f t="shared" si="1"/>
        <v>0</v>
      </c>
      <c r="Z39" s="21">
        <f>IF($E39="Posto",ROUND((ROUND(VLOOKUP($C39,'Tabela de Códigos e Valores'!$A:$V,20,FALSE)/G39,2)+ROUND(M39/G39,2)+ROUND(I39*'Indicadores Financeiros'!$J$61/G39,2))*(1+P39),2),0)</f>
        <v>0</v>
      </c>
      <c r="AA39" s="254"/>
      <c r="AB39" s="231"/>
      <c r="AC39" s="29"/>
      <c r="AD39" s="232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3"/>
      <c r="KC39" s="23"/>
      <c r="KD39" s="23"/>
      <c r="KE39" s="23"/>
      <c r="KF39" s="23"/>
      <c r="KG39" s="23"/>
      <c r="KH39" s="23"/>
      <c r="KI39" s="23"/>
      <c r="KJ39" s="23"/>
      <c r="KK39" s="23"/>
      <c r="KL39" s="23"/>
      <c r="KM39" s="23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3"/>
      <c r="LN39" s="23"/>
      <c r="LO39" s="23"/>
      <c r="LP39" s="23"/>
      <c r="LQ39" s="23"/>
      <c r="LR39" s="23"/>
      <c r="LS39" s="23"/>
      <c r="LT39" s="23"/>
      <c r="LU39" s="23"/>
      <c r="LV39" s="23"/>
      <c r="LW39" s="23"/>
      <c r="LX39" s="23"/>
      <c r="LY39" s="23"/>
      <c r="LZ39" s="23"/>
      <c r="MA39" s="23"/>
      <c r="MB39" s="23"/>
      <c r="MC39" s="23"/>
      <c r="MD39" s="23"/>
    </row>
    <row r="40" spans="1:342" s="311" customFormat="1" ht="24" x14ac:dyDescent="0.25">
      <c r="A40" s="19">
        <v>8</v>
      </c>
      <c r="B40" s="20" t="str">
        <f>VLOOKUP($A40,'Indicadores Financeiros'!$A$125:$J$256,2,FALSE)</f>
        <v>FÓRUM JOÃO MENDES JUNIOR</v>
      </c>
      <c r="C40" s="66" t="s">
        <v>185</v>
      </c>
      <c r="D40" s="5" t="str">
        <f>VLOOKUP($C40,'Tabela de Códigos e Valores'!$A:$I,2,FALSE)</f>
        <v>Motorista - 44 horas semanais - diurno - segunda a sexta (categoria c)</v>
      </c>
      <c r="E40" s="5" t="str">
        <f>VLOOKUP($C40,'Tabela de Códigos e Valores'!$A:$I,5,FALSE)</f>
        <v>Posto</v>
      </c>
      <c r="F40" s="5" t="str">
        <f>VLOOKUP($C40,'Tabela de Códigos e Valores'!$A:$I,6,FALSE)</f>
        <v>Mensal</v>
      </c>
      <c r="G40" s="119">
        <f>VLOOKUP($C40,'Tabela de Códigos e Valores'!$A:$I,7,FALSE)</f>
        <v>21</v>
      </c>
      <c r="H40" s="277">
        <v>2</v>
      </c>
      <c r="I40" s="119">
        <f>IF(E40="Diária",0,IF(E40="Hora Extra",0,VLOOKUP($C40,'Tabela de Códigos e Valores'!$A:$T,8,FALSE)))</f>
        <v>0</v>
      </c>
      <c r="J40" s="229">
        <f>IF(E40="Posto",0,IF(E40="Hora Eventual",0,IF(E40="Diária",0,VLOOKUP($C40,'Tabela de Códigos e Valores'!$A:$T,8,FALSE)+VLOOKUP($C40,'Tabela de Códigos e Valores'!$A:$T,9,FALSE))))</f>
        <v>0</v>
      </c>
      <c r="K40" s="119">
        <f>IF(E40="Diária",0,VLOOKUP($C40,'Tabela de Códigos e Valores'!$A:$T,11,FALSE))</f>
        <v>0</v>
      </c>
      <c r="L40" s="119">
        <f>IF(E40="Diária",0,VLOOKUP($C40,'Tabela de Códigos e Valores'!$A:$ZT,22,FALSE))</f>
        <v>0</v>
      </c>
      <c r="M40" s="119">
        <f>ROUND(IF(C40=550746,0,IF(OR(C40=550723,C40=550725),0,IF(OR(C40="550275c",C40="550275d"),VLOOKUP(B40,'Indicadores Financeiros'!$B$124:$R$163,17,FALSE),IF(OR(C40=550724,C40=550726),VLOOKUP('Relatório Custo'!B40,'Indicadores Financeiros'!$B$124:$R$163,8,FALSE)/8,IF(C40="550275h",VLOOKUP(B40,'Indicadores Financeiros'!$B$124:$R$163,17,FALSE)/220,0))))),2)</f>
        <v>0</v>
      </c>
      <c r="N40" s="119">
        <f>VLOOKUP($C40,'Tabela de Códigos e Valores'!$A:$ZU,24,FALSE)</f>
        <v>0</v>
      </c>
      <c r="O40" s="22">
        <f>IF(E40="Diária",VLOOKUP($C40,'Tabela de Códigos e Valores'!$A:$AB,28,FALSE),ROUND(SUM(I40:N40),2))</f>
        <v>0</v>
      </c>
      <c r="P40" s="120">
        <f>IF(E40="Diária",0%,VLOOKUP($A40,'Indicadores Financeiros'!$A$125:$J$159,8,FALSE))</f>
        <v>2.0400000000000001E-2</v>
      </c>
      <c r="Q40" s="22">
        <f t="shared" si="10"/>
        <v>0</v>
      </c>
      <c r="R40" s="30">
        <f t="shared" si="11"/>
        <v>0</v>
      </c>
      <c r="S40" s="159">
        <f>VLOOKUP($A40,'Indicadores Financeiros'!$A$125:$J$159,10,FALSE)</f>
        <v>1</v>
      </c>
      <c r="T40" s="59">
        <f>ROUND(Q40*('Indicadores Financeiros'!$F$14-S40+1)*H40,2)</f>
        <v>0</v>
      </c>
      <c r="U40" s="69"/>
      <c r="V40" s="59">
        <f t="shared" si="12"/>
        <v>0</v>
      </c>
      <c r="W40" s="59">
        <f>ROUND('Indicadores Financeiros'!$J$71,4)*$V40</f>
        <v>0</v>
      </c>
      <c r="X40" s="23"/>
      <c r="Y40" s="21">
        <f t="shared" si="1"/>
        <v>0</v>
      </c>
      <c r="Z40" s="21">
        <f>IF($E40="Posto",ROUND((ROUND(VLOOKUP($C40,'Tabela de Códigos e Valores'!$A:$V,20,FALSE)/G40,2)+ROUND(M40/G40,2)+ROUND(I40*'Indicadores Financeiros'!$J$61/G40,2))*(1+P40),2),0)</f>
        <v>0</v>
      </c>
      <c r="AA40" s="254"/>
      <c r="AB40" s="231"/>
      <c r="AC40" s="29"/>
      <c r="AD40" s="232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/>
      <c r="LN40" s="23"/>
      <c r="LO40" s="23"/>
      <c r="LP40" s="23"/>
      <c r="LQ40" s="23"/>
      <c r="LR40" s="23"/>
      <c r="LS40" s="23"/>
      <c r="LT40" s="23"/>
      <c r="LU40" s="23"/>
      <c r="LV40" s="23"/>
      <c r="LW40" s="23"/>
      <c r="LX40" s="23"/>
      <c r="LY40" s="23"/>
      <c r="LZ40" s="23"/>
      <c r="MA40" s="23"/>
      <c r="MB40" s="23"/>
      <c r="MC40" s="23"/>
      <c r="MD40" s="23"/>
    </row>
    <row r="41" spans="1:342" s="311" customFormat="1" ht="24" x14ac:dyDescent="0.25">
      <c r="A41" s="19">
        <v>8</v>
      </c>
      <c r="B41" s="20" t="str">
        <f>VLOOKUP($A41,'Indicadores Financeiros'!$A$125:$J$256,2,FALSE)</f>
        <v>FÓRUM JOÃO MENDES JUNIOR</v>
      </c>
      <c r="C41" s="314" t="s">
        <v>186</v>
      </c>
      <c r="D41" s="5" t="str">
        <f>VLOOKUP($C41,'Tabela de Códigos e Valores'!$A:$I,2,FALSE)</f>
        <v>Motorista Eventual - Hora Trabalhada</v>
      </c>
      <c r="E41" s="5" t="str">
        <f>VLOOKUP($C41,'Tabela de Códigos e Valores'!$A:$I,5,FALSE)</f>
        <v>Hora Eventual</v>
      </c>
      <c r="F41" s="5" t="str">
        <f>VLOOKUP($C41,'Tabela de Códigos e Valores'!$A:$I,6,FALSE)</f>
        <v>Mensal</v>
      </c>
      <c r="G41" s="119">
        <f>VLOOKUP($C41,'Tabela de Códigos e Valores'!$A:$I,7,FALSE)</f>
        <v>21</v>
      </c>
      <c r="H41" s="277">
        <v>8</v>
      </c>
      <c r="I41" s="119">
        <f>IF(E41="Diária",0,IF(E41="Hora Extra",0,VLOOKUP($C41,'Tabela de Códigos e Valores'!$A:$T,8,FALSE)))</f>
        <v>0</v>
      </c>
      <c r="J41" s="229">
        <f>IF(E41="Posto",0,IF(E41="Hora Eventual",0,IF(E41="Diária",0,VLOOKUP($C41,'Tabela de Códigos e Valores'!$A:$T,8,FALSE)+VLOOKUP($C41,'Tabela de Códigos e Valores'!$A:$T,9,FALSE))))</f>
        <v>0</v>
      </c>
      <c r="K41" s="119">
        <f>IF(E41="Diária",0,VLOOKUP($C41,'Tabela de Códigos e Valores'!$A:$T,11,FALSE))</f>
        <v>0</v>
      </c>
      <c r="L41" s="119">
        <f>IF(E41="Diária",0,VLOOKUP($C41,'Tabela de Códigos e Valores'!$A:$ZT,22,FALSE))</f>
        <v>0</v>
      </c>
      <c r="M41" s="119">
        <f>ROUND(IF(C41=550746,0,IF(OR(C41=550723,C41=550725),0,IF(OR(C41="550275c",C41="550275d"),VLOOKUP(B41,'Indicadores Financeiros'!$B$124:$R$163,17,FALSE),IF(OR(C41=550724,C41=550726),VLOOKUP('Relatório Custo'!B41,'Indicadores Financeiros'!$B$124:$R$163,8,FALSE)/8,IF(C41="550275h",VLOOKUP(B41,'Indicadores Financeiros'!$B$124:$R$163,17,FALSE)/220,0))))),2)</f>
        <v>0</v>
      </c>
      <c r="N41" s="119">
        <f>VLOOKUP($C41,'Tabela de Códigos e Valores'!$A:$ZU,24,FALSE)</f>
        <v>0</v>
      </c>
      <c r="O41" s="22">
        <f>IF(E41="Diária",VLOOKUP($C41,'Tabela de Códigos e Valores'!$A:$AB,28,FALSE),ROUND(SUM(I41:N41),2))</f>
        <v>0</v>
      </c>
      <c r="P41" s="120">
        <f>IF(E41="Diária",0%,VLOOKUP($A41,'Indicadores Financeiros'!$A$125:$J$159,8,FALSE))</f>
        <v>2.0400000000000001E-2</v>
      </c>
      <c r="Q41" s="22">
        <f t="shared" si="10"/>
        <v>0</v>
      </c>
      <c r="R41" s="30">
        <f t="shared" si="11"/>
        <v>0</v>
      </c>
      <c r="S41" s="159">
        <f>VLOOKUP($A41,'Indicadores Financeiros'!$A$125:$J$159,10,FALSE)</f>
        <v>1</v>
      </c>
      <c r="T41" s="59">
        <f>ROUND(Q41*('Indicadores Financeiros'!$F$14-S41+1)*H41,2)</f>
        <v>0</v>
      </c>
      <c r="U41" s="69"/>
      <c r="V41" s="59">
        <f t="shared" si="12"/>
        <v>0</v>
      </c>
      <c r="W41" s="59">
        <f>ROUND('Indicadores Financeiros'!$J$71,4)*$V41</f>
        <v>0</v>
      </c>
      <c r="X41" s="23"/>
      <c r="Y41" s="21">
        <f t="shared" si="1"/>
        <v>0</v>
      </c>
      <c r="Z41" s="21">
        <f>IF($E41="Posto",ROUND((ROUND(VLOOKUP($C41,'Tabela de Códigos e Valores'!$A:$V,20,FALSE)/G41,2)+ROUND(M41/G41,2)+ROUND(I41*'Indicadores Financeiros'!$J$61/G41,2))*(1+P41),2),0)</f>
        <v>0</v>
      </c>
      <c r="AA41" s="254"/>
      <c r="AB41" s="231"/>
      <c r="AC41" s="29"/>
      <c r="AD41" s="232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/>
      <c r="LW41" s="23"/>
      <c r="LX41" s="23"/>
      <c r="LY41" s="23"/>
      <c r="LZ41" s="23"/>
      <c r="MA41" s="23"/>
      <c r="MB41" s="23"/>
      <c r="MC41" s="23"/>
      <c r="MD41" s="23"/>
    </row>
    <row r="42" spans="1:342" s="311" customFormat="1" ht="24" x14ac:dyDescent="0.25">
      <c r="A42" s="19">
        <v>8</v>
      </c>
      <c r="B42" s="20" t="str">
        <f>VLOOKUP($A42,'Indicadores Financeiros'!$A$125:$J$256,2,FALSE)</f>
        <v>FÓRUM JOÃO MENDES JUNIOR</v>
      </c>
      <c r="C42" s="314">
        <v>550723</v>
      </c>
      <c r="D42" s="5" t="str">
        <f>VLOOKUP($C42,'Tabela de Códigos e Valores'!$A:$I,2,FALSE)</f>
        <v>Terceirização de Mão de Obra de Motorista - Horas extras comuns</v>
      </c>
      <c r="E42" s="5" t="str">
        <f>VLOOKUP($C42,'Tabela de Códigos e Valores'!$A:$I,5,FALSE)</f>
        <v>Hora Extra</v>
      </c>
      <c r="F42" s="5" t="str">
        <f>VLOOKUP($C42,'Tabela de Códigos e Valores'!$A:$I,6,FALSE)</f>
        <v>Mensal</v>
      </c>
      <c r="G42" s="119">
        <f>VLOOKUP($C42,'Tabela de Códigos e Valores'!$A:$I,7,FALSE)</f>
        <v>21</v>
      </c>
      <c r="H42" s="277">
        <v>28</v>
      </c>
      <c r="I42" s="119">
        <f>IF(E42="Diária",0,IF(E42="Hora Extra",0,VLOOKUP($C42,'Tabela de Códigos e Valores'!$A:$T,8,FALSE)))</f>
        <v>0</v>
      </c>
      <c r="J42" s="229">
        <f>IF(E42="Posto",0,IF(E42="Hora Eventual",0,IF(E42="Diária",0,VLOOKUP($C42,'Tabela de Códigos e Valores'!$A:$T,8,FALSE)+VLOOKUP($C42,'Tabela de Códigos e Valores'!$A:$T,9,FALSE))))</f>
        <v>0</v>
      </c>
      <c r="K42" s="119">
        <f>IF(E42="Diária",0,VLOOKUP($C42,'Tabela de Códigos e Valores'!$A:$T,11,FALSE))</f>
        <v>0</v>
      </c>
      <c r="L42" s="119">
        <f>IF(E42="Diária",0,VLOOKUP($C42,'Tabela de Códigos e Valores'!$A:$ZT,22,FALSE))</f>
        <v>0</v>
      </c>
      <c r="M42" s="119">
        <f>ROUND(IF(C42=550746,0,IF(OR(C42=550723,C42=550725),0,IF(OR(C42="550275c",C42="550275d"),VLOOKUP(B42,'Indicadores Financeiros'!$B$124:$R$163,17,FALSE),IF(OR(C42=550724,C42=550726),VLOOKUP('Relatório Custo'!B42,'Indicadores Financeiros'!$B$124:$R$163,8,FALSE)/8,IF(C42="550275h",VLOOKUP(B42,'Indicadores Financeiros'!$B$124:$R$163,17,FALSE)/220,0))))),2)</f>
        <v>0</v>
      </c>
      <c r="N42" s="119">
        <f>VLOOKUP($C42,'Tabela de Códigos e Valores'!$A:$ZU,24,FALSE)</f>
        <v>0</v>
      </c>
      <c r="O42" s="22">
        <f>IF(E42="Diária",VLOOKUP($C42,'Tabela de Códigos e Valores'!$A:$AB,28,FALSE),ROUND(SUM(I42:N42),2))</f>
        <v>0</v>
      </c>
      <c r="P42" s="120">
        <f>IF(E42="Diária",0%,VLOOKUP($A42,'Indicadores Financeiros'!$A$125:$J$159,8,FALSE))</f>
        <v>2.0400000000000001E-2</v>
      </c>
      <c r="Q42" s="22">
        <f t="shared" si="10"/>
        <v>0</v>
      </c>
      <c r="R42" s="30">
        <f t="shared" si="11"/>
        <v>0</v>
      </c>
      <c r="S42" s="159">
        <f>VLOOKUP($A42,'Indicadores Financeiros'!$A$125:$J$159,10,FALSE)</f>
        <v>1</v>
      </c>
      <c r="T42" s="59">
        <f>ROUND(Q42*('Indicadores Financeiros'!$F$14-S42+1)*H42,2)</f>
        <v>0</v>
      </c>
      <c r="U42" s="69"/>
      <c r="V42" s="59">
        <f t="shared" si="12"/>
        <v>0</v>
      </c>
      <c r="W42" s="59">
        <f>ROUND('Indicadores Financeiros'!$J$71,4)*$V42</f>
        <v>0</v>
      </c>
      <c r="X42" s="23"/>
      <c r="Y42" s="21">
        <f t="shared" si="1"/>
        <v>0</v>
      </c>
      <c r="Z42" s="21">
        <f>IF($E42="Posto",ROUND((ROUND(VLOOKUP($C42,'Tabela de Códigos e Valores'!$A:$V,20,FALSE)/G42,2)+ROUND(M42/G42,2)+ROUND(I42*'Indicadores Financeiros'!$J$61/G42,2))*(1+P42),2),0)</f>
        <v>0</v>
      </c>
      <c r="AA42" s="254"/>
      <c r="AB42" s="231"/>
      <c r="AC42" s="29"/>
      <c r="AD42" s="232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</row>
    <row r="43" spans="1:342" s="311" customFormat="1" ht="24" x14ac:dyDescent="0.25">
      <c r="A43" s="19">
        <v>8</v>
      </c>
      <c r="B43" s="20" t="str">
        <f>VLOOKUP($A43,'Indicadores Financeiros'!$A$125:$J$256,2,FALSE)</f>
        <v>FÓRUM JOÃO MENDES JUNIOR</v>
      </c>
      <c r="C43" s="314">
        <v>550724</v>
      </c>
      <c r="D43" s="5" t="str">
        <f>VLOOKUP($C43,'Tabela de Códigos e Valores'!$A:$I,2,FALSE)</f>
        <v>Terceirização de Mão de Obra de Motorista - Horas extras sábado</v>
      </c>
      <c r="E43" s="5" t="str">
        <f>VLOOKUP($C43,'Tabela de Códigos e Valores'!$A:$I,5,FALSE)</f>
        <v>Hora Extra</v>
      </c>
      <c r="F43" s="5" t="str">
        <f>VLOOKUP($C43,'Tabela de Códigos e Valores'!$A:$I,6,FALSE)</f>
        <v>Mensal</v>
      </c>
      <c r="G43" s="119">
        <f>VLOOKUP($C43,'Tabela de Códigos e Valores'!$A:$I,7,FALSE)</f>
        <v>21</v>
      </c>
      <c r="H43" s="277">
        <v>20</v>
      </c>
      <c r="I43" s="119">
        <f>IF(E43="Diária",0,IF(E43="Hora Extra",0,VLOOKUP($C43,'Tabela de Códigos e Valores'!$A:$T,8,FALSE)))</f>
        <v>0</v>
      </c>
      <c r="J43" s="229">
        <f>IF(E43="Posto",0,IF(E43="Hora Eventual",0,IF(E43="Diária",0,VLOOKUP($C43,'Tabela de Códigos e Valores'!$A:$T,8,FALSE)+VLOOKUP($C43,'Tabela de Códigos e Valores'!$A:$T,9,FALSE))))</f>
        <v>0</v>
      </c>
      <c r="K43" s="119">
        <f>IF(E43="Diária",0,VLOOKUP($C43,'Tabela de Códigos e Valores'!$A:$T,11,FALSE))</f>
        <v>0</v>
      </c>
      <c r="L43" s="119">
        <f>IF(E43="Diária",0,VLOOKUP($C43,'Tabela de Códigos e Valores'!$A:$ZT,22,FALSE))</f>
        <v>0</v>
      </c>
      <c r="M43" s="119">
        <f>ROUND(IF(C43=550746,0,IF(OR(C43=550723,C43=550725),0,IF(OR(C43="550275c",C43="550275d"),VLOOKUP(B43,'Indicadores Financeiros'!$B$124:$R$163,17,FALSE),IF(OR(C43=550724,C43=550726),VLOOKUP('Relatório Custo'!B43,'Indicadores Financeiros'!$B$124:$R$163,8,FALSE)/8,IF(C43="550275h",VLOOKUP(B43,'Indicadores Financeiros'!$B$124:$R$163,17,FALSE)/220,0))))),2)</f>
        <v>0</v>
      </c>
      <c r="N43" s="119">
        <f>VLOOKUP($C43,'Tabela de Códigos e Valores'!$A:$ZU,24,FALSE)</f>
        <v>0</v>
      </c>
      <c r="O43" s="22">
        <f>IF(E43="Diária",VLOOKUP($C43,'Tabela de Códigos e Valores'!$A:$AB,28,FALSE),ROUND(SUM(I43:N43),2))</f>
        <v>0</v>
      </c>
      <c r="P43" s="120">
        <f>IF(E43="Diária",0%,VLOOKUP($A43,'Indicadores Financeiros'!$A$125:$J$159,8,FALSE))</f>
        <v>2.0400000000000001E-2</v>
      </c>
      <c r="Q43" s="22">
        <f t="shared" si="10"/>
        <v>0</v>
      </c>
      <c r="R43" s="30">
        <f t="shared" si="11"/>
        <v>0</v>
      </c>
      <c r="S43" s="159">
        <f>VLOOKUP($A43,'Indicadores Financeiros'!$A$125:$J$159,10,FALSE)</f>
        <v>1</v>
      </c>
      <c r="T43" s="59">
        <f>ROUND(Q43*('Indicadores Financeiros'!$F$14-S43+1)*H43,2)</f>
        <v>0</v>
      </c>
      <c r="U43" s="69"/>
      <c r="V43" s="59">
        <f t="shared" si="12"/>
        <v>0</v>
      </c>
      <c r="W43" s="59">
        <f>ROUND('Indicadores Financeiros'!$J$71,4)*$V43</f>
        <v>0</v>
      </c>
      <c r="X43" s="23"/>
      <c r="Y43" s="21">
        <f t="shared" si="1"/>
        <v>0</v>
      </c>
      <c r="Z43" s="21">
        <f>IF($E43="Posto",ROUND((ROUND(VLOOKUP($C43,'Tabela de Códigos e Valores'!$A:$V,20,FALSE)/G43,2)+ROUND(M43/G43,2)+ROUND(I43*'Indicadores Financeiros'!$J$61/G43,2))*(1+P43),2),0)</f>
        <v>0</v>
      </c>
      <c r="AA43" s="254"/>
      <c r="AB43" s="231"/>
      <c r="AC43" s="29"/>
      <c r="AD43" s="232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</row>
    <row r="44" spans="1:342" s="311" customFormat="1" ht="24" x14ac:dyDescent="0.25">
      <c r="A44" s="19">
        <v>8</v>
      </c>
      <c r="B44" s="20" t="str">
        <f>VLOOKUP($A44,'Indicadores Financeiros'!$A$125:$J$256,2,FALSE)</f>
        <v>FÓRUM JOÃO MENDES JUNIOR</v>
      </c>
      <c r="C44" s="314">
        <v>550725</v>
      </c>
      <c r="D44" s="5" t="str">
        <f>VLOOKUP($C44,'Tabela de Códigos e Valores'!$A:$I,2,FALSE)</f>
        <v>Terceirização de Mão de Obra de Motorista - Horas extras noturnas</v>
      </c>
      <c r="E44" s="5" t="str">
        <f>VLOOKUP($C44,'Tabela de Códigos e Valores'!$A:$I,5,FALSE)</f>
        <v>Hora Extra</v>
      </c>
      <c r="F44" s="5" t="str">
        <f>VLOOKUP($C44,'Tabela de Códigos e Valores'!$A:$I,6,FALSE)</f>
        <v>Mensal</v>
      </c>
      <c r="G44" s="119">
        <f>VLOOKUP($C44,'Tabela de Códigos e Valores'!$A:$I,7,FALSE)</f>
        <v>21</v>
      </c>
      <c r="H44" s="277">
        <v>4</v>
      </c>
      <c r="I44" s="119">
        <f>IF(E44="Diária",0,IF(E44="Hora Extra",0,VLOOKUP($C44,'Tabela de Códigos e Valores'!$A:$T,8,FALSE)))</f>
        <v>0</v>
      </c>
      <c r="J44" s="229">
        <f>IF(E44="Posto",0,IF(E44="Hora Eventual",0,IF(E44="Diária",0,VLOOKUP($C44,'Tabela de Códigos e Valores'!$A:$T,8,FALSE)+VLOOKUP($C44,'Tabela de Códigos e Valores'!$A:$T,9,FALSE))))</f>
        <v>0</v>
      </c>
      <c r="K44" s="119">
        <f>IF(E44="Diária",0,VLOOKUP($C44,'Tabela de Códigos e Valores'!$A:$T,11,FALSE))</f>
        <v>0</v>
      </c>
      <c r="L44" s="119">
        <f>IF(E44="Diária",0,VLOOKUP($C44,'Tabela de Códigos e Valores'!$A:$ZT,22,FALSE))</f>
        <v>0</v>
      </c>
      <c r="M44" s="119">
        <f>ROUND(IF(C44=550746,0,IF(OR(C44=550723,C44=550725),0,IF(OR(C44="550275c",C44="550275d"),VLOOKUP(B44,'Indicadores Financeiros'!$B$124:$R$163,17,FALSE),IF(OR(C44=550724,C44=550726),VLOOKUP('Relatório Custo'!B44,'Indicadores Financeiros'!$B$124:$R$163,8,FALSE)/8,IF(C44="550275h",VLOOKUP(B44,'Indicadores Financeiros'!$B$124:$R$163,17,FALSE)/220,0))))),2)</f>
        <v>0</v>
      </c>
      <c r="N44" s="119">
        <f>VLOOKUP($C44,'Tabela de Códigos e Valores'!$A:$ZU,24,FALSE)</f>
        <v>0</v>
      </c>
      <c r="O44" s="22">
        <f>IF(E44="Diária",VLOOKUP($C44,'Tabela de Códigos e Valores'!$A:$AB,28,FALSE),ROUND(SUM(I44:N44),2))</f>
        <v>0</v>
      </c>
      <c r="P44" s="120">
        <f>IF(E44="Diária",0%,VLOOKUP($A44,'Indicadores Financeiros'!$A$125:$J$159,8,FALSE))</f>
        <v>2.0400000000000001E-2</v>
      </c>
      <c r="Q44" s="22">
        <f t="shared" si="10"/>
        <v>0</v>
      </c>
      <c r="R44" s="30">
        <f t="shared" si="11"/>
        <v>0</v>
      </c>
      <c r="S44" s="159">
        <f>VLOOKUP($A44,'Indicadores Financeiros'!$A$125:$J$159,10,FALSE)</f>
        <v>1</v>
      </c>
      <c r="T44" s="59">
        <f>ROUND(Q44*('Indicadores Financeiros'!$F$14-S44+1)*H44,2)</f>
        <v>0</v>
      </c>
      <c r="U44" s="69"/>
      <c r="V44" s="59">
        <f t="shared" si="12"/>
        <v>0</v>
      </c>
      <c r="W44" s="59">
        <f>ROUND('Indicadores Financeiros'!$J$71,4)*$V44</f>
        <v>0</v>
      </c>
      <c r="X44" s="23"/>
      <c r="Y44" s="21">
        <f t="shared" si="1"/>
        <v>0</v>
      </c>
      <c r="Z44" s="21">
        <f>IF($E44="Posto",ROUND((ROUND(VLOOKUP($C44,'Tabela de Códigos e Valores'!$A:$V,20,FALSE)/G44,2)+ROUND(M44/G44,2)+ROUND(I44*'Indicadores Financeiros'!$J$61/G44,2))*(1+P44),2),0)</f>
        <v>0</v>
      </c>
      <c r="AA44" s="254"/>
      <c r="AB44" s="231"/>
      <c r="AC44" s="29"/>
      <c r="AD44" s="232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</row>
    <row r="45" spans="1:342" s="311" customFormat="1" ht="36" x14ac:dyDescent="0.25">
      <c r="A45" s="19">
        <v>8</v>
      </c>
      <c r="B45" s="20" t="str">
        <f>VLOOKUP($A45,'Indicadores Financeiros'!$A$125:$J$256,2,FALSE)</f>
        <v>FÓRUM JOÃO MENDES JUNIOR</v>
      </c>
      <c r="C45" s="314">
        <v>550726</v>
      </c>
      <c r="D45" s="5" t="str">
        <f>VLOOKUP($C45,'Tabela de Códigos e Valores'!$A:$I,2,FALSE)</f>
        <v>Terceirização de Mão de Obra de Motorista - Horas extras domingos e feriados</v>
      </c>
      <c r="E45" s="5" t="str">
        <f>VLOOKUP($C45,'Tabela de Códigos e Valores'!$A:$I,5,FALSE)</f>
        <v>Hora Extra</v>
      </c>
      <c r="F45" s="5" t="str">
        <f>VLOOKUP($C45,'Tabela de Códigos e Valores'!$A:$I,6,FALSE)</f>
        <v>Mensal</v>
      </c>
      <c r="G45" s="119">
        <f>VLOOKUP($C45,'Tabela de Códigos e Valores'!$A:$I,7,FALSE)</f>
        <v>21</v>
      </c>
      <c r="H45" s="277">
        <v>20</v>
      </c>
      <c r="I45" s="119">
        <f>IF(E45="Diária",0,IF(E45="Hora Extra",0,VLOOKUP($C45,'Tabela de Códigos e Valores'!$A:$T,8,FALSE)))</f>
        <v>0</v>
      </c>
      <c r="J45" s="229">
        <f>IF(E45="Posto",0,IF(E45="Hora Eventual",0,IF(E45="Diária",0,VLOOKUP($C45,'Tabela de Códigos e Valores'!$A:$T,8,FALSE)+VLOOKUP($C45,'Tabela de Códigos e Valores'!$A:$T,9,FALSE))))</f>
        <v>0</v>
      </c>
      <c r="K45" s="119">
        <f>IF(E45="Diária",0,VLOOKUP($C45,'Tabela de Códigos e Valores'!$A:$T,11,FALSE))</f>
        <v>0</v>
      </c>
      <c r="L45" s="119">
        <f>IF(E45="Diária",0,VLOOKUP($C45,'Tabela de Códigos e Valores'!$A:$ZT,22,FALSE))</f>
        <v>0</v>
      </c>
      <c r="M45" s="119">
        <f>ROUND(IF(C45=550746,0,IF(OR(C45=550723,C45=550725),0,IF(OR(C45="550275c",C45="550275d"),VLOOKUP(B45,'Indicadores Financeiros'!$B$124:$R$163,17,FALSE),IF(OR(C45=550724,C45=550726),VLOOKUP('Relatório Custo'!B45,'Indicadores Financeiros'!$B$124:$R$163,8,FALSE)/8,IF(C45="550275h",VLOOKUP(B45,'Indicadores Financeiros'!$B$124:$R$163,17,FALSE)/220,0))))),2)</f>
        <v>0</v>
      </c>
      <c r="N45" s="119">
        <f>VLOOKUP($C45,'Tabela de Códigos e Valores'!$A:$ZU,24,FALSE)</f>
        <v>0</v>
      </c>
      <c r="O45" s="22">
        <f>IF(E45="Diária",VLOOKUP($C45,'Tabela de Códigos e Valores'!$A:$AB,28,FALSE),ROUND(SUM(I45:N45),2))</f>
        <v>0</v>
      </c>
      <c r="P45" s="120">
        <f>IF(E45="Diária",0%,VLOOKUP($A45,'Indicadores Financeiros'!$A$125:$J$159,8,FALSE))</f>
        <v>2.0400000000000001E-2</v>
      </c>
      <c r="Q45" s="22">
        <f t="shared" si="10"/>
        <v>0</v>
      </c>
      <c r="R45" s="30">
        <f t="shared" si="11"/>
        <v>0</v>
      </c>
      <c r="S45" s="159">
        <f>VLOOKUP($A45,'Indicadores Financeiros'!$A$125:$J$159,10,FALSE)</f>
        <v>1</v>
      </c>
      <c r="T45" s="59">
        <f>ROUND(Q45*('Indicadores Financeiros'!$F$14-S45+1)*H45,2)</f>
        <v>0</v>
      </c>
      <c r="U45" s="69"/>
      <c r="V45" s="59">
        <f t="shared" si="12"/>
        <v>0</v>
      </c>
      <c r="W45" s="59">
        <f>ROUND('Indicadores Financeiros'!$J$71,4)*$V45</f>
        <v>0</v>
      </c>
      <c r="X45" s="23"/>
      <c r="Y45" s="21">
        <f t="shared" si="1"/>
        <v>0</v>
      </c>
      <c r="Z45" s="21">
        <f>IF($E45="Posto",ROUND((ROUND(VLOOKUP($C45,'Tabela de Códigos e Valores'!$A:$V,20,FALSE)/G45,2)+ROUND(M45/G45,2)+ROUND(I45*'Indicadores Financeiros'!$J$61/G45,2))*(1+P45),2),0)</f>
        <v>0</v>
      </c>
      <c r="AA45" s="254"/>
      <c r="AB45" s="231"/>
      <c r="AC45" s="29"/>
      <c r="AD45" s="232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3"/>
      <c r="KC45" s="23"/>
      <c r="KD45" s="23"/>
      <c r="KE45" s="23"/>
      <c r="KF45" s="23"/>
      <c r="KG45" s="23"/>
      <c r="KH45" s="23"/>
      <c r="KI45" s="23"/>
      <c r="KJ45" s="23"/>
      <c r="KK45" s="23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3"/>
      <c r="LN45" s="23"/>
      <c r="LO45" s="23"/>
      <c r="LP45" s="23"/>
      <c r="LQ45" s="23"/>
      <c r="LR45" s="23"/>
      <c r="LS45" s="23"/>
      <c r="LT45" s="23"/>
      <c r="LU45" s="23"/>
      <c r="LV45" s="23"/>
      <c r="LW45" s="23"/>
      <c r="LX45" s="23"/>
      <c r="LY45" s="23"/>
      <c r="LZ45" s="23"/>
      <c r="MA45" s="23"/>
      <c r="MB45" s="23"/>
      <c r="MC45" s="23"/>
      <c r="MD45" s="23"/>
    </row>
    <row r="46" spans="1:342" s="311" customFormat="1" ht="24" x14ac:dyDescent="0.25">
      <c r="A46" s="19">
        <v>9</v>
      </c>
      <c r="B46" s="20" t="str">
        <f>VLOOKUP($A46,'Indicadores Financeiros'!$A$125:$J$256,2,FALSE)</f>
        <v>FÓRUM HELY LOPES MEIRELLES</v>
      </c>
      <c r="C46" s="66" t="s">
        <v>185</v>
      </c>
      <c r="D46" s="5" t="str">
        <f>VLOOKUP($C46,'Tabela de Códigos e Valores'!$A:$I,2,FALSE)</f>
        <v>Motorista - 44 horas semanais - diurno - segunda a sexta (categoria c)</v>
      </c>
      <c r="E46" s="5" t="str">
        <f>VLOOKUP($C46,'Tabela de Códigos e Valores'!$A:$I,5,FALSE)</f>
        <v>Posto</v>
      </c>
      <c r="F46" s="5" t="str">
        <f>VLOOKUP($C46,'Tabela de Códigos e Valores'!$A:$I,6,FALSE)</f>
        <v>Mensal</v>
      </c>
      <c r="G46" s="119">
        <f>VLOOKUP($C46,'Tabela de Códigos e Valores'!$A:$I,7,FALSE)</f>
        <v>21</v>
      </c>
      <c r="H46" s="277">
        <v>2</v>
      </c>
      <c r="I46" s="119">
        <f>IF(E46="Diária",0,IF(E46="Hora Extra",0,VLOOKUP($C46,'Tabela de Códigos e Valores'!$A:$T,8,FALSE)))</f>
        <v>0</v>
      </c>
      <c r="J46" s="229">
        <f>IF(E46="Posto",0,IF(E46="Hora Eventual",0,IF(E46="Diária",0,VLOOKUP($C46,'Tabela de Códigos e Valores'!$A:$T,8,FALSE)+VLOOKUP($C46,'Tabela de Códigos e Valores'!$A:$T,9,FALSE))))</f>
        <v>0</v>
      </c>
      <c r="K46" s="119">
        <f>IF(E46="Diária",0,VLOOKUP($C46,'Tabela de Códigos e Valores'!$A:$T,11,FALSE))</f>
        <v>0</v>
      </c>
      <c r="L46" s="119">
        <f>IF(E46="Diária",0,VLOOKUP($C46,'Tabela de Códigos e Valores'!$A:$ZT,22,FALSE))</f>
        <v>0</v>
      </c>
      <c r="M46" s="119">
        <f>ROUND(IF(C46=550746,0,IF(OR(C46=550723,C46=550725),0,IF(OR(C46="550275c",C46="550275d"),VLOOKUP(B46,'Indicadores Financeiros'!$B$124:$R$163,17,FALSE),IF(OR(C46=550724,C46=550726),VLOOKUP('Relatório Custo'!B46,'Indicadores Financeiros'!$B$124:$R$163,8,FALSE)/8,IF(C46="550275h",VLOOKUP(B46,'Indicadores Financeiros'!$B$124:$R$163,17,FALSE)/220,0))))),2)</f>
        <v>0</v>
      </c>
      <c r="N46" s="119">
        <f>VLOOKUP($C46,'Tabela de Códigos e Valores'!$A:$ZU,24,FALSE)</f>
        <v>0</v>
      </c>
      <c r="O46" s="22">
        <f>IF(E46="Diária",VLOOKUP($C46,'Tabela de Códigos e Valores'!$A:$AB,28,FALSE),ROUND(SUM(I46:N46),2))</f>
        <v>0</v>
      </c>
      <c r="P46" s="120">
        <f>IF(E46="Diária",0%,VLOOKUP($A46,'Indicadores Financeiros'!$A$125:$J$159,8,FALSE))</f>
        <v>2.0400000000000001E-2</v>
      </c>
      <c r="Q46" s="22">
        <f t="shared" si="10"/>
        <v>0</v>
      </c>
      <c r="R46" s="30">
        <f t="shared" si="11"/>
        <v>0</v>
      </c>
      <c r="S46" s="159">
        <f>VLOOKUP($A46,'Indicadores Financeiros'!$A$125:$J$159,10,FALSE)</f>
        <v>1</v>
      </c>
      <c r="T46" s="59">
        <f>ROUND(Q46*('Indicadores Financeiros'!$F$14-S46+1)*H46,2)</f>
        <v>0</v>
      </c>
      <c r="U46" s="69"/>
      <c r="V46" s="59">
        <f t="shared" si="12"/>
        <v>0</v>
      </c>
      <c r="W46" s="59">
        <f>ROUND('Indicadores Financeiros'!$J$71,4)*$V46</f>
        <v>0</v>
      </c>
      <c r="X46" s="23"/>
      <c r="Y46" s="21">
        <f t="shared" si="1"/>
        <v>0</v>
      </c>
      <c r="Z46" s="21">
        <f>IF($E46="Posto",ROUND((ROUND(VLOOKUP($C46,'Tabela de Códigos e Valores'!$A:$V,20,FALSE)/G46,2)+ROUND(M46/G46,2)+ROUND(I46*'Indicadores Financeiros'!$J$61/G46,2))*(1+P46),2),0)</f>
        <v>0</v>
      </c>
      <c r="AA46" s="254"/>
      <c r="AB46" s="231"/>
      <c r="AC46" s="29"/>
      <c r="AD46" s="232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</row>
    <row r="47" spans="1:342" s="311" customFormat="1" ht="24" x14ac:dyDescent="0.25">
      <c r="A47" s="19">
        <v>9</v>
      </c>
      <c r="B47" s="20" t="str">
        <f>VLOOKUP($A47,'Indicadores Financeiros'!$A$125:$J$256,2,FALSE)</f>
        <v>FÓRUM HELY LOPES MEIRELLES</v>
      </c>
      <c r="C47" s="314" t="s">
        <v>186</v>
      </c>
      <c r="D47" s="5" t="str">
        <f>VLOOKUP($C47,'Tabela de Códigos e Valores'!$A:$I,2,FALSE)</f>
        <v>Motorista Eventual - Hora Trabalhada</v>
      </c>
      <c r="E47" s="5" t="str">
        <f>VLOOKUP($C47,'Tabela de Códigos e Valores'!$A:$I,5,FALSE)</f>
        <v>Hora Eventual</v>
      </c>
      <c r="F47" s="5" t="str">
        <f>VLOOKUP($C47,'Tabela de Códigos e Valores'!$A:$I,6,FALSE)</f>
        <v>Mensal</v>
      </c>
      <c r="G47" s="119">
        <f>VLOOKUP($C47,'Tabela de Códigos e Valores'!$A:$I,7,FALSE)</f>
        <v>21</v>
      </c>
      <c r="H47" s="277">
        <v>8</v>
      </c>
      <c r="I47" s="119">
        <f>IF(E47="Diária",0,IF(E47="Hora Extra",0,VLOOKUP($C47,'Tabela de Códigos e Valores'!$A:$T,8,FALSE)))</f>
        <v>0</v>
      </c>
      <c r="J47" s="229">
        <f>IF(E47="Posto",0,IF(E47="Hora Eventual",0,IF(E47="Diária",0,VLOOKUP($C47,'Tabela de Códigos e Valores'!$A:$T,8,FALSE)+VLOOKUP($C47,'Tabela de Códigos e Valores'!$A:$T,9,FALSE))))</f>
        <v>0</v>
      </c>
      <c r="K47" s="119">
        <f>IF(E47="Diária",0,VLOOKUP($C47,'Tabela de Códigos e Valores'!$A:$T,11,FALSE))</f>
        <v>0</v>
      </c>
      <c r="L47" s="119">
        <f>IF(E47="Diária",0,VLOOKUP($C47,'Tabela de Códigos e Valores'!$A:$ZT,22,FALSE))</f>
        <v>0</v>
      </c>
      <c r="M47" s="119">
        <f>ROUND(IF(C47=550746,0,IF(OR(C47=550723,C47=550725),0,IF(OR(C47="550275c",C47="550275d"),VLOOKUP(B47,'Indicadores Financeiros'!$B$124:$R$163,17,FALSE),IF(OR(C47=550724,C47=550726),VLOOKUP('Relatório Custo'!B47,'Indicadores Financeiros'!$B$124:$R$163,8,FALSE)/8,IF(C47="550275h",VLOOKUP(B47,'Indicadores Financeiros'!$B$124:$R$163,17,FALSE)/220,0))))),2)</f>
        <v>0</v>
      </c>
      <c r="N47" s="119">
        <f>VLOOKUP($C47,'Tabela de Códigos e Valores'!$A:$ZU,24,FALSE)</f>
        <v>0</v>
      </c>
      <c r="O47" s="22">
        <f>IF(E47="Diária",VLOOKUP($C47,'Tabela de Códigos e Valores'!$A:$AB,28,FALSE),ROUND(SUM(I47:N47),2))</f>
        <v>0</v>
      </c>
      <c r="P47" s="120">
        <f>IF(E47="Diária",0%,VLOOKUP($A47,'Indicadores Financeiros'!$A$125:$J$159,8,FALSE))</f>
        <v>2.0400000000000001E-2</v>
      </c>
      <c r="Q47" s="22">
        <f t="shared" si="10"/>
        <v>0</v>
      </c>
      <c r="R47" s="30">
        <f t="shared" si="11"/>
        <v>0</v>
      </c>
      <c r="S47" s="159">
        <f>VLOOKUP($A47,'Indicadores Financeiros'!$A$125:$J$159,10,FALSE)</f>
        <v>1</v>
      </c>
      <c r="T47" s="59">
        <f>ROUND(Q47*('Indicadores Financeiros'!$F$14-S47+1)*H47,2)</f>
        <v>0</v>
      </c>
      <c r="U47" s="69"/>
      <c r="V47" s="59">
        <f t="shared" si="12"/>
        <v>0</v>
      </c>
      <c r="W47" s="59">
        <f>ROUND('Indicadores Financeiros'!$J$71,4)*$V47</f>
        <v>0</v>
      </c>
      <c r="X47" s="23"/>
      <c r="Y47" s="21">
        <f t="shared" si="1"/>
        <v>0</v>
      </c>
      <c r="Z47" s="21">
        <f>IF($E47="Posto",ROUND((ROUND(VLOOKUP($C47,'Tabela de Códigos e Valores'!$A:$V,20,FALSE)/G47,2)+ROUND(M47/G47,2)+ROUND(I47*'Indicadores Financeiros'!$J$61/G47,2))*(1+P47),2),0)</f>
        <v>0</v>
      </c>
      <c r="AA47" s="254"/>
      <c r="AB47" s="231"/>
      <c r="AC47" s="29"/>
      <c r="AD47" s="232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  <c r="LU47" s="23"/>
      <c r="LV47" s="23"/>
      <c r="LW47" s="23"/>
      <c r="LX47" s="23"/>
      <c r="LY47" s="23"/>
      <c r="LZ47" s="23"/>
      <c r="MA47" s="23"/>
      <c r="MB47" s="23"/>
      <c r="MC47" s="23"/>
      <c r="MD47" s="23"/>
    </row>
    <row r="48" spans="1:342" s="311" customFormat="1" ht="24" x14ac:dyDescent="0.25">
      <c r="A48" s="19">
        <v>9</v>
      </c>
      <c r="B48" s="20" t="str">
        <f>VLOOKUP($A48,'Indicadores Financeiros'!$A$125:$J$256,2,FALSE)</f>
        <v>FÓRUM HELY LOPES MEIRELLES</v>
      </c>
      <c r="C48" s="314">
        <v>550723</v>
      </c>
      <c r="D48" s="5" t="str">
        <f>VLOOKUP($C48,'Tabela de Códigos e Valores'!$A:$I,2,FALSE)</f>
        <v>Terceirização de Mão de Obra de Motorista - Horas extras comuns</v>
      </c>
      <c r="E48" s="5" t="str">
        <f>VLOOKUP($C48,'Tabela de Códigos e Valores'!$A:$I,5,FALSE)</f>
        <v>Hora Extra</v>
      </c>
      <c r="F48" s="5" t="str">
        <f>VLOOKUP($C48,'Tabela de Códigos e Valores'!$A:$I,6,FALSE)</f>
        <v>Mensal</v>
      </c>
      <c r="G48" s="119">
        <f>VLOOKUP($C48,'Tabela de Códigos e Valores'!$A:$I,7,FALSE)</f>
        <v>21</v>
      </c>
      <c r="H48" s="277">
        <v>28</v>
      </c>
      <c r="I48" s="119">
        <f>IF(E48="Diária",0,IF(E48="Hora Extra",0,VLOOKUP($C48,'Tabela de Códigos e Valores'!$A:$T,8,FALSE)))</f>
        <v>0</v>
      </c>
      <c r="J48" s="229">
        <f>IF(E48="Posto",0,IF(E48="Hora Eventual",0,IF(E48="Diária",0,VLOOKUP($C48,'Tabela de Códigos e Valores'!$A:$T,8,FALSE)+VLOOKUP($C48,'Tabela de Códigos e Valores'!$A:$T,9,FALSE))))</f>
        <v>0</v>
      </c>
      <c r="K48" s="119">
        <f>IF(E48="Diária",0,VLOOKUP($C48,'Tabela de Códigos e Valores'!$A:$T,11,FALSE))</f>
        <v>0</v>
      </c>
      <c r="L48" s="119">
        <f>IF(E48="Diária",0,VLOOKUP($C48,'Tabela de Códigos e Valores'!$A:$ZT,22,FALSE))</f>
        <v>0</v>
      </c>
      <c r="M48" s="119">
        <f>ROUND(IF(C48=550746,0,IF(OR(C48=550723,C48=550725),0,IF(OR(C48="550275c",C48="550275d"),VLOOKUP(B48,'Indicadores Financeiros'!$B$124:$R$163,17,FALSE),IF(OR(C48=550724,C48=550726),VLOOKUP('Relatório Custo'!B48,'Indicadores Financeiros'!$B$124:$R$163,8,FALSE)/8,IF(C48="550275h",VLOOKUP(B48,'Indicadores Financeiros'!$B$124:$R$163,17,FALSE)/220,0))))),2)</f>
        <v>0</v>
      </c>
      <c r="N48" s="119">
        <f>VLOOKUP($C48,'Tabela de Códigos e Valores'!$A:$ZU,24,FALSE)</f>
        <v>0</v>
      </c>
      <c r="O48" s="22">
        <f>IF(E48="Diária",VLOOKUP($C48,'Tabela de Códigos e Valores'!$A:$AB,28,FALSE),ROUND(SUM(I48:N48),2))</f>
        <v>0</v>
      </c>
      <c r="P48" s="120">
        <f>IF(E48="Diária",0%,VLOOKUP($A48,'Indicadores Financeiros'!$A$125:$J$159,8,FALSE))</f>
        <v>2.0400000000000001E-2</v>
      </c>
      <c r="Q48" s="22">
        <f t="shared" si="10"/>
        <v>0</v>
      </c>
      <c r="R48" s="30">
        <f t="shared" si="11"/>
        <v>0</v>
      </c>
      <c r="S48" s="159">
        <f>VLOOKUP($A48,'Indicadores Financeiros'!$A$125:$J$159,10,FALSE)</f>
        <v>1</v>
      </c>
      <c r="T48" s="59">
        <f>ROUND(Q48*('Indicadores Financeiros'!$F$14-S48+1)*H48,2)</f>
        <v>0</v>
      </c>
      <c r="U48" s="69"/>
      <c r="V48" s="59">
        <f t="shared" si="12"/>
        <v>0</v>
      </c>
      <c r="W48" s="59">
        <f>ROUND('Indicadores Financeiros'!$J$71,4)*$V48</f>
        <v>0</v>
      </c>
      <c r="X48" s="23"/>
      <c r="Y48" s="21">
        <f t="shared" si="1"/>
        <v>0</v>
      </c>
      <c r="Z48" s="21">
        <f>IF($E48="Posto",ROUND((ROUND(VLOOKUP($C48,'Tabela de Códigos e Valores'!$A:$V,20,FALSE)/G48,2)+ROUND(M48/G48,2)+ROUND(I48*'Indicadores Financeiros'!$J$61/G48,2))*(1+P48),2),0)</f>
        <v>0</v>
      </c>
      <c r="AA48" s="254"/>
      <c r="AB48" s="231"/>
      <c r="AC48" s="29"/>
      <c r="AD48" s="232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  <c r="KD48" s="23"/>
      <c r="KE48" s="23"/>
      <c r="KF48" s="23"/>
      <c r="KG48" s="23"/>
      <c r="KH48" s="23"/>
      <c r="KI48" s="23"/>
      <c r="KJ48" s="23"/>
      <c r="KK48" s="23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3"/>
      <c r="LN48" s="23"/>
      <c r="LO48" s="23"/>
      <c r="LP48" s="23"/>
      <c r="LQ48" s="23"/>
      <c r="LR48" s="23"/>
      <c r="LS48" s="23"/>
      <c r="LT48" s="23"/>
      <c r="LU48" s="23"/>
      <c r="LV48" s="23"/>
      <c r="LW48" s="23"/>
      <c r="LX48" s="23"/>
      <c r="LY48" s="23"/>
      <c r="LZ48" s="23"/>
      <c r="MA48" s="23"/>
      <c r="MB48" s="23"/>
      <c r="MC48" s="23"/>
      <c r="MD48" s="23"/>
    </row>
    <row r="49" spans="1:342" s="311" customFormat="1" ht="24" x14ac:dyDescent="0.25">
      <c r="A49" s="19">
        <v>9</v>
      </c>
      <c r="B49" s="20" t="str">
        <f>VLOOKUP($A49,'Indicadores Financeiros'!$A$125:$J$256,2,FALSE)</f>
        <v>FÓRUM HELY LOPES MEIRELLES</v>
      </c>
      <c r="C49" s="314">
        <v>550724</v>
      </c>
      <c r="D49" s="5" t="str">
        <f>VLOOKUP($C49,'Tabela de Códigos e Valores'!$A:$I,2,FALSE)</f>
        <v>Terceirização de Mão de Obra de Motorista - Horas extras sábado</v>
      </c>
      <c r="E49" s="5" t="str">
        <f>VLOOKUP($C49,'Tabela de Códigos e Valores'!$A:$I,5,FALSE)</f>
        <v>Hora Extra</v>
      </c>
      <c r="F49" s="5" t="str">
        <f>VLOOKUP($C49,'Tabela de Códigos e Valores'!$A:$I,6,FALSE)</f>
        <v>Mensal</v>
      </c>
      <c r="G49" s="119">
        <f>VLOOKUP($C49,'Tabela de Códigos e Valores'!$A:$I,7,FALSE)</f>
        <v>21</v>
      </c>
      <c r="H49" s="277">
        <v>20</v>
      </c>
      <c r="I49" s="119">
        <f>IF(E49="Diária",0,IF(E49="Hora Extra",0,VLOOKUP($C49,'Tabela de Códigos e Valores'!$A:$T,8,FALSE)))</f>
        <v>0</v>
      </c>
      <c r="J49" s="229">
        <f>IF(E49="Posto",0,IF(E49="Hora Eventual",0,IF(E49="Diária",0,VLOOKUP($C49,'Tabela de Códigos e Valores'!$A:$T,8,FALSE)+VLOOKUP($C49,'Tabela de Códigos e Valores'!$A:$T,9,FALSE))))</f>
        <v>0</v>
      </c>
      <c r="K49" s="119">
        <f>IF(E49="Diária",0,VLOOKUP($C49,'Tabela de Códigos e Valores'!$A:$T,11,FALSE))</f>
        <v>0</v>
      </c>
      <c r="L49" s="119">
        <f>IF(E49="Diária",0,VLOOKUP($C49,'Tabela de Códigos e Valores'!$A:$ZT,22,FALSE))</f>
        <v>0</v>
      </c>
      <c r="M49" s="119">
        <f>ROUND(IF(C49=550746,0,IF(OR(C49=550723,C49=550725),0,IF(OR(C49="550275c",C49="550275d"),VLOOKUP(B49,'Indicadores Financeiros'!$B$124:$R$163,17,FALSE),IF(OR(C49=550724,C49=550726),VLOOKUP('Relatório Custo'!B49,'Indicadores Financeiros'!$B$124:$R$163,8,FALSE)/8,IF(C49="550275h",VLOOKUP(B49,'Indicadores Financeiros'!$B$124:$R$163,17,FALSE)/220,0))))),2)</f>
        <v>0</v>
      </c>
      <c r="N49" s="119">
        <f>VLOOKUP($C49,'Tabela de Códigos e Valores'!$A:$ZU,24,FALSE)</f>
        <v>0</v>
      </c>
      <c r="O49" s="22">
        <f>IF(E49="Diária",VLOOKUP($C49,'Tabela de Códigos e Valores'!$A:$AB,28,FALSE),ROUND(SUM(I49:N49),2))</f>
        <v>0</v>
      </c>
      <c r="P49" s="120">
        <f>IF(E49="Diária",0%,VLOOKUP($A49,'Indicadores Financeiros'!$A$125:$J$159,8,FALSE))</f>
        <v>2.0400000000000001E-2</v>
      </c>
      <c r="Q49" s="22">
        <f t="shared" si="10"/>
        <v>0</v>
      </c>
      <c r="R49" s="30">
        <f t="shared" si="11"/>
        <v>0</v>
      </c>
      <c r="S49" s="159">
        <f>VLOOKUP($A49,'Indicadores Financeiros'!$A$125:$J$159,10,FALSE)</f>
        <v>1</v>
      </c>
      <c r="T49" s="59">
        <f>ROUND(Q49*('Indicadores Financeiros'!$F$14-S49+1)*H49,2)</f>
        <v>0</v>
      </c>
      <c r="U49" s="69"/>
      <c r="V49" s="59">
        <f t="shared" si="12"/>
        <v>0</v>
      </c>
      <c r="W49" s="59">
        <f>ROUND('Indicadores Financeiros'!$J$71,4)*$V49</f>
        <v>0</v>
      </c>
      <c r="X49" s="23"/>
      <c r="Y49" s="21">
        <f t="shared" si="1"/>
        <v>0</v>
      </c>
      <c r="Z49" s="21">
        <f>IF($E49="Posto",ROUND((ROUND(VLOOKUP($C49,'Tabela de Códigos e Valores'!$A:$V,20,FALSE)/G49,2)+ROUND(M49/G49,2)+ROUND(I49*'Indicadores Financeiros'!$J$61/G49,2))*(1+P49),2),0)</f>
        <v>0</v>
      </c>
      <c r="AA49" s="254"/>
      <c r="AB49" s="231"/>
      <c r="AC49" s="29"/>
      <c r="AD49" s="232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  <c r="LU49" s="23"/>
      <c r="LV49" s="23"/>
      <c r="LW49" s="23"/>
      <c r="LX49" s="23"/>
      <c r="LY49" s="23"/>
      <c r="LZ49" s="23"/>
      <c r="MA49" s="23"/>
      <c r="MB49" s="23"/>
      <c r="MC49" s="23"/>
      <c r="MD49" s="23"/>
    </row>
    <row r="50" spans="1:342" s="311" customFormat="1" ht="24" x14ac:dyDescent="0.25">
      <c r="A50" s="19">
        <v>9</v>
      </c>
      <c r="B50" s="20" t="str">
        <f>VLOOKUP($A50,'Indicadores Financeiros'!$A$125:$J$256,2,FALSE)</f>
        <v>FÓRUM HELY LOPES MEIRELLES</v>
      </c>
      <c r="C50" s="314">
        <v>550725</v>
      </c>
      <c r="D50" s="5" t="str">
        <f>VLOOKUP($C50,'Tabela de Códigos e Valores'!$A:$I,2,FALSE)</f>
        <v>Terceirização de Mão de Obra de Motorista - Horas extras noturnas</v>
      </c>
      <c r="E50" s="5" t="str">
        <f>VLOOKUP($C50,'Tabela de Códigos e Valores'!$A:$I,5,FALSE)</f>
        <v>Hora Extra</v>
      </c>
      <c r="F50" s="5" t="str">
        <f>VLOOKUP($C50,'Tabela de Códigos e Valores'!$A:$I,6,FALSE)</f>
        <v>Mensal</v>
      </c>
      <c r="G50" s="119">
        <f>VLOOKUP($C50,'Tabela de Códigos e Valores'!$A:$I,7,FALSE)</f>
        <v>21</v>
      </c>
      <c r="H50" s="277">
        <v>4</v>
      </c>
      <c r="I50" s="119">
        <f>IF(E50="Diária",0,IF(E50="Hora Extra",0,VLOOKUP($C50,'Tabela de Códigos e Valores'!$A:$T,8,FALSE)))</f>
        <v>0</v>
      </c>
      <c r="J50" s="229">
        <f>IF(E50="Posto",0,IF(E50="Hora Eventual",0,IF(E50="Diária",0,VLOOKUP($C50,'Tabela de Códigos e Valores'!$A:$T,8,FALSE)+VLOOKUP($C50,'Tabela de Códigos e Valores'!$A:$T,9,FALSE))))</f>
        <v>0</v>
      </c>
      <c r="K50" s="119">
        <f>IF(E50="Diária",0,VLOOKUP($C50,'Tabela de Códigos e Valores'!$A:$T,11,FALSE))</f>
        <v>0</v>
      </c>
      <c r="L50" s="119">
        <f>IF(E50="Diária",0,VLOOKUP($C50,'Tabela de Códigos e Valores'!$A:$ZT,22,FALSE))</f>
        <v>0</v>
      </c>
      <c r="M50" s="119">
        <f>ROUND(IF(C50=550746,0,IF(OR(C50=550723,C50=550725),0,IF(OR(C50="550275c",C50="550275d"),VLOOKUP(B50,'Indicadores Financeiros'!$B$124:$R$163,17,FALSE),IF(OR(C50=550724,C50=550726),VLOOKUP('Relatório Custo'!B50,'Indicadores Financeiros'!$B$124:$R$163,8,FALSE)/8,IF(C50="550275h",VLOOKUP(B50,'Indicadores Financeiros'!$B$124:$R$163,17,FALSE)/220,0))))),2)</f>
        <v>0</v>
      </c>
      <c r="N50" s="119">
        <f>VLOOKUP($C50,'Tabela de Códigos e Valores'!$A:$ZU,24,FALSE)</f>
        <v>0</v>
      </c>
      <c r="O50" s="22">
        <f>IF(E50="Diária",VLOOKUP($C50,'Tabela de Códigos e Valores'!$A:$AB,28,FALSE),ROUND(SUM(I50:N50),2))</f>
        <v>0</v>
      </c>
      <c r="P50" s="120">
        <f>IF(E50="Diária",0%,VLOOKUP($A50,'Indicadores Financeiros'!$A$125:$J$159,8,FALSE))</f>
        <v>2.0400000000000001E-2</v>
      </c>
      <c r="Q50" s="22">
        <f t="shared" si="10"/>
        <v>0</v>
      </c>
      <c r="R50" s="30">
        <f t="shared" si="11"/>
        <v>0</v>
      </c>
      <c r="S50" s="159">
        <f>VLOOKUP($A50,'Indicadores Financeiros'!$A$125:$J$159,10,FALSE)</f>
        <v>1</v>
      </c>
      <c r="T50" s="59">
        <f>ROUND(Q50*('Indicadores Financeiros'!$F$14-S50+1)*H50,2)</f>
        <v>0</v>
      </c>
      <c r="U50" s="69"/>
      <c r="V50" s="59">
        <f t="shared" si="12"/>
        <v>0</v>
      </c>
      <c r="W50" s="59">
        <f>ROUND('Indicadores Financeiros'!$J$71,4)*$V50</f>
        <v>0</v>
      </c>
      <c r="X50" s="23"/>
      <c r="Y50" s="21">
        <f t="shared" si="1"/>
        <v>0</v>
      </c>
      <c r="Z50" s="21">
        <f>IF($E50="Posto",ROUND((ROUND(VLOOKUP($C50,'Tabela de Códigos e Valores'!$A:$V,20,FALSE)/G50,2)+ROUND(M50/G50,2)+ROUND(I50*'Indicadores Financeiros'!$J$61/G50,2))*(1+P50),2),0)</f>
        <v>0</v>
      </c>
      <c r="AA50" s="254"/>
      <c r="AB50" s="231"/>
      <c r="AC50" s="29"/>
      <c r="AD50" s="232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  <c r="KC50" s="23"/>
      <c r="KD50" s="23"/>
      <c r="KE50" s="23"/>
      <c r="KF50" s="23"/>
      <c r="KG50" s="23"/>
      <c r="KH50" s="23"/>
      <c r="KI50" s="23"/>
      <c r="KJ50" s="23"/>
      <c r="KK50" s="23"/>
      <c r="KL50" s="23"/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3"/>
      <c r="LN50" s="23"/>
      <c r="LO50" s="23"/>
      <c r="LP50" s="23"/>
      <c r="LQ50" s="23"/>
      <c r="LR50" s="23"/>
      <c r="LS50" s="23"/>
      <c r="LT50" s="23"/>
      <c r="LU50" s="23"/>
      <c r="LV50" s="23"/>
      <c r="LW50" s="23"/>
      <c r="LX50" s="23"/>
      <c r="LY50" s="23"/>
      <c r="LZ50" s="23"/>
      <c r="MA50" s="23"/>
      <c r="MB50" s="23"/>
      <c r="MC50" s="23"/>
      <c r="MD50" s="23"/>
    </row>
    <row r="51" spans="1:342" s="311" customFormat="1" ht="36" x14ac:dyDescent="0.25">
      <c r="A51" s="19">
        <v>9</v>
      </c>
      <c r="B51" s="20" t="str">
        <f>VLOOKUP($A51,'Indicadores Financeiros'!$A$125:$J$256,2,FALSE)</f>
        <v>FÓRUM HELY LOPES MEIRELLES</v>
      </c>
      <c r="C51" s="314">
        <v>550726</v>
      </c>
      <c r="D51" s="5" t="str">
        <f>VLOOKUP($C51,'Tabela de Códigos e Valores'!$A:$I,2,FALSE)</f>
        <v>Terceirização de Mão de Obra de Motorista - Horas extras domingos e feriados</v>
      </c>
      <c r="E51" s="5" t="str">
        <f>VLOOKUP($C51,'Tabela de Códigos e Valores'!$A:$I,5,FALSE)</f>
        <v>Hora Extra</v>
      </c>
      <c r="F51" s="5" t="str">
        <f>VLOOKUP($C51,'Tabela de Códigos e Valores'!$A:$I,6,FALSE)</f>
        <v>Mensal</v>
      </c>
      <c r="G51" s="119">
        <f>VLOOKUP($C51,'Tabela de Códigos e Valores'!$A:$I,7,FALSE)</f>
        <v>21</v>
      </c>
      <c r="H51" s="277">
        <v>20</v>
      </c>
      <c r="I51" s="119">
        <f>IF(E51="Diária",0,IF(E51="Hora Extra",0,VLOOKUP($C51,'Tabela de Códigos e Valores'!$A:$T,8,FALSE)))</f>
        <v>0</v>
      </c>
      <c r="J51" s="229">
        <f>IF(E51="Posto",0,IF(E51="Hora Eventual",0,IF(E51="Diária",0,VLOOKUP($C51,'Tabela de Códigos e Valores'!$A:$T,8,FALSE)+VLOOKUP($C51,'Tabela de Códigos e Valores'!$A:$T,9,FALSE))))</f>
        <v>0</v>
      </c>
      <c r="K51" s="119">
        <f>IF(E51="Diária",0,VLOOKUP($C51,'Tabela de Códigos e Valores'!$A:$T,11,FALSE))</f>
        <v>0</v>
      </c>
      <c r="L51" s="119">
        <f>IF(E51="Diária",0,VLOOKUP($C51,'Tabela de Códigos e Valores'!$A:$ZT,22,FALSE))</f>
        <v>0</v>
      </c>
      <c r="M51" s="119">
        <f>ROUND(IF(C51=550746,0,IF(OR(C51=550723,C51=550725),0,IF(OR(C51="550275c",C51="550275d"),VLOOKUP(B51,'Indicadores Financeiros'!$B$124:$R$163,17,FALSE),IF(OR(C51=550724,C51=550726),VLOOKUP('Relatório Custo'!B51,'Indicadores Financeiros'!$B$124:$R$163,8,FALSE)/8,IF(C51="550275h",VLOOKUP(B51,'Indicadores Financeiros'!$B$124:$R$163,17,FALSE)/220,0))))),2)</f>
        <v>0</v>
      </c>
      <c r="N51" s="119">
        <f>VLOOKUP($C51,'Tabela de Códigos e Valores'!$A:$ZU,24,FALSE)</f>
        <v>0</v>
      </c>
      <c r="O51" s="22">
        <f>IF(E51="Diária",VLOOKUP($C51,'Tabela de Códigos e Valores'!$A:$AB,28,FALSE),ROUND(SUM(I51:N51),2))</f>
        <v>0</v>
      </c>
      <c r="P51" s="120">
        <f>IF(E51="Diária",0%,VLOOKUP($A51,'Indicadores Financeiros'!$A$125:$J$159,8,FALSE))</f>
        <v>2.0400000000000001E-2</v>
      </c>
      <c r="Q51" s="22">
        <f t="shared" si="10"/>
        <v>0</v>
      </c>
      <c r="R51" s="30">
        <f t="shared" si="11"/>
        <v>0</v>
      </c>
      <c r="S51" s="159">
        <f>VLOOKUP($A51,'Indicadores Financeiros'!$A$125:$J$159,10,FALSE)</f>
        <v>1</v>
      </c>
      <c r="T51" s="59">
        <f>ROUND(Q51*('Indicadores Financeiros'!$F$14-S51+1)*H51,2)</f>
        <v>0</v>
      </c>
      <c r="U51" s="69"/>
      <c r="V51" s="59">
        <f t="shared" si="12"/>
        <v>0</v>
      </c>
      <c r="W51" s="59">
        <f>ROUND('Indicadores Financeiros'!$J$71,4)*$V51</f>
        <v>0</v>
      </c>
      <c r="X51" s="23"/>
      <c r="Y51" s="21">
        <f t="shared" si="1"/>
        <v>0</v>
      </c>
      <c r="Z51" s="21">
        <f>IF($E51="Posto",ROUND((ROUND(VLOOKUP($C51,'Tabela de Códigos e Valores'!$A:$V,20,FALSE)/G51,2)+ROUND(M51/G51,2)+ROUND(I51*'Indicadores Financeiros'!$J$61/G51,2))*(1+P51),2),0)</f>
        <v>0</v>
      </c>
      <c r="AA51" s="254"/>
      <c r="AB51" s="231"/>
      <c r="AC51" s="29"/>
      <c r="AD51" s="232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  <c r="LU51" s="23"/>
      <c r="LV51" s="23"/>
      <c r="LW51" s="23"/>
      <c r="LX51" s="23"/>
      <c r="LY51" s="23"/>
      <c r="LZ51" s="23"/>
      <c r="MA51" s="23"/>
      <c r="MB51" s="23"/>
      <c r="MC51" s="23"/>
      <c r="MD51" s="23"/>
    </row>
    <row r="52" spans="1:342" s="311" customFormat="1" ht="24" x14ac:dyDescent="0.25">
      <c r="A52" s="19">
        <v>10</v>
      </c>
      <c r="B52" s="20" t="str">
        <f>VLOOKUP($A52,'Indicadores Financeiros'!$A$125:$J$256,2,FALSE)</f>
        <v>FÓRUM DAS EXECUÇÕES FISCAIS DA FAZENDA PÚBLICA</v>
      </c>
      <c r="C52" s="66" t="s">
        <v>185</v>
      </c>
      <c r="D52" s="5" t="str">
        <f>VLOOKUP($C52,'Tabela de Códigos e Valores'!$A:$I,2,FALSE)</f>
        <v>Motorista - 44 horas semanais - diurno - segunda a sexta (categoria c)</v>
      </c>
      <c r="E52" s="5" t="str">
        <f>VLOOKUP($C52,'Tabela de Códigos e Valores'!$A:$I,5,FALSE)</f>
        <v>Posto</v>
      </c>
      <c r="F52" s="5" t="str">
        <f>VLOOKUP($C52,'Tabela de Códigos e Valores'!$A:$I,6,FALSE)</f>
        <v>Mensal</v>
      </c>
      <c r="G52" s="119">
        <f>VLOOKUP($C52,'Tabela de Códigos e Valores'!$A:$I,7,FALSE)</f>
        <v>21</v>
      </c>
      <c r="H52" s="277">
        <v>2</v>
      </c>
      <c r="I52" s="119">
        <f>IF(E52="Diária",0,IF(E52="Hora Extra",0,VLOOKUP($C52,'Tabela de Códigos e Valores'!$A:$T,8,FALSE)))</f>
        <v>0</v>
      </c>
      <c r="J52" s="229">
        <f>IF(E52="Posto",0,IF(E52="Hora Eventual",0,IF(E52="Diária",0,VLOOKUP($C52,'Tabela de Códigos e Valores'!$A:$T,8,FALSE)+VLOOKUP($C52,'Tabela de Códigos e Valores'!$A:$T,9,FALSE))))</f>
        <v>0</v>
      </c>
      <c r="K52" s="119">
        <f>IF(E52="Diária",0,VLOOKUP($C52,'Tabela de Códigos e Valores'!$A:$T,11,FALSE))</f>
        <v>0</v>
      </c>
      <c r="L52" s="119">
        <f>IF(E52="Diária",0,VLOOKUP($C52,'Tabela de Códigos e Valores'!$A:$ZT,22,FALSE))</f>
        <v>0</v>
      </c>
      <c r="M52" s="119">
        <f>ROUND(IF(C52=550746,0,IF(OR(C52=550723,C52=550725),0,IF(OR(C52="550275c",C52="550275d"),VLOOKUP(B52,'Indicadores Financeiros'!$B$124:$R$163,17,FALSE),IF(OR(C52=550724,C52=550726),VLOOKUP('Relatório Custo'!B52,'Indicadores Financeiros'!$B$124:$R$163,8,FALSE)/8,IF(C52="550275h",VLOOKUP(B52,'Indicadores Financeiros'!$B$124:$R$163,17,FALSE)/220,0))))),2)</f>
        <v>0</v>
      </c>
      <c r="N52" s="119">
        <f>VLOOKUP($C52,'Tabela de Códigos e Valores'!$A:$ZU,24,FALSE)</f>
        <v>0</v>
      </c>
      <c r="O52" s="22">
        <f>IF(E52="Diária",VLOOKUP($C52,'Tabela de Códigos e Valores'!$A:$AB,28,FALSE),ROUND(SUM(I52:N52),2))</f>
        <v>0</v>
      </c>
      <c r="P52" s="120">
        <f>IF(E52="Diária",0%,VLOOKUP($A52,'Indicadores Financeiros'!$A$125:$J$159,8,FALSE))</f>
        <v>2.0400000000000001E-2</v>
      </c>
      <c r="Q52" s="22">
        <f t="shared" si="10"/>
        <v>0</v>
      </c>
      <c r="R52" s="30">
        <f t="shared" si="11"/>
        <v>0</v>
      </c>
      <c r="S52" s="159">
        <f>VLOOKUP($A52,'Indicadores Financeiros'!$A$125:$J$159,10,FALSE)</f>
        <v>1</v>
      </c>
      <c r="T52" s="59">
        <f>ROUND(Q52*('Indicadores Financeiros'!$F$14-S52+1)*H52,2)</f>
        <v>0</v>
      </c>
      <c r="U52" s="69"/>
      <c r="V52" s="59">
        <f t="shared" si="12"/>
        <v>0</v>
      </c>
      <c r="W52" s="59">
        <f>ROUND('Indicadores Financeiros'!$J$71,4)*$V52</f>
        <v>0</v>
      </c>
      <c r="X52" s="23"/>
      <c r="Y52" s="21">
        <f t="shared" si="1"/>
        <v>0</v>
      </c>
      <c r="Z52" s="21">
        <f>IF($E52="Posto",ROUND((ROUND(VLOOKUP($C52,'Tabela de Códigos e Valores'!$A:$V,20,FALSE)/G52,2)+ROUND(M52/G52,2)+ROUND(I52*'Indicadores Financeiros'!$J$61/G52,2))*(1+P52),2),0)</f>
        <v>0</v>
      </c>
      <c r="AA52" s="254"/>
      <c r="AB52" s="231"/>
      <c r="AC52" s="29"/>
      <c r="AD52" s="232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3"/>
      <c r="KC52" s="23"/>
      <c r="KD52" s="23"/>
      <c r="KE52" s="23"/>
      <c r="KF52" s="23"/>
      <c r="KG52" s="23"/>
      <c r="KH52" s="23"/>
      <c r="KI52" s="23"/>
      <c r="KJ52" s="23"/>
      <c r="KK52" s="23"/>
      <c r="KL52" s="23"/>
      <c r="KM52" s="23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3"/>
      <c r="LN52" s="23"/>
      <c r="LO52" s="23"/>
      <c r="LP52" s="23"/>
      <c r="LQ52" s="23"/>
      <c r="LR52" s="23"/>
      <c r="LS52" s="23"/>
      <c r="LT52" s="23"/>
      <c r="LU52" s="23"/>
      <c r="LV52" s="23"/>
      <c r="LW52" s="23"/>
      <c r="LX52" s="23"/>
      <c r="LY52" s="23"/>
      <c r="LZ52" s="23"/>
      <c r="MA52" s="23"/>
      <c r="MB52" s="23"/>
      <c r="MC52" s="23"/>
      <c r="MD52" s="23"/>
    </row>
    <row r="53" spans="1:342" s="311" customFormat="1" ht="24" x14ac:dyDescent="0.25">
      <c r="A53" s="19">
        <v>10</v>
      </c>
      <c r="B53" s="20" t="str">
        <f>VLOOKUP($A53,'Indicadores Financeiros'!$A$125:$J$256,2,FALSE)</f>
        <v>FÓRUM DAS EXECUÇÕES FISCAIS DA FAZENDA PÚBLICA</v>
      </c>
      <c r="C53" s="314" t="s">
        <v>186</v>
      </c>
      <c r="D53" s="5" t="str">
        <f>VLOOKUP($C53,'Tabela de Códigos e Valores'!$A:$I,2,FALSE)</f>
        <v>Motorista Eventual - Hora Trabalhada</v>
      </c>
      <c r="E53" s="5" t="str">
        <f>VLOOKUP($C53,'Tabela de Códigos e Valores'!$A:$I,5,FALSE)</f>
        <v>Hora Eventual</v>
      </c>
      <c r="F53" s="5" t="str">
        <f>VLOOKUP($C53,'Tabela de Códigos e Valores'!$A:$I,6,FALSE)</f>
        <v>Mensal</v>
      </c>
      <c r="G53" s="119">
        <f>VLOOKUP($C53,'Tabela de Códigos e Valores'!$A:$I,7,FALSE)</f>
        <v>21</v>
      </c>
      <c r="H53" s="277">
        <v>8</v>
      </c>
      <c r="I53" s="119">
        <f>IF(E53="Diária",0,IF(E53="Hora Extra",0,VLOOKUP($C53,'Tabela de Códigos e Valores'!$A:$T,8,FALSE)))</f>
        <v>0</v>
      </c>
      <c r="J53" s="229">
        <f>IF(E53="Posto",0,IF(E53="Hora Eventual",0,IF(E53="Diária",0,VLOOKUP($C53,'Tabela de Códigos e Valores'!$A:$T,8,FALSE)+VLOOKUP($C53,'Tabela de Códigos e Valores'!$A:$T,9,FALSE))))</f>
        <v>0</v>
      </c>
      <c r="K53" s="119">
        <f>IF(E53="Diária",0,VLOOKUP($C53,'Tabela de Códigos e Valores'!$A:$T,11,FALSE))</f>
        <v>0</v>
      </c>
      <c r="L53" s="119">
        <f>IF(E53="Diária",0,VLOOKUP($C53,'Tabela de Códigos e Valores'!$A:$ZT,22,FALSE))</f>
        <v>0</v>
      </c>
      <c r="M53" s="119">
        <f>ROUND(IF(C53=550746,0,IF(OR(C53=550723,C53=550725),0,IF(OR(C53="550275c",C53="550275d"),VLOOKUP(B53,'Indicadores Financeiros'!$B$124:$R$163,17,FALSE),IF(OR(C53=550724,C53=550726),VLOOKUP('Relatório Custo'!B53,'Indicadores Financeiros'!$B$124:$R$163,8,FALSE)/8,IF(C53="550275h",VLOOKUP(B53,'Indicadores Financeiros'!$B$124:$R$163,17,FALSE)/220,0))))),2)</f>
        <v>0</v>
      </c>
      <c r="N53" s="119">
        <f>VLOOKUP($C53,'Tabela de Códigos e Valores'!$A:$ZU,24,FALSE)</f>
        <v>0</v>
      </c>
      <c r="O53" s="22">
        <f>IF(E53="Diária",VLOOKUP($C53,'Tabela de Códigos e Valores'!$A:$AB,28,FALSE),ROUND(SUM(I53:N53),2))</f>
        <v>0</v>
      </c>
      <c r="P53" s="120">
        <f>IF(E53="Diária",0%,VLOOKUP($A53,'Indicadores Financeiros'!$A$125:$J$159,8,FALSE))</f>
        <v>2.0400000000000001E-2</v>
      </c>
      <c r="Q53" s="22">
        <f t="shared" si="10"/>
        <v>0</v>
      </c>
      <c r="R53" s="30">
        <f t="shared" si="11"/>
        <v>0</v>
      </c>
      <c r="S53" s="159">
        <f>VLOOKUP($A53,'Indicadores Financeiros'!$A$125:$J$159,10,FALSE)</f>
        <v>1</v>
      </c>
      <c r="T53" s="59">
        <f>ROUND(Q53*('Indicadores Financeiros'!$F$14-S53+1)*H53,2)</f>
        <v>0</v>
      </c>
      <c r="U53" s="69"/>
      <c r="V53" s="59">
        <f t="shared" si="12"/>
        <v>0</v>
      </c>
      <c r="W53" s="59">
        <f>ROUND('Indicadores Financeiros'!$J$71,4)*$V53</f>
        <v>0</v>
      </c>
      <c r="X53" s="23"/>
      <c r="Y53" s="21">
        <f t="shared" si="1"/>
        <v>0</v>
      </c>
      <c r="Z53" s="21">
        <f>IF($E53="Posto",ROUND((ROUND(VLOOKUP($C53,'Tabela de Códigos e Valores'!$A:$V,20,FALSE)/G53,2)+ROUND(M53/G53,2)+ROUND(I53*'Indicadores Financeiros'!$J$61/G53,2))*(1+P53),2),0)</f>
        <v>0</v>
      </c>
      <c r="AA53" s="254"/>
      <c r="AB53" s="231"/>
      <c r="AC53" s="29"/>
      <c r="AD53" s="232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3"/>
      <c r="KC53" s="23"/>
      <c r="KD53" s="23"/>
      <c r="KE53" s="23"/>
      <c r="KF53" s="23"/>
      <c r="KG53" s="23"/>
      <c r="KH53" s="23"/>
      <c r="KI53" s="23"/>
      <c r="KJ53" s="23"/>
      <c r="KK53" s="23"/>
      <c r="KL53" s="23"/>
      <c r="KM53" s="23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3"/>
      <c r="LN53" s="23"/>
      <c r="LO53" s="23"/>
      <c r="LP53" s="23"/>
      <c r="LQ53" s="23"/>
      <c r="LR53" s="23"/>
      <c r="LS53" s="23"/>
      <c r="LT53" s="23"/>
      <c r="LU53" s="23"/>
      <c r="LV53" s="23"/>
      <c r="LW53" s="23"/>
      <c r="LX53" s="23"/>
      <c r="LY53" s="23"/>
      <c r="LZ53" s="23"/>
      <c r="MA53" s="23"/>
      <c r="MB53" s="23"/>
      <c r="MC53" s="23"/>
      <c r="MD53" s="23"/>
    </row>
    <row r="54" spans="1:342" s="311" customFormat="1" ht="24" x14ac:dyDescent="0.25">
      <c r="A54" s="19">
        <v>10</v>
      </c>
      <c r="B54" s="20" t="str">
        <f>VLOOKUP($A54,'Indicadores Financeiros'!$A$125:$J$256,2,FALSE)</f>
        <v>FÓRUM DAS EXECUÇÕES FISCAIS DA FAZENDA PÚBLICA</v>
      </c>
      <c r="C54" s="314">
        <v>550723</v>
      </c>
      <c r="D54" s="5" t="str">
        <f>VLOOKUP($C54,'Tabela de Códigos e Valores'!$A:$I,2,FALSE)</f>
        <v>Terceirização de Mão de Obra de Motorista - Horas extras comuns</v>
      </c>
      <c r="E54" s="5" t="str">
        <f>VLOOKUP($C54,'Tabela de Códigos e Valores'!$A:$I,5,FALSE)</f>
        <v>Hora Extra</v>
      </c>
      <c r="F54" s="5" t="str">
        <f>VLOOKUP($C54,'Tabela de Códigos e Valores'!$A:$I,6,FALSE)</f>
        <v>Mensal</v>
      </c>
      <c r="G54" s="119">
        <f>VLOOKUP($C54,'Tabela de Códigos e Valores'!$A:$I,7,FALSE)</f>
        <v>21</v>
      </c>
      <c r="H54" s="277">
        <v>28</v>
      </c>
      <c r="I54" s="119">
        <f>IF(E54="Diária",0,IF(E54="Hora Extra",0,VLOOKUP($C54,'Tabela de Códigos e Valores'!$A:$T,8,FALSE)))</f>
        <v>0</v>
      </c>
      <c r="J54" s="229">
        <f>IF(E54="Posto",0,IF(E54="Hora Eventual",0,IF(E54="Diária",0,VLOOKUP($C54,'Tabela de Códigos e Valores'!$A:$T,8,FALSE)+VLOOKUP($C54,'Tabela de Códigos e Valores'!$A:$T,9,FALSE))))</f>
        <v>0</v>
      </c>
      <c r="K54" s="119">
        <f>IF(E54="Diária",0,VLOOKUP($C54,'Tabela de Códigos e Valores'!$A:$T,11,FALSE))</f>
        <v>0</v>
      </c>
      <c r="L54" s="119">
        <f>IF(E54="Diária",0,VLOOKUP($C54,'Tabela de Códigos e Valores'!$A:$ZT,22,FALSE))</f>
        <v>0</v>
      </c>
      <c r="M54" s="119">
        <f>ROUND(IF(C54=550746,0,IF(OR(C54=550723,C54=550725),0,IF(OR(C54="550275c",C54="550275d"),VLOOKUP(B54,'Indicadores Financeiros'!$B$124:$R$163,17,FALSE),IF(OR(C54=550724,C54=550726),VLOOKUP('Relatório Custo'!B54,'Indicadores Financeiros'!$B$124:$R$163,8,FALSE)/8,IF(C54="550275h",VLOOKUP(B54,'Indicadores Financeiros'!$B$124:$R$163,17,FALSE)/220,0))))),2)</f>
        <v>0</v>
      </c>
      <c r="N54" s="119">
        <f>VLOOKUP($C54,'Tabela de Códigos e Valores'!$A:$ZU,24,FALSE)</f>
        <v>0</v>
      </c>
      <c r="O54" s="22">
        <f>IF(E54="Diária",VLOOKUP($C54,'Tabela de Códigos e Valores'!$A:$AB,28,FALSE),ROUND(SUM(I54:N54),2))</f>
        <v>0</v>
      </c>
      <c r="P54" s="120">
        <f>IF(E54="Diária",0%,VLOOKUP($A54,'Indicadores Financeiros'!$A$125:$J$159,8,FALSE))</f>
        <v>2.0400000000000001E-2</v>
      </c>
      <c r="Q54" s="22">
        <f t="shared" si="10"/>
        <v>0</v>
      </c>
      <c r="R54" s="30">
        <f t="shared" si="11"/>
        <v>0</v>
      </c>
      <c r="S54" s="159">
        <f>VLOOKUP($A54,'Indicadores Financeiros'!$A$125:$J$159,10,FALSE)</f>
        <v>1</v>
      </c>
      <c r="T54" s="59">
        <f>ROUND(Q54*('Indicadores Financeiros'!$F$14-S54+1)*H54,2)</f>
        <v>0</v>
      </c>
      <c r="U54" s="69"/>
      <c r="V54" s="59">
        <f t="shared" si="12"/>
        <v>0</v>
      </c>
      <c r="W54" s="59">
        <f>ROUND('Indicadores Financeiros'!$J$71,4)*$V54</f>
        <v>0</v>
      </c>
      <c r="X54" s="23"/>
      <c r="Y54" s="21">
        <f t="shared" si="1"/>
        <v>0</v>
      </c>
      <c r="Z54" s="21">
        <f>IF($E54="Posto",ROUND((ROUND(VLOOKUP($C54,'Tabela de Códigos e Valores'!$A:$V,20,FALSE)/G54,2)+ROUND(M54/G54,2)+ROUND(I54*'Indicadores Financeiros'!$J$61/G54,2))*(1+P54),2),0)</f>
        <v>0</v>
      </c>
      <c r="AA54" s="254"/>
      <c r="AB54" s="231"/>
      <c r="AC54" s="29"/>
      <c r="AD54" s="232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  <c r="LU54" s="23"/>
      <c r="LV54" s="23"/>
      <c r="LW54" s="23"/>
      <c r="LX54" s="23"/>
      <c r="LY54" s="23"/>
      <c r="LZ54" s="23"/>
      <c r="MA54" s="23"/>
      <c r="MB54" s="23"/>
      <c r="MC54" s="23"/>
      <c r="MD54" s="23"/>
    </row>
    <row r="55" spans="1:342" s="311" customFormat="1" ht="24" x14ac:dyDescent="0.25">
      <c r="A55" s="19">
        <v>10</v>
      </c>
      <c r="B55" s="20" t="str">
        <f>VLOOKUP($A55,'Indicadores Financeiros'!$A$125:$J$256,2,FALSE)</f>
        <v>FÓRUM DAS EXECUÇÕES FISCAIS DA FAZENDA PÚBLICA</v>
      </c>
      <c r="C55" s="314">
        <v>550724</v>
      </c>
      <c r="D55" s="5" t="str">
        <f>VLOOKUP($C55,'Tabela de Códigos e Valores'!$A:$I,2,FALSE)</f>
        <v>Terceirização de Mão de Obra de Motorista - Horas extras sábado</v>
      </c>
      <c r="E55" s="5" t="str">
        <f>VLOOKUP($C55,'Tabela de Códigos e Valores'!$A:$I,5,FALSE)</f>
        <v>Hora Extra</v>
      </c>
      <c r="F55" s="5" t="str">
        <f>VLOOKUP($C55,'Tabela de Códigos e Valores'!$A:$I,6,FALSE)</f>
        <v>Mensal</v>
      </c>
      <c r="G55" s="119">
        <f>VLOOKUP($C55,'Tabela de Códigos e Valores'!$A:$I,7,FALSE)</f>
        <v>21</v>
      </c>
      <c r="H55" s="277">
        <v>20</v>
      </c>
      <c r="I55" s="119">
        <f>IF(E55="Diária",0,IF(E55="Hora Extra",0,VLOOKUP($C55,'Tabela de Códigos e Valores'!$A:$T,8,FALSE)))</f>
        <v>0</v>
      </c>
      <c r="J55" s="229">
        <f>IF(E55="Posto",0,IF(E55="Hora Eventual",0,IF(E55="Diária",0,VLOOKUP($C55,'Tabela de Códigos e Valores'!$A:$T,8,FALSE)+VLOOKUP($C55,'Tabela de Códigos e Valores'!$A:$T,9,FALSE))))</f>
        <v>0</v>
      </c>
      <c r="K55" s="119">
        <f>IF(E55="Diária",0,VLOOKUP($C55,'Tabela de Códigos e Valores'!$A:$T,11,FALSE))</f>
        <v>0</v>
      </c>
      <c r="L55" s="119">
        <f>IF(E55="Diária",0,VLOOKUP($C55,'Tabela de Códigos e Valores'!$A:$ZT,22,FALSE))</f>
        <v>0</v>
      </c>
      <c r="M55" s="119">
        <f>ROUND(IF(C55=550746,0,IF(OR(C55=550723,C55=550725),0,IF(OR(C55="550275c",C55="550275d"),VLOOKUP(B55,'Indicadores Financeiros'!$B$124:$R$163,17,FALSE),IF(OR(C55=550724,C55=550726),VLOOKUP('Relatório Custo'!B55,'Indicadores Financeiros'!$B$124:$R$163,8,FALSE)/8,IF(C55="550275h",VLOOKUP(B55,'Indicadores Financeiros'!$B$124:$R$163,17,FALSE)/220,0))))),2)</f>
        <v>0</v>
      </c>
      <c r="N55" s="119">
        <f>VLOOKUP($C55,'Tabela de Códigos e Valores'!$A:$ZU,24,FALSE)</f>
        <v>0</v>
      </c>
      <c r="O55" s="22">
        <f>IF(E55="Diária",VLOOKUP($C55,'Tabela de Códigos e Valores'!$A:$AB,28,FALSE),ROUND(SUM(I55:N55),2))</f>
        <v>0</v>
      </c>
      <c r="P55" s="120">
        <f>IF(E55="Diária",0%,VLOOKUP($A55,'Indicadores Financeiros'!$A$125:$J$159,8,FALSE))</f>
        <v>2.0400000000000001E-2</v>
      </c>
      <c r="Q55" s="22">
        <f t="shared" si="10"/>
        <v>0</v>
      </c>
      <c r="R55" s="30">
        <f t="shared" si="11"/>
        <v>0</v>
      </c>
      <c r="S55" s="159">
        <f>VLOOKUP($A55,'Indicadores Financeiros'!$A$125:$J$159,10,FALSE)</f>
        <v>1</v>
      </c>
      <c r="T55" s="59">
        <f>ROUND(Q55*('Indicadores Financeiros'!$F$14-S55+1)*H55,2)</f>
        <v>0</v>
      </c>
      <c r="U55" s="69"/>
      <c r="V55" s="59">
        <f t="shared" si="12"/>
        <v>0</v>
      </c>
      <c r="W55" s="59">
        <f>ROUND('Indicadores Financeiros'!$J$71,4)*$V55</f>
        <v>0</v>
      </c>
      <c r="X55" s="23"/>
      <c r="Y55" s="21">
        <f t="shared" si="1"/>
        <v>0</v>
      </c>
      <c r="Z55" s="21">
        <f>IF($E55="Posto",ROUND((ROUND(VLOOKUP($C55,'Tabela de Códigos e Valores'!$A:$V,20,FALSE)/G55,2)+ROUND(M55/G55,2)+ROUND(I55*'Indicadores Financeiros'!$J$61/G55,2))*(1+P55),2),0)</f>
        <v>0</v>
      </c>
      <c r="AA55" s="254"/>
      <c r="AB55" s="231"/>
      <c r="AC55" s="29"/>
      <c r="AD55" s="232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/>
      <c r="KD55" s="23"/>
      <c r="KE55" s="23"/>
      <c r="KF55" s="23"/>
      <c r="KG55" s="23"/>
      <c r="KH55" s="23"/>
      <c r="KI55" s="23"/>
      <c r="KJ55" s="23"/>
      <c r="KK55" s="23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3"/>
      <c r="LN55" s="23"/>
      <c r="LO55" s="23"/>
      <c r="LP55" s="23"/>
      <c r="LQ55" s="23"/>
      <c r="LR55" s="23"/>
      <c r="LS55" s="23"/>
      <c r="LT55" s="23"/>
      <c r="LU55" s="23"/>
      <c r="LV55" s="23"/>
      <c r="LW55" s="23"/>
      <c r="LX55" s="23"/>
      <c r="LY55" s="23"/>
      <c r="LZ55" s="23"/>
      <c r="MA55" s="23"/>
      <c r="MB55" s="23"/>
      <c r="MC55" s="23"/>
      <c r="MD55" s="23"/>
    </row>
    <row r="56" spans="1:342" s="311" customFormat="1" ht="24" x14ac:dyDescent="0.25">
      <c r="A56" s="19">
        <v>10</v>
      </c>
      <c r="B56" s="20" t="str">
        <f>VLOOKUP($A56,'Indicadores Financeiros'!$A$125:$J$256,2,FALSE)</f>
        <v>FÓRUM DAS EXECUÇÕES FISCAIS DA FAZENDA PÚBLICA</v>
      </c>
      <c r="C56" s="314">
        <v>550725</v>
      </c>
      <c r="D56" s="5" t="str">
        <f>VLOOKUP($C56,'Tabela de Códigos e Valores'!$A:$I,2,FALSE)</f>
        <v>Terceirização de Mão de Obra de Motorista - Horas extras noturnas</v>
      </c>
      <c r="E56" s="5" t="str">
        <f>VLOOKUP($C56,'Tabela de Códigos e Valores'!$A:$I,5,FALSE)</f>
        <v>Hora Extra</v>
      </c>
      <c r="F56" s="5" t="str">
        <f>VLOOKUP($C56,'Tabela de Códigos e Valores'!$A:$I,6,FALSE)</f>
        <v>Mensal</v>
      </c>
      <c r="G56" s="119">
        <f>VLOOKUP($C56,'Tabela de Códigos e Valores'!$A:$I,7,FALSE)</f>
        <v>21</v>
      </c>
      <c r="H56" s="277">
        <v>4</v>
      </c>
      <c r="I56" s="119">
        <f>IF(E56="Diária",0,IF(E56="Hora Extra",0,VLOOKUP($C56,'Tabela de Códigos e Valores'!$A:$T,8,FALSE)))</f>
        <v>0</v>
      </c>
      <c r="J56" s="229">
        <f>IF(E56="Posto",0,IF(E56="Hora Eventual",0,IF(E56="Diária",0,VLOOKUP($C56,'Tabela de Códigos e Valores'!$A:$T,8,FALSE)+VLOOKUP($C56,'Tabela de Códigos e Valores'!$A:$T,9,FALSE))))</f>
        <v>0</v>
      </c>
      <c r="K56" s="119">
        <f>IF(E56="Diária",0,VLOOKUP($C56,'Tabela de Códigos e Valores'!$A:$T,11,FALSE))</f>
        <v>0</v>
      </c>
      <c r="L56" s="119">
        <f>IF(E56="Diária",0,VLOOKUP($C56,'Tabela de Códigos e Valores'!$A:$ZT,22,FALSE))</f>
        <v>0</v>
      </c>
      <c r="M56" s="119">
        <f>ROUND(IF(C56=550746,0,IF(OR(C56=550723,C56=550725),0,IF(OR(C56="550275c",C56="550275d"),VLOOKUP(B56,'Indicadores Financeiros'!$B$124:$R$163,17,FALSE),IF(OR(C56=550724,C56=550726),VLOOKUP('Relatório Custo'!B56,'Indicadores Financeiros'!$B$124:$R$163,8,FALSE)/8,IF(C56="550275h",VLOOKUP(B56,'Indicadores Financeiros'!$B$124:$R$163,17,FALSE)/220,0))))),2)</f>
        <v>0</v>
      </c>
      <c r="N56" s="119">
        <f>VLOOKUP($C56,'Tabela de Códigos e Valores'!$A:$ZU,24,FALSE)</f>
        <v>0</v>
      </c>
      <c r="O56" s="22">
        <f>IF(E56="Diária",VLOOKUP($C56,'Tabela de Códigos e Valores'!$A:$AB,28,FALSE),ROUND(SUM(I56:N56),2))</f>
        <v>0</v>
      </c>
      <c r="P56" s="120">
        <f>IF(E56="Diária",0%,VLOOKUP($A56,'Indicadores Financeiros'!$A$125:$J$159,8,FALSE))</f>
        <v>2.0400000000000001E-2</v>
      </c>
      <c r="Q56" s="22">
        <f t="shared" si="10"/>
        <v>0</v>
      </c>
      <c r="R56" s="30">
        <f t="shared" si="11"/>
        <v>0</v>
      </c>
      <c r="S56" s="159">
        <f>VLOOKUP($A56,'Indicadores Financeiros'!$A$125:$J$159,10,FALSE)</f>
        <v>1</v>
      </c>
      <c r="T56" s="59">
        <f>ROUND(Q56*('Indicadores Financeiros'!$F$14-S56+1)*H56,2)</f>
        <v>0</v>
      </c>
      <c r="U56" s="69"/>
      <c r="V56" s="59">
        <f t="shared" si="12"/>
        <v>0</v>
      </c>
      <c r="W56" s="59">
        <f>ROUND('Indicadores Financeiros'!$J$71,4)*$V56</f>
        <v>0</v>
      </c>
      <c r="X56" s="23"/>
      <c r="Y56" s="21">
        <f t="shared" si="1"/>
        <v>0</v>
      </c>
      <c r="Z56" s="21">
        <f>IF($E56="Posto",ROUND((ROUND(VLOOKUP($C56,'Tabela de Códigos e Valores'!$A:$V,20,FALSE)/G56,2)+ROUND(M56/G56,2)+ROUND(I56*'Indicadores Financeiros'!$J$61/G56,2))*(1+P56),2),0)</f>
        <v>0</v>
      </c>
      <c r="AA56" s="254"/>
      <c r="AB56" s="231"/>
      <c r="AC56" s="29"/>
      <c r="AD56" s="232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  <c r="KC56" s="23"/>
      <c r="KD56" s="23"/>
      <c r="KE56" s="23"/>
      <c r="KF56" s="23"/>
      <c r="KG56" s="23"/>
      <c r="KH56" s="23"/>
      <c r="KI56" s="23"/>
      <c r="KJ56" s="23"/>
      <c r="KK56" s="23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3"/>
      <c r="LN56" s="23"/>
      <c r="LO56" s="23"/>
      <c r="LP56" s="23"/>
      <c r="LQ56" s="23"/>
      <c r="LR56" s="23"/>
      <c r="LS56" s="23"/>
      <c r="LT56" s="23"/>
      <c r="LU56" s="23"/>
      <c r="LV56" s="23"/>
      <c r="LW56" s="23"/>
      <c r="LX56" s="23"/>
      <c r="LY56" s="23"/>
      <c r="LZ56" s="23"/>
      <c r="MA56" s="23"/>
      <c r="MB56" s="23"/>
      <c r="MC56" s="23"/>
      <c r="MD56" s="23"/>
    </row>
    <row r="57" spans="1:342" s="311" customFormat="1" ht="36" x14ac:dyDescent="0.25">
      <c r="A57" s="19">
        <v>10</v>
      </c>
      <c r="B57" s="20" t="str">
        <f>VLOOKUP($A57,'Indicadores Financeiros'!$A$125:$J$256,2,FALSE)</f>
        <v>FÓRUM DAS EXECUÇÕES FISCAIS DA FAZENDA PÚBLICA</v>
      </c>
      <c r="C57" s="314">
        <v>550726</v>
      </c>
      <c r="D57" s="5" t="str">
        <f>VLOOKUP($C57,'Tabela de Códigos e Valores'!$A:$I,2,FALSE)</f>
        <v>Terceirização de Mão de Obra de Motorista - Horas extras domingos e feriados</v>
      </c>
      <c r="E57" s="5" t="str">
        <f>VLOOKUP($C57,'Tabela de Códigos e Valores'!$A:$I,5,FALSE)</f>
        <v>Hora Extra</v>
      </c>
      <c r="F57" s="5" t="str">
        <f>VLOOKUP($C57,'Tabela de Códigos e Valores'!$A:$I,6,FALSE)</f>
        <v>Mensal</v>
      </c>
      <c r="G57" s="119">
        <f>VLOOKUP($C57,'Tabela de Códigos e Valores'!$A:$I,7,FALSE)</f>
        <v>21</v>
      </c>
      <c r="H57" s="277">
        <v>20</v>
      </c>
      <c r="I57" s="119">
        <f>IF(E57="Diária",0,IF(E57="Hora Extra",0,VLOOKUP($C57,'Tabela de Códigos e Valores'!$A:$T,8,FALSE)))</f>
        <v>0</v>
      </c>
      <c r="J57" s="229">
        <f>IF(E57="Posto",0,IF(E57="Hora Eventual",0,IF(E57="Diária",0,VLOOKUP($C57,'Tabela de Códigos e Valores'!$A:$T,8,FALSE)+VLOOKUP($C57,'Tabela de Códigos e Valores'!$A:$T,9,FALSE))))</f>
        <v>0</v>
      </c>
      <c r="K57" s="119">
        <f>IF(E57="Diária",0,VLOOKUP($C57,'Tabela de Códigos e Valores'!$A:$T,11,FALSE))</f>
        <v>0</v>
      </c>
      <c r="L57" s="119">
        <f>IF(E57="Diária",0,VLOOKUP($C57,'Tabela de Códigos e Valores'!$A:$ZT,22,FALSE))</f>
        <v>0</v>
      </c>
      <c r="M57" s="119">
        <f>ROUND(IF(C57=550746,0,IF(OR(C57=550723,C57=550725),0,IF(OR(C57="550275c",C57="550275d"),VLOOKUP(B57,'Indicadores Financeiros'!$B$124:$R$163,17,FALSE),IF(OR(C57=550724,C57=550726),VLOOKUP('Relatório Custo'!B57,'Indicadores Financeiros'!$B$124:$R$163,8,FALSE)/8,IF(C57="550275h",VLOOKUP(B57,'Indicadores Financeiros'!$B$124:$R$163,17,FALSE)/220,0))))),2)</f>
        <v>0</v>
      </c>
      <c r="N57" s="119">
        <f>VLOOKUP($C57,'Tabela de Códigos e Valores'!$A:$ZU,24,FALSE)</f>
        <v>0</v>
      </c>
      <c r="O57" s="22">
        <f>IF(E57="Diária",VLOOKUP($C57,'Tabela de Códigos e Valores'!$A:$AB,28,FALSE),ROUND(SUM(I57:N57),2))</f>
        <v>0</v>
      </c>
      <c r="P57" s="120">
        <f>IF(E57="Diária",0%,VLOOKUP($A57,'Indicadores Financeiros'!$A$125:$J$159,8,FALSE))</f>
        <v>2.0400000000000001E-2</v>
      </c>
      <c r="Q57" s="22">
        <f t="shared" si="10"/>
        <v>0</v>
      </c>
      <c r="R57" s="30">
        <f t="shared" si="11"/>
        <v>0</v>
      </c>
      <c r="S57" s="159">
        <f>VLOOKUP($A57,'Indicadores Financeiros'!$A$125:$J$159,10,FALSE)</f>
        <v>1</v>
      </c>
      <c r="T57" s="59">
        <f>ROUND(Q57*('Indicadores Financeiros'!$F$14-S57+1)*H57,2)</f>
        <v>0</v>
      </c>
      <c r="U57" s="69"/>
      <c r="V57" s="59">
        <f t="shared" si="12"/>
        <v>0</v>
      </c>
      <c r="W57" s="59">
        <f>ROUND('Indicadores Financeiros'!$J$71,4)*$V57</f>
        <v>0</v>
      </c>
      <c r="X57" s="23"/>
      <c r="Y57" s="21">
        <f t="shared" si="1"/>
        <v>0</v>
      </c>
      <c r="Z57" s="21">
        <f>IF($E57="Posto",ROUND((ROUND(VLOOKUP($C57,'Tabela de Códigos e Valores'!$A:$V,20,FALSE)/G57,2)+ROUND(M57/G57,2)+ROUND(I57*'Indicadores Financeiros'!$J$61/G57,2))*(1+P57),2),0)</f>
        <v>0</v>
      </c>
      <c r="AA57" s="254"/>
      <c r="AB57" s="231"/>
      <c r="AC57" s="29"/>
      <c r="AD57" s="232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3"/>
      <c r="KC57" s="23"/>
      <c r="KD57" s="23"/>
      <c r="KE57" s="23"/>
      <c r="KF57" s="23"/>
      <c r="KG57" s="23"/>
      <c r="KH57" s="23"/>
      <c r="KI57" s="23"/>
      <c r="KJ57" s="23"/>
      <c r="KK57" s="23"/>
      <c r="KL57" s="23"/>
      <c r="KM57" s="23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3"/>
      <c r="LN57" s="23"/>
      <c r="LO57" s="23"/>
      <c r="LP57" s="23"/>
      <c r="LQ57" s="23"/>
      <c r="LR57" s="23"/>
      <c r="LS57" s="23"/>
      <c r="LT57" s="23"/>
      <c r="LU57" s="23"/>
      <c r="LV57" s="23"/>
      <c r="LW57" s="23"/>
      <c r="LX57" s="23"/>
      <c r="LY57" s="23"/>
      <c r="LZ57" s="23"/>
      <c r="MA57" s="23"/>
      <c r="MB57" s="23"/>
      <c r="MC57" s="23"/>
      <c r="MD57" s="23"/>
    </row>
    <row r="58" spans="1:342" s="311" customFormat="1" ht="24" x14ac:dyDescent="0.25">
      <c r="A58" s="19">
        <v>11</v>
      </c>
      <c r="B58" s="20" t="str">
        <f>VLOOKUP($A58,'Indicadores Financeiros'!$A$125:$J$256,2,FALSE)</f>
        <v>FÓRUM DO JUIZADO ESPECIAL CÍVEL CENTRAL</v>
      </c>
      <c r="C58" s="66" t="s">
        <v>185</v>
      </c>
      <c r="D58" s="5" t="str">
        <f>VLOOKUP($C58,'Tabela de Códigos e Valores'!$A:$I,2,FALSE)</f>
        <v>Motorista - 44 horas semanais - diurno - segunda a sexta (categoria c)</v>
      </c>
      <c r="E58" s="5" t="str">
        <f>VLOOKUP($C58,'Tabela de Códigos e Valores'!$A:$I,5,FALSE)</f>
        <v>Posto</v>
      </c>
      <c r="F58" s="5" t="str">
        <f>VLOOKUP($C58,'Tabela de Códigos e Valores'!$A:$I,6,FALSE)</f>
        <v>Mensal</v>
      </c>
      <c r="G58" s="119">
        <f>VLOOKUP($C58,'Tabela de Códigos e Valores'!$A:$I,7,FALSE)</f>
        <v>21</v>
      </c>
      <c r="H58" s="277">
        <v>1</v>
      </c>
      <c r="I58" s="119">
        <f>IF(E58="Diária",0,IF(E58="Hora Extra",0,VLOOKUP($C58,'Tabela de Códigos e Valores'!$A:$T,8,FALSE)))</f>
        <v>0</v>
      </c>
      <c r="J58" s="229">
        <f>IF(E58="Posto",0,IF(E58="Hora Eventual",0,IF(E58="Diária",0,VLOOKUP($C58,'Tabela de Códigos e Valores'!$A:$T,8,FALSE)+VLOOKUP($C58,'Tabela de Códigos e Valores'!$A:$T,9,FALSE))))</f>
        <v>0</v>
      </c>
      <c r="K58" s="119">
        <f>IF(E58="Diária",0,VLOOKUP($C58,'Tabela de Códigos e Valores'!$A:$T,11,FALSE))</f>
        <v>0</v>
      </c>
      <c r="L58" s="119">
        <f>IF(E58="Diária",0,VLOOKUP($C58,'Tabela de Códigos e Valores'!$A:$ZT,22,FALSE))</f>
        <v>0</v>
      </c>
      <c r="M58" s="119">
        <f>ROUND(IF(C58=550746,0,IF(OR(C58=550723,C58=550725),0,IF(OR(C58="550275c",C58="550275d"),VLOOKUP(B58,'Indicadores Financeiros'!$B$124:$R$163,17,FALSE),IF(OR(C58=550724,C58=550726),VLOOKUP('Relatório Custo'!B58,'Indicadores Financeiros'!$B$124:$R$163,8,FALSE)/8,IF(C58="550275h",VLOOKUP(B58,'Indicadores Financeiros'!$B$124:$R$163,17,FALSE)/220,0))))),2)</f>
        <v>0</v>
      </c>
      <c r="N58" s="119">
        <f>VLOOKUP($C58,'Tabela de Códigos e Valores'!$A:$ZU,24,FALSE)</f>
        <v>0</v>
      </c>
      <c r="O58" s="22">
        <f>IF(E58="Diária",VLOOKUP($C58,'Tabela de Códigos e Valores'!$A:$AB,28,FALSE),ROUND(SUM(I58:N58),2))</f>
        <v>0</v>
      </c>
      <c r="P58" s="120">
        <f>IF(E58="Diária",0%,VLOOKUP($A58,'Indicadores Financeiros'!$A$125:$J$159,8,FALSE))</f>
        <v>2.0400000000000001E-2</v>
      </c>
      <c r="Q58" s="22">
        <f t="shared" si="10"/>
        <v>0</v>
      </c>
      <c r="R58" s="30">
        <f t="shared" si="11"/>
        <v>0</v>
      </c>
      <c r="S58" s="159">
        <f>VLOOKUP($A58,'Indicadores Financeiros'!$A$125:$J$159,10,FALSE)</f>
        <v>1</v>
      </c>
      <c r="T58" s="59">
        <f>ROUND(Q58*('Indicadores Financeiros'!$F$14-S58+1)*H58,2)</f>
        <v>0</v>
      </c>
      <c r="U58" s="69"/>
      <c r="V58" s="59">
        <f t="shared" si="12"/>
        <v>0</v>
      </c>
      <c r="W58" s="59">
        <f>ROUND('Indicadores Financeiros'!$J$71,4)*$V58</f>
        <v>0</v>
      </c>
      <c r="X58" s="23"/>
      <c r="Y58" s="21">
        <f t="shared" si="1"/>
        <v>0</v>
      </c>
      <c r="Z58" s="21">
        <f>IF($E58="Posto",ROUND((ROUND(VLOOKUP($C58,'Tabela de Códigos e Valores'!$A:$V,20,FALSE)/G58,2)+ROUND(M58/G58,2)+ROUND(I58*'Indicadores Financeiros'!$J$61/G58,2))*(1+P58),2),0)</f>
        <v>0</v>
      </c>
      <c r="AA58" s="254"/>
      <c r="AB58" s="231"/>
      <c r="AC58" s="29"/>
      <c r="AD58" s="232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3"/>
      <c r="KC58" s="23"/>
      <c r="KD58" s="23"/>
      <c r="KE58" s="23"/>
      <c r="KF58" s="23"/>
      <c r="KG58" s="23"/>
      <c r="KH58" s="23"/>
      <c r="KI58" s="23"/>
      <c r="KJ58" s="23"/>
      <c r="KK58" s="23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3"/>
      <c r="LN58" s="23"/>
      <c r="LO58" s="23"/>
      <c r="LP58" s="23"/>
      <c r="LQ58" s="23"/>
      <c r="LR58" s="23"/>
      <c r="LS58" s="23"/>
      <c r="LT58" s="23"/>
      <c r="LU58" s="23"/>
      <c r="LV58" s="23"/>
      <c r="LW58" s="23"/>
      <c r="LX58" s="23"/>
      <c r="LY58" s="23"/>
      <c r="LZ58" s="23"/>
      <c r="MA58" s="23"/>
      <c r="MB58" s="23"/>
      <c r="MC58" s="23"/>
      <c r="MD58" s="23"/>
    </row>
    <row r="59" spans="1:342" s="311" customFormat="1" ht="24" x14ac:dyDescent="0.25">
      <c r="A59" s="19">
        <v>11</v>
      </c>
      <c r="B59" s="20" t="str">
        <f>VLOOKUP($A59,'Indicadores Financeiros'!$A$125:$J$256,2,FALSE)</f>
        <v>FÓRUM DO JUIZADO ESPECIAL CÍVEL CENTRAL</v>
      </c>
      <c r="C59" s="314" t="s">
        <v>186</v>
      </c>
      <c r="D59" s="5" t="str">
        <f>VLOOKUP($C59,'Tabela de Códigos e Valores'!$A:$I,2,FALSE)</f>
        <v>Motorista Eventual - Hora Trabalhada</v>
      </c>
      <c r="E59" s="5" t="str">
        <f>VLOOKUP($C59,'Tabela de Códigos e Valores'!$A:$I,5,FALSE)</f>
        <v>Hora Eventual</v>
      </c>
      <c r="F59" s="5" t="str">
        <f>VLOOKUP($C59,'Tabela de Códigos e Valores'!$A:$I,6,FALSE)</f>
        <v>Mensal</v>
      </c>
      <c r="G59" s="119">
        <f>VLOOKUP($C59,'Tabela de Códigos e Valores'!$A:$I,7,FALSE)</f>
        <v>21</v>
      </c>
      <c r="H59" s="277">
        <v>8</v>
      </c>
      <c r="I59" s="119">
        <f>IF(E59="Diária",0,IF(E59="Hora Extra",0,VLOOKUP($C59,'Tabela de Códigos e Valores'!$A:$T,8,FALSE)))</f>
        <v>0</v>
      </c>
      <c r="J59" s="229">
        <f>IF(E59="Posto",0,IF(E59="Hora Eventual",0,IF(E59="Diária",0,VLOOKUP($C59,'Tabela de Códigos e Valores'!$A:$T,8,FALSE)+VLOOKUP($C59,'Tabela de Códigos e Valores'!$A:$T,9,FALSE))))</f>
        <v>0</v>
      </c>
      <c r="K59" s="119">
        <f>IF(E59="Diária",0,VLOOKUP($C59,'Tabela de Códigos e Valores'!$A:$T,11,FALSE))</f>
        <v>0</v>
      </c>
      <c r="L59" s="119">
        <f>IF(E59="Diária",0,VLOOKUP($C59,'Tabela de Códigos e Valores'!$A:$ZT,22,FALSE))</f>
        <v>0</v>
      </c>
      <c r="M59" s="119">
        <f>ROUND(IF(C59=550746,0,IF(OR(C59=550723,C59=550725),0,IF(OR(C59="550275c",C59="550275d"),VLOOKUP(B59,'Indicadores Financeiros'!$B$124:$R$163,17,FALSE),IF(OR(C59=550724,C59=550726),VLOOKUP('Relatório Custo'!B59,'Indicadores Financeiros'!$B$124:$R$163,8,FALSE)/8,IF(C59="550275h",VLOOKUP(B59,'Indicadores Financeiros'!$B$124:$R$163,17,FALSE)/220,0))))),2)</f>
        <v>0</v>
      </c>
      <c r="N59" s="119">
        <f>VLOOKUP($C59,'Tabela de Códigos e Valores'!$A:$ZU,24,FALSE)</f>
        <v>0</v>
      </c>
      <c r="O59" s="22">
        <f>IF(E59="Diária",VLOOKUP($C59,'Tabela de Códigos e Valores'!$A:$AB,28,FALSE),ROUND(SUM(I59:N59),2))</f>
        <v>0</v>
      </c>
      <c r="P59" s="120">
        <f>IF(E59="Diária",0%,VLOOKUP($A59,'Indicadores Financeiros'!$A$125:$J$159,8,FALSE))</f>
        <v>2.0400000000000001E-2</v>
      </c>
      <c r="Q59" s="22">
        <f t="shared" si="10"/>
        <v>0</v>
      </c>
      <c r="R59" s="30">
        <f t="shared" si="11"/>
        <v>0</v>
      </c>
      <c r="S59" s="159">
        <f>VLOOKUP($A59,'Indicadores Financeiros'!$A$125:$J$159,10,FALSE)</f>
        <v>1</v>
      </c>
      <c r="T59" s="59">
        <f>ROUND(Q59*('Indicadores Financeiros'!$F$14-S59+1)*H59,2)</f>
        <v>0</v>
      </c>
      <c r="U59" s="69"/>
      <c r="V59" s="59">
        <f t="shared" si="12"/>
        <v>0</v>
      </c>
      <c r="W59" s="59">
        <f>ROUND('Indicadores Financeiros'!$J$71,4)*$V59</f>
        <v>0</v>
      </c>
      <c r="X59" s="23"/>
      <c r="Y59" s="21">
        <f t="shared" si="1"/>
        <v>0</v>
      </c>
      <c r="Z59" s="21">
        <f>IF($E59="Posto",ROUND((ROUND(VLOOKUP($C59,'Tabela de Códigos e Valores'!$A:$V,20,FALSE)/G59,2)+ROUND(M59/G59,2)+ROUND(I59*'Indicadores Financeiros'!$J$61/G59,2))*(1+P59),2),0)</f>
        <v>0</v>
      </c>
      <c r="AA59" s="254"/>
      <c r="AB59" s="231"/>
      <c r="AC59" s="29"/>
      <c r="AD59" s="232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  <c r="LU59" s="23"/>
      <c r="LV59" s="23"/>
      <c r="LW59" s="23"/>
      <c r="LX59" s="23"/>
      <c r="LY59" s="23"/>
      <c r="LZ59" s="23"/>
      <c r="MA59" s="23"/>
      <c r="MB59" s="23"/>
      <c r="MC59" s="23"/>
      <c r="MD59" s="23"/>
    </row>
    <row r="60" spans="1:342" s="311" customFormat="1" ht="24" x14ac:dyDescent="0.25">
      <c r="A60" s="19">
        <v>11</v>
      </c>
      <c r="B60" s="20" t="str">
        <f>VLOOKUP($A60,'Indicadores Financeiros'!$A$125:$J$256,2,FALSE)</f>
        <v>FÓRUM DO JUIZADO ESPECIAL CÍVEL CENTRAL</v>
      </c>
      <c r="C60" s="314">
        <v>550723</v>
      </c>
      <c r="D60" s="5" t="str">
        <f>VLOOKUP($C60,'Tabela de Códigos e Valores'!$A:$I,2,FALSE)</f>
        <v>Terceirização de Mão de Obra de Motorista - Horas extras comuns</v>
      </c>
      <c r="E60" s="5" t="str">
        <f>VLOOKUP($C60,'Tabela de Códigos e Valores'!$A:$I,5,FALSE)</f>
        <v>Hora Extra</v>
      </c>
      <c r="F60" s="5" t="str">
        <f>VLOOKUP($C60,'Tabela de Códigos e Valores'!$A:$I,6,FALSE)</f>
        <v>Mensal</v>
      </c>
      <c r="G60" s="119">
        <f>VLOOKUP($C60,'Tabela de Códigos e Valores'!$A:$I,7,FALSE)</f>
        <v>21</v>
      </c>
      <c r="H60" s="277">
        <v>14</v>
      </c>
      <c r="I60" s="119">
        <f>IF(E60="Diária",0,IF(E60="Hora Extra",0,VLOOKUP($C60,'Tabela de Códigos e Valores'!$A:$T,8,FALSE)))</f>
        <v>0</v>
      </c>
      <c r="J60" s="229">
        <f>IF(E60="Posto",0,IF(E60="Hora Eventual",0,IF(E60="Diária",0,VLOOKUP($C60,'Tabela de Códigos e Valores'!$A:$T,8,FALSE)+VLOOKUP($C60,'Tabela de Códigos e Valores'!$A:$T,9,FALSE))))</f>
        <v>0</v>
      </c>
      <c r="K60" s="119">
        <f>IF(E60="Diária",0,VLOOKUP($C60,'Tabela de Códigos e Valores'!$A:$T,11,FALSE))</f>
        <v>0</v>
      </c>
      <c r="L60" s="119">
        <f>IF(E60="Diária",0,VLOOKUP($C60,'Tabela de Códigos e Valores'!$A:$ZT,22,FALSE))</f>
        <v>0</v>
      </c>
      <c r="M60" s="119">
        <f>ROUND(IF(C60=550746,0,IF(OR(C60=550723,C60=550725),0,IF(OR(C60="550275c",C60="550275d"),VLOOKUP(B60,'Indicadores Financeiros'!$B$124:$R$163,17,FALSE),IF(OR(C60=550724,C60=550726),VLOOKUP('Relatório Custo'!B60,'Indicadores Financeiros'!$B$124:$R$163,8,FALSE)/8,IF(C60="550275h",VLOOKUP(B60,'Indicadores Financeiros'!$B$124:$R$163,17,FALSE)/220,0))))),2)</f>
        <v>0</v>
      </c>
      <c r="N60" s="119">
        <f>VLOOKUP($C60,'Tabela de Códigos e Valores'!$A:$ZU,24,FALSE)</f>
        <v>0</v>
      </c>
      <c r="O60" s="22">
        <f>IF(E60="Diária",VLOOKUP($C60,'Tabela de Códigos e Valores'!$A:$AB,28,FALSE),ROUND(SUM(I60:N60),2))</f>
        <v>0</v>
      </c>
      <c r="P60" s="120">
        <f>IF(E60="Diária",0%,VLOOKUP($A60,'Indicadores Financeiros'!$A$125:$J$159,8,FALSE))</f>
        <v>2.0400000000000001E-2</v>
      </c>
      <c r="Q60" s="22">
        <f t="shared" si="10"/>
        <v>0</v>
      </c>
      <c r="R60" s="30">
        <f t="shared" si="11"/>
        <v>0</v>
      </c>
      <c r="S60" s="159">
        <f>VLOOKUP($A60,'Indicadores Financeiros'!$A$125:$J$159,10,FALSE)</f>
        <v>1</v>
      </c>
      <c r="T60" s="59">
        <f>ROUND(Q60*('Indicadores Financeiros'!$F$14-S60+1)*H60,2)</f>
        <v>0</v>
      </c>
      <c r="U60" s="69"/>
      <c r="V60" s="59">
        <f t="shared" si="12"/>
        <v>0</v>
      </c>
      <c r="W60" s="59">
        <f>ROUND('Indicadores Financeiros'!$J$71,4)*$V60</f>
        <v>0</v>
      </c>
      <c r="X60" s="23"/>
      <c r="Y60" s="21">
        <f t="shared" si="1"/>
        <v>0</v>
      </c>
      <c r="Z60" s="21">
        <f>IF($E60="Posto",ROUND((ROUND(VLOOKUP($C60,'Tabela de Códigos e Valores'!$A:$V,20,FALSE)/G60,2)+ROUND(M60/G60,2)+ROUND(I60*'Indicadores Financeiros'!$J$61/G60,2))*(1+P60),2),0)</f>
        <v>0</v>
      </c>
      <c r="AA60" s="254"/>
      <c r="AB60" s="231"/>
      <c r="AC60" s="29"/>
      <c r="AD60" s="232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</row>
    <row r="61" spans="1:342" s="311" customFormat="1" ht="24" x14ac:dyDescent="0.25">
      <c r="A61" s="19">
        <v>11</v>
      </c>
      <c r="B61" s="20" t="str">
        <f>VLOOKUP($A61,'Indicadores Financeiros'!$A$125:$J$256,2,FALSE)</f>
        <v>FÓRUM DO JUIZADO ESPECIAL CÍVEL CENTRAL</v>
      </c>
      <c r="C61" s="314">
        <v>550724</v>
      </c>
      <c r="D61" s="5" t="str">
        <f>VLOOKUP($C61,'Tabela de Códigos e Valores'!$A:$I,2,FALSE)</f>
        <v>Terceirização de Mão de Obra de Motorista - Horas extras sábado</v>
      </c>
      <c r="E61" s="5" t="str">
        <f>VLOOKUP($C61,'Tabela de Códigos e Valores'!$A:$I,5,FALSE)</f>
        <v>Hora Extra</v>
      </c>
      <c r="F61" s="5" t="str">
        <f>VLOOKUP($C61,'Tabela de Códigos e Valores'!$A:$I,6,FALSE)</f>
        <v>Mensal</v>
      </c>
      <c r="G61" s="119">
        <f>VLOOKUP($C61,'Tabela de Códigos e Valores'!$A:$I,7,FALSE)</f>
        <v>21</v>
      </c>
      <c r="H61" s="277">
        <v>10</v>
      </c>
      <c r="I61" s="119">
        <f>IF(E61="Diária",0,IF(E61="Hora Extra",0,VLOOKUP($C61,'Tabela de Códigos e Valores'!$A:$T,8,FALSE)))</f>
        <v>0</v>
      </c>
      <c r="J61" s="229">
        <f>IF(E61="Posto",0,IF(E61="Hora Eventual",0,IF(E61="Diária",0,VLOOKUP($C61,'Tabela de Códigos e Valores'!$A:$T,8,FALSE)+VLOOKUP($C61,'Tabela de Códigos e Valores'!$A:$T,9,FALSE))))</f>
        <v>0</v>
      </c>
      <c r="K61" s="119">
        <f>IF(E61="Diária",0,VLOOKUP($C61,'Tabela de Códigos e Valores'!$A:$T,11,FALSE))</f>
        <v>0</v>
      </c>
      <c r="L61" s="119">
        <f>IF(E61="Diária",0,VLOOKUP($C61,'Tabela de Códigos e Valores'!$A:$ZT,22,FALSE))</f>
        <v>0</v>
      </c>
      <c r="M61" s="119">
        <f>ROUND(IF(C61=550746,0,IF(OR(C61=550723,C61=550725),0,IF(OR(C61="550275c",C61="550275d"),VLOOKUP(B61,'Indicadores Financeiros'!$B$124:$R$163,17,FALSE),IF(OR(C61=550724,C61=550726),VLOOKUP('Relatório Custo'!B61,'Indicadores Financeiros'!$B$124:$R$163,8,FALSE)/8,IF(C61="550275h",VLOOKUP(B61,'Indicadores Financeiros'!$B$124:$R$163,17,FALSE)/220,0))))),2)</f>
        <v>0</v>
      </c>
      <c r="N61" s="119">
        <f>VLOOKUP($C61,'Tabela de Códigos e Valores'!$A:$ZU,24,FALSE)</f>
        <v>0</v>
      </c>
      <c r="O61" s="22">
        <f>IF(E61="Diária",VLOOKUP($C61,'Tabela de Códigos e Valores'!$A:$AB,28,FALSE),ROUND(SUM(I61:N61),2))</f>
        <v>0</v>
      </c>
      <c r="P61" s="120">
        <f>IF(E61="Diária",0%,VLOOKUP($A61,'Indicadores Financeiros'!$A$125:$J$159,8,FALSE))</f>
        <v>2.0400000000000001E-2</v>
      </c>
      <c r="Q61" s="22">
        <f t="shared" si="10"/>
        <v>0</v>
      </c>
      <c r="R61" s="30">
        <f t="shared" si="11"/>
        <v>0</v>
      </c>
      <c r="S61" s="159">
        <f>VLOOKUP($A61,'Indicadores Financeiros'!$A$125:$J$159,10,FALSE)</f>
        <v>1</v>
      </c>
      <c r="T61" s="59">
        <f>ROUND(Q61*('Indicadores Financeiros'!$F$14-S61+1)*H61,2)</f>
        <v>0</v>
      </c>
      <c r="U61" s="69"/>
      <c r="V61" s="59">
        <f t="shared" si="12"/>
        <v>0</v>
      </c>
      <c r="W61" s="59">
        <f>ROUND('Indicadores Financeiros'!$J$71,4)*$V61</f>
        <v>0</v>
      </c>
      <c r="X61" s="23"/>
      <c r="Y61" s="21">
        <f t="shared" si="1"/>
        <v>0</v>
      </c>
      <c r="Z61" s="21">
        <f>IF($E61="Posto",ROUND((ROUND(VLOOKUP($C61,'Tabela de Códigos e Valores'!$A:$V,20,FALSE)/G61,2)+ROUND(M61/G61,2)+ROUND(I61*'Indicadores Financeiros'!$J$61/G61,2))*(1+P61),2),0)</f>
        <v>0</v>
      </c>
      <c r="AA61" s="254"/>
      <c r="AB61" s="231"/>
      <c r="AC61" s="29"/>
      <c r="AD61" s="232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3"/>
      <c r="KG61" s="23"/>
      <c r="KH61" s="23"/>
      <c r="KI61" s="23"/>
      <c r="KJ61" s="23"/>
      <c r="KK61" s="23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3"/>
      <c r="LN61" s="23"/>
      <c r="LO61" s="23"/>
      <c r="LP61" s="23"/>
      <c r="LQ61" s="23"/>
      <c r="LR61" s="23"/>
      <c r="LS61" s="23"/>
      <c r="LT61" s="23"/>
      <c r="LU61" s="23"/>
      <c r="LV61" s="23"/>
      <c r="LW61" s="23"/>
      <c r="LX61" s="23"/>
      <c r="LY61" s="23"/>
      <c r="LZ61" s="23"/>
      <c r="MA61" s="23"/>
      <c r="MB61" s="23"/>
      <c r="MC61" s="23"/>
      <c r="MD61" s="23"/>
    </row>
    <row r="62" spans="1:342" s="311" customFormat="1" ht="24" x14ac:dyDescent="0.25">
      <c r="A62" s="19">
        <v>11</v>
      </c>
      <c r="B62" s="20" t="str">
        <f>VLOOKUP($A62,'Indicadores Financeiros'!$A$125:$J$256,2,FALSE)</f>
        <v>FÓRUM DO JUIZADO ESPECIAL CÍVEL CENTRAL</v>
      </c>
      <c r="C62" s="314">
        <v>550725</v>
      </c>
      <c r="D62" s="5" t="str">
        <f>VLOOKUP($C62,'Tabela de Códigos e Valores'!$A:$I,2,FALSE)</f>
        <v>Terceirização de Mão de Obra de Motorista - Horas extras noturnas</v>
      </c>
      <c r="E62" s="5" t="str">
        <f>VLOOKUP($C62,'Tabela de Códigos e Valores'!$A:$I,5,FALSE)</f>
        <v>Hora Extra</v>
      </c>
      <c r="F62" s="5" t="str">
        <f>VLOOKUP($C62,'Tabela de Códigos e Valores'!$A:$I,6,FALSE)</f>
        <v>Mensal</v>
      </c>
      <c r="G62" s="119">
        <f>VLOOKUP($C62,'Tabela de Códigos e Valores'!$A:$I,7,FALSE)</f>
        <v>21</v>
      </c>
      <c r="H62" s="277">
        <v>2</v>
      </c>
      <c r="I62" s="119">
        <f>IF(E62="Diária",0,IF(E62="Hora Extra",0,VLOOKUP($C62,'Tabela de Códigos e Valores'!$A:$T,8,FALSE)))</f>
        <v>0</v>
      </c>
      <c r="J62" s="229">
        <f>IF(E62="Posto",0,IF(E62="Hora Eventual",0,IF(E62="Diária",0,VLOOKUP($C62,'Tabela de Códigos e Valores'!$A:$T,8,FALSE)+VLOOKUP($C62,'Tabela de Códigos e Valores'!$A:$T,9,FALSE))))</f>
        <v>0</v>
      </c>
      <c r="K62" s="119">
        <f>IF(E62="Diária",0,VLOOKUP($C62,'Tabela de Códigos e Valores'!$A:$T,11,FALSE))</f>
        <v>0</v>
      </c>
      <c r="L62" s="119">
        <f>IF(E62="Diária",0,VLOOKUP($C62,'Tabela de Códigos e Valores'!$A:$ZT,22,FALSE))</f>
        <v>0</v>
      </c>
      <c r="M62" s="119">
        <f>ROUND(IF(C62=550746,0,IF(OR(C62=550723,C62=550725),0,IF(OR(C62="550275c",C62="550275d"),VLOOKUP(B62,'Indicadores Financeiros'!$B$124:$R$163,17,FALSE),IF(OR(C62=550724,C62=550726),VLOOKUP('Relatório Custo'!B62,'Indicadores Financeiros'!$B$124:$R$163,8,FALSE)/8,IF(C62="550275h",VLOOKUP(B62,'Indicadores Financeiros'!$B$124:$R$163,17,FALSE)/220,0))))),2)</f>
        <v>0</v>
      </c>
      <c r="N62" s="119">
        <f>VLOOKUP($C62,'Tabela de Códigos e Valores'!$A:$ZU,24,FALSE)</f>
        <v>0</v>
      </c>
      <c r="O62" s="22">
        <f>IF(E62="Diária",VLOOKUP($C62,'Tabela de Códigos e Valores'!$A:$AB,28,FALSE),ROUND(SUM(I62:N62),2))</f>
        <v>0</v>
      </c>
      <c r="P62" s="120">
        <f>IF(E62="Diária",0%,VLOOKUP($A62,'Indicadores Financeiros'!$A$125:$J$159,8,FALSE))</f>
        <v>2.0400000000000001E-2</v>
      </c>
      <c r="Q62" s="22">
        <f t="shared" si="10"/>
        <v>0</v>
      </c>
      <c r="R62" s="30">
        <f t="shared" si="11"/>
        <v>0</v>
      </c>
      <c r="S62" s="159">
        <f>VLOOKUP($A62,'Indicadores Financeiros'!$A$125:$J$159,10,FALSE)</f>
        <v>1</v>
      </c>
      <c r="T62" s="59">
        <f>ROUND(Q62*('Indicadores Financeiros'!$F$14-S62+1)*H62,2)</f>
        <v>0</v>
      </c>
      <c r="U62" s="69"/>
      <c r="V62" s="59">
        <f t="shared" si="12"/>
        <v>0</v>
      </c>
      <c r="W62" s="59">
        <f>ROUND('Indicadores Financeiros'!$J$71,4)*$V62</f>
        <v>0</v>
      </c>
      <c r="X62" s="23"/>
      <c r="Y62" s="21">
        <f t="shared" si="1"/>
        <v>0</v>
      </c>
      <c r="Z62" s="21">
        <f>IF($E62="Posto",ROUND((ROUND(VLOOKUP($C62,'Tabela de Códigos e Valores'!$A:$V,20,FALSE)/G62,2)+ROUND(M62/G62,2)+ROUND(I62*'Indicadores Financeiros'!$J$61/G62,2))*(1+P62),2),0)</f>
        <v>0</v>
      </c>
      <c r="AA62" s="254"/>
      <c r="AB62" s="231"/>
      <c r="AC62" s="29"/>
      <c r="AD62" s="232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3"/>
      <c r="KA62" s="23"/>
      <c r="KB62" s="23"/>
      <c r="KC62" s="23"/>
      <c r="KD62" s="23"/>
      <c r="KE62" s="23"/>
      <c r="KF62" s="23"/>
      <c r="KG62" s="23"/>
      <c r="KH62" s="23"/>
      <c r="KI62" s="23"/>
      <c r="KJ62" s="23"/>
      <c r="KK62" s="23"/>
      <c r="KL62" s="23"/>
      <c r="KM62" s="23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3"/>
      <c r="LN62" s="23"/>
      <c r="LO62" s="23"/>
      <c r="LP62" s="23"/>
      <c r="LQ62" s="23"/>
      <c r="LR62" s="23"/>
      <c r="LS62" s="23"/>
      <c r="LT62" s="23"/>
      <c r="LU62" s="23"/>
      <c r="LV62" s="23"/>
      <c r="LW62" s="23"/>
      <c r="LX62" s="23"/>
      <c r="LY62" s="23"/>
      <c r="LZ62" s="23"/>
      <c r="MA62" s="23"/>
      <c r="MB62" s="23"/>
      <c r="MC62" s="23"/>
      <c r="MD62" s="23"/>
    </row>
    <row r="63" spans="1:342" s="311" customFormat="1" ht="36" x14ac:dyDescent="0.25">
      <c r="A63" s="19">
        <v>11</v>
      </c>
      <c r="B63" s="20" t="str">
        <f>VLOOKUP($A63,'Indicadores Financeiros'!$A$125:$J$256,2,FALSE)</f>
        <v>FÓRUM DO JUIZADO ESPECIAL CÍVEL CENTRAL</v>
      </c>
      <c r="C63" s="314">
        <v>550726</v>
      </c>
      <c r="D63" s="5" t="str">
        <f>VLOOKUP($C63,'Tabela de Códigos e Valores'!$A:$I,2,FALSE)</f>
        <v>Terceirização de Mão de Obra de Motorista - Horas extras domingos e feriados</v>
      </c>
      <c r="E63" s="5" t="str">
        <f>VLOOKUP($C63,'Tabela de Códigos e Valores'!$A:$I,5,FALSE)</f>
        <v>Hora Extra</v>
      </c>
      <c r="F63" s="5" t="str">
        <f>VLOOKUP($C63,'Tabela de Códigos e Valores'!$A:$I,6,FALSE)</f>
        <v>Mensal</v>
      </c>
      <c r="G63" s="119">
        <f>VLOOKUP($C63,'Tabela de Códigos e Valores'!$A:$I,7,FALSE)</f>
        <v>21</v>
      </c>
      <c r="H63" s="277">
        <v>10</v>
      </c>
      <c r="I63" s="119">
        <f>IF(E63="Diária",0,IF(E63="Hora Extra",0,VLOOKUP($C63,'Tabela de Códigos e Valores'!$A:$T,8,FALSE)))</f>
        <v>0</v>
      </c>
      <c r="J63" s="229">
        <f>IF(E63="Posto",0,IF(E63="Hora Eventual",0,IF(E63="Diária",0,VLOOKUP($C63,'Tabela de Códigos e Valores'!$A:$T,8,FALSE)+VLOOKUP($C63,'Tabela de Códigos e Valores'!$A:$T,9,FALSE))))</f>
        <v>0</v>
      </c>
      <c r="K63" s="119">
        <f>IF(E63="Diária",0,VLOOKUP($C63,'Tabela de Códigos e Valores'!$A:$T,11,FALSE))</f>
        <v>0</v>
      </c>
      <c r="L63" s="119">
        <f>IF(E63="Diária",0,VLOOKUP($C63,'Tabela de Códigos e Valores'!$A:$ZT,22,FALSE))</f>
        <v>0</v>
      </c>
      <c r="M63" s="119">
        <f>ROUND(IF(C63=550746,0,IF(OR(C63=550723,C63=550725),0,IF(OR(C63="550275c",C63="550275d"),VLOOKUP(B63,'Indicadores Financeiros'!$B$124:$R$163,17,FALSE),IF(OR(C63=550724,C63=550726),VLOOKUP('Relatório Custo'!B63,'Indicadores Financeiros'!$B$124:$R$163,8,FALSE)/8,IF(C63="550275h",VLOOKUP(B63,'Indicadores Financeiros'!$B$124:$R$163,17,FALSE)/220,0))))),2)</f>
        <v>0</v>
      </c>
      <c r="N63" s="119">
        <f>VLOOKUP($C63,'Tabela de Códigos e Valores'!$A:$ZU,24,FALSE)</f>
        <v>0</v>
      </c>
      <c r="O63" s="22">
        <f>IF(E63="Diária",VLOOKUP($C63,'Tabela de Códigos e Valores'!$A:$AB,28,FALSE),ROUND(SUM(I63:N63),2))</f>
        <v>0</v>
      </c>
      <c r="P63" s="120">
        <f>IF(E63="Diária",0%,VLOOKUP($A63,'Indicadores Financeiros'!$A$125:$J$159,8,FALSE))</f>
        <v>2.0400000000000001E-2</v>
      </c>
      <c r="Q63" s="22">
        <f t="shared" si="10"/>
        <v>0</v>
      </c>
      <c r="R63" s="30">
        <f t="shared" si="11"/>
        <v>0</v>
      </c>
      <c r="S63" s="159">
        <f>VLOOKUP($A63,'Indicadores Financeiros'!$A$125:$J$159,10,FALSE)</f>
        <v>1</v>
      </c>
      <c r="T63" s="59">
        <f>ROUND(Q63*('Indicadores Financeiros'!$F$14-S63+1)*H63,2)</f>
        <v>0</v>
      </c>
      <c r="U63" s="69"/>
      <c r="V63" s="59">
        <f t="shared" si="12"/>
        <v>0</v>
      </c>
      <c r="W63" s="59">
        <f>ROUND('Indicadores Financeiros'!$J$71,4)*$V63</f>
        <v>0</v>
      </c>
      <c r="X63" s="23"/>
      <c r="Y63" s="21">
        <f t="shared" si="1"/>
        <v>0</v>
      </c>
      <c r="Z63" s="21">
        <f>IF($E63="Posto",ROUND((ROUND(VLOOKUP($C63,'Tabela de Códigos e Valores'!$A:$V,20,FALSE)/G63,2)+ROUND(M63/G63,2)+ROUND(I63*'Indicadores Financeiros'!$J$61/G63,2))*(1+P63),2),0)</f>
        <v>0</v>
      </c>
      <c r="AA63" s="254"/>
      <c r="AB63" s="231"/>
      <c r="AC63" s="29"/>
      <c r="AD63" s="232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/>
      <c r="KE63" s="23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3"/>
      <c r="LN63" s="23"/>
      <c r="LO63" s="23"/>
      <c r="LP63" s="23"/>
      <c r="LQ63" s="23"/>
      <c r="LR63" s="23"/>
      <c r="LS63" s="23"/>
      <c r="LT63" s="23"/>
      <c r="LU63" s="23"/>
      <c r="LV63" s="23"/>
      <c r="LW63" s="23"/>
      <c r="LX63" s="23"/>
      <c r="LY63" s="23"/>
      <c r="LZ63" s="23"/>
      <c r="MA63" s="23"/>
      <c r="MB63" s="23"/>
      <c r="MC63" s="23"/>
      <c r="MD63" s="23"/>
    </row>
    <row r="64" spans="1:342" s="311" customFormat="1" ht="24" x14ac:dyDescent="0.25">
      <c r="A64" s="19">
        <v>12</v>
      </c>
      <c r="B64" s="20" t="str">
        <f>VLOOKUP($A64,'Indicadores Financeiros'!$A$125:$J$256,2,FALSE)</f>
        <v>CENTRO ADMINISTRATIVO CONSOLAÇÃO</v>
      </c>
      <c r="C64" s="66" t="s">
        <v>185</v>
      </c>
      <c r="D64" s="5" t="str">
        <f>VLOOKUP($C64,'Tabela de Códigos e Valores'!$A:$I,2,FALSE)</f>
        <v>Motorista - 44 horas semanais - diurno - segunda a sexta (categoria c)</v>
      </c>
      <c r="E64" s="5" t="str">
        <f>VLOOKUP($C64,'Tabela de Códigos e Valores'!$A:$I,5,FALSE)</f>
        <v>Posto</v>
      </c>
      <c r="F64" s="5" t="str">
        <f>VLOOKUP($C64,'Tabela de Códigos e Valores'!$A:$I,6,FALSE)</f>
        <v>Mensal</v>
      </c>
      <c r="G64" s="119">
        <f>VLOOKUP($C64,'Tabela de Códigos e Valores'!$A:$I,7,FALSE)</f>
        <v>21</v>
      </c>
      <c r="H64" s="277">
        <v>5</v>
      </c>
      <c r="I64" s="119">
        <f>IF(E64="Diária",0,IF(E64="Hora Extra",0,VLOOKUP($C64,'Tabela de Códigos e Valores'!$A:$T,8,FALSE)))</f>
        <v>0</v>
      </c>
      <c r="J64" s="229">
        <f>IF(E64="Posto",0,IF(E64="Hora Eventual",0,IF(E64="Diária",0,VLOOKUP($C64,'Tabela de Códigos e Valores'!$A:$T,8,FALSE)+VLOOKUP($C64,'Tabela de Códigos e Valores'!$A:$T,9,FALSE))))</f>
        <v>0</v>
      </c>
      <c r="K64" s="119">
        <f>IF(E64="Diária",0,VLOOKUP($C64,'Tabela de Códigos e Valores'!$A:$T,11,FALSE))</f>
        <v>0</v>
      </c>
      <c r="L64" s="119">
        <f>IF(E64="Diária",0,VLOOKUP($C64,'Tabela de Códigos e Valores'!$A:$ZT,22,FALSE))</f>
        <v>0</v>
      </c>
      <c r="M64" s="119">
        <f>ROUND(IF(C64=550746,0,IF(OR(C64=550723,C64=550725),0,IF(OR(C64="550275c",C64="550275d"),VLOOKUP(B64,'Indicadores Financeiros'!$B$124:$R$163,17,FALSE),IF(OR(C64=550724,C64=550726),VLOOKUP('Relatório Custo'!B64,'Indicadores Financeiros'!$B$124:$R$163,8,FALSE)/8,IF(C64="550275h",VLOOKUP(B64,'Indicadores Financeiros'!$B$124:$R$163,17,FALSE)/220,0))))),2)</f>
        <v>0</v>
      </c>
      <c r="N64" s="119">
        <f>VLOOKUP($C64,'Tabela de Códigos e Valores'!$A:$ZU,24,FALSE)</f>
        <v>0</v>
      </c>
      <c r="O64" s="22">
        <f>IF(E64="Diária",VLOOKUP($C64,'Tabela de Códigos e Valores'!$A:$AB,28,FALSE),ROUND(SUM(I64:N64),2))</f>
        <v>0</v>
      </c>
      <c r="P64" s="120">
        <f>IF(E64="Diária",0%,VLOOKUP($A64,'Indicadores Financeiros'!$A$125:$J$159,8,FALSE))</f>
        <v>2.0400000000000001E-2</v>
      </c>
      <c r="Q64" s="22">
        <f t="shared" si="10"/>
        <v>0</v>
      </c>
      <c r="R64" s="30">
        <f t="shared" si="11"/>
        <v>0</v>
      </c>
      <c r="S64" s="159">
        <f>VLOOKUP($A64,'Indicadores Financeiros'!$A$125:$J$159,10,FALSE)</f>
        <v>1</v>
      </c>
      <c r="T64" s="59">
        <f>ROUND(Q64*('Indicadores Financeiros'!$F$14-S64+1)*H64,2)</f>
        <v>0</v>
      </c>
      <c r="U64" s="69"/>
      <c r="V64" s="59">
        <f t="shared" si="12"/>
        <v>0</v>
      </c>
      <c r="W64" s="59">
        <f>ROUND('Indicadores Financeiros'!$J$71,4)*$V64</f>
        <v>0</v>
      </c>
      <c r="X64" s="23"/>
      <c r="Y64" s="21">
        <f t="shared" si="1"/>
        <v>0</v>
      </c>
      <c r="Z64" s="21">
        <f>IF($E64="Posto",ROUND((ROUND(VLOOKUP($C64,'Tabela de Códigos e Valores'!$A:$V,20,FALSE)/G64,2)+ROUND(M64/G64,2)+ROUND(I64*'Indicadores Financeiros'!$J$61/G64,2))*(1+P64),2),0)</f>
        <v>0</v>
      </c>
      <c r="AA64" s="254"/>
      <c r="AB64" s="231"/>
      <c r="AC64" s="29"/>
      <c r="AD64" s="232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3"/>
      <c r="KG64" s="23"/>
      <c r="KH64" s="23"/>
      <c r="KI64" s="23"/>
      <c r="KJ64" s="23"/>
      <c r="KK64" s="23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3"/>
      <c r="LN64" s="23"/>
      <c r="LO64" s="23"/>
      <c r="LP64" s="23"/>
      <c r="LQ64" s="23"/>
      <c r="LR64" s="23"/>
      <c r="LS64" s="23"/>
      <c r="LT64" s="23"/>
      <c r="LU64" s="23"/>
      <c r="LV64" s="23"/>
      <c r="LW64" s="23"/>
      <c r="LX64" s="23"/>
      <c r="LY64" s="23"/>
      <c r="LZ64" s="23"/>
      <c r="MA64" s="23"/>
      <c r="MB64" s="23"/>
      <c r="MC64" s="23"/>
      <c r="MD64" s="23"/>
    </row>
    <row r="65" spans="1:342" s="311" customFormat="1" ht="24" x14ac:dyDescent="0.25">
      <c r="A65" s="19">
        <v>12</v>
      </c>
      <c r="B65" s="20" t="str">
        <f>VLOOKUP($A65,'Indicadores Financeiros'!$A$125:$J$256,2,FALSE)</f>
        <v>CENTRO ADMINISTRATIVO CONSOLAÇÃO</v>
      </c>
      <c r="C65" s="314" t="s">
        <v>186</v>
      </c>
      <c r="D65" s="5" t="str">
        <f>VLOOKUP($C65,'Tabela de Códigos e Valores'!$A:$I,2,FALSE)</f>
        <v>Motorista Eventual - Hora Trabalhada</v>
      </c>
      <c r="E65" s="5" t="str">
        <f>VLOOKUP($C65,'Tabela de Códigos e Valores'!$A:$I,5,FALSE)</f>
        <v>Hora Eventual</v>
      </c>
      <c r="F65" s="5" t="str">
        <f>VLOOKUP($C65,'Tabela de Códigos e Valores'!$A:$I,6,FALSE)</f>
        <v>Mensal</v>
      </c>
      <c r="G65" s="119">
        <f>VLOOKUP($C65,'Tabela de Códigos e Valores'!$A:$I,7,FALSE)</f>
        <v>21</v>
      </c>
      <c r="H65" s="277">
        <v>8</v>
      </c>
      <c r="I65" s="119">
        <f>IF(E65="Diária",0,IF(E65="Hora Extra",0,VLOOKUP($C65,'Tabela de Códigos e Valores'!$A:$T,8,FALSE)))</f>
        <v>0</v>
      </c>
      <c r="J65" s="229">
        <f>IF(E65="Posto",0,IF(E65="Hora Eventual",0,IF(E65="Diária",0,VLOOKUP($C65,'Tabela de Códigos e Valores'!$A:$T,8,FALSE)+VLOOKUP($C65,'Tabela de Códigos e Valores'!$A:$T,9,FALSE))))</f>
        <v>0</v>
      </c>
      <c r="K65" s="119">
        <f>IF(E65="Diária",0,VLOOKUP($C65,'Tabela de Códigos e Valores'!$A:$T,11,FALSE))</f>
        <v>0</v>
      </c>
      <c r="L65" s="119">
        <f>IF(E65="Diária",0,VLOOKUP($C65,'Tabela de Códigos e Valores'!$A:$ZT,22,FALSE))</f>
        <v>0</v>
      </c>
      <c r="M65" s="119">
        <f>ROUND(IF(C65=550746,0,IF(OR(C65=550723,C65=550725),0,IF(OR(C65="550275c",C65="550275d"),VLOOKUP(B65,'Indicadores Financeiros'!$B$124:$R$163,17,FALSE),IF(OR(C65=550724,C65=550726),VLOOKUP('Relatório Custo'!B65,'Indicadores Financeiros'!$B$124:$R$163,8,FALSE)/8,IF(C65="550275h",VLOOKUP(B65,'Indicadores Financeiros'!$B$124:$R$163,17,FALSE)/220,0))))),2)</f>
        <v>0</v>
      </c>
      <c r="N65" s="119">
        <f>VLOOKUP($C65,'Tabela de Códigos e Valores'!$A:$ZU,24,FALSE)</f>
        <v>0</v>
      </c>
      <c r="O65" s="22">
        <f>IF(E65="Diária",VLOOKUP($C65,'Tabela de Códigos e Valores'!$A:$AB,28,FALSE),ROUND(SUM(I65:N65),2))</f>
        <v>0</v>
      </c>
      <c r="P65" s="120">
        <f>IF(E65="Diária",0%,VLOOKUP($A65,'Indicadores Financeiros'!$A$125:$J$159,8,FALSE))</f>
        <v>2.0400000000000001E-2</v>
      </c>
      <c r="Q65" s="22">
        <f t="shared" si="10"/>
        <v>0</v>
      </c>
      <c r="R65" s="30">
        <f t="shared" si="11"/>
        <v>0</v>
      </c>
      <c r="S65" s="159">
        <f>VLOOKUP($A65,'Indicadores Financeiros'!$A$125:$J$159,10,FALSE)</f>
        <v>1</v>
      </c>
      <c r="T65" s="59">
        <f>ROUND(Q65*('Indicadores Financeiros'!$F$14-S65+1)*H65,2)</f>
        <v>0</v>
      </c>
      <c r="U65" s="69"/>
      <c r="V65" s="59">
        <f t="shared" si="12"/>
        <v>0</v>
      </c>
      <c r="W65" s="59">
        <f>ROUND('Indicadores Financeiros'!$J$71,4)*$V65</f>
        <v>0</v>
      </c>
      <c r="X65" s="23"/>
      <c r="Y65" s="21">
        <f t="shared" si="1"/>
        <v>0</v>
      </c>
      <c r="Z65" s="21">
        <f>IF($E65="Posto",ROUND((ROUND(VLOOKUP($C65,'Tabela de Códigos e Valores'!$A:$V,20,FALSE)/G65,2)+ROUND(M65/G65,2)+ROUND(I65*'Indicadores Financeiros'!$J$61/G65,2))*(1+P65),2),0)</f>
        <v>0</v>
      </c>
      <c r="AA65" s="254"/>
      <c r="AB65" s="231"/>
      <c r="AC65" s="29"/>
      <c r="AD65" s="232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  <c r="KC65" s="23"/>
      <c r="KD65" s="23"/>
      <c r="KE65" s="23"/>
      <c r="KF65" s="23"/>
      <c r="KG65" s="23"/>
      <c r="KH65" s="23"/>
      <c r="KI65" s="23"/>
      <c r="KJ65" s="23"/>
      <c r="KK65" s="23"/>
      <c r="KL65" s="23"/>
      <c r="KM65" s="23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3"/>
      <c r="LN65" s="23"/>
      <c r="LO65" s="23"/>
      <c r="LP65" s="23"/>
      <c r="LQ65" s="23"/>
      <c r="LR65" s="23"/>
      <c r="LS65" s="23"/>
      <c r="LT65" s="23"/>
      <c r="LU65" s="23"/>
      <c r="LV65" s="23"/>
      <c r="LW65" s="23"/>
      <c r="LX65" s="23"/>
      <c r="LY65" s="23"/>
      <c r="LZ65" s="23"/>
      <c r="MA65" s="23"/>
      <c r="MB65" s="23"/>
      <c r="MC65" s="23"/>
      <c r="MD65" s="23"/>
    </row>
    <row r="66" spans="1:342" s="311" customFormat="1" ht="24" x14ac:dyDescent="0.25">
      <c r="A66" s="19">
        <v>12</v>
      </c>
      <c r="B66" s="20" t="str">
        <f>VLOOKUP($A66,'Indicadores Financeiros'!$A$125:$J$256,2,FALSE)</f>
        <v>CENTRO ADMINISTRATIVO CONSOLAÇÃO</v>
      </c>
      <c r="C66" s="314">
        <v>550723</v>
      </c>
      <c r="D66" s="5" t="str">
        <f>VLOOKUP($C66,'Tabela de Códigos e Valores'!$A:$I,2,FALSE)</f>
        <v>Terceirização de Mão de Obra de Motorista - Horas extras comuns</v>
      </c>
      <c r="E66" s="5" t="str">
        <f>VLOOKUP($C66,'Tabela de Códigos e Valores'!$A:$I,5,FALSE)</f>
        <v>Hora Extra</v>
      </c>
      <c r="F66" s="5" t="str">
        <f>VLOOKUP($C66,'Tabela de Códigos e Valores'!$A:$I,6,FALSE)</f>
        <v>Mensal</v>
      </c>
      <c r="G66" s="119">
        <f>VLOOKUP($C66,'Tabela de Códigos e Valores'!$A:$I,7,FALSE)</f>
        <v>21</v>
      </c>
      <c r="H66" s="277">
        <v>70</v>
      </c>
      <c r="I66" s="119">
        <f>IF(E66="Diária",0,IF(E66="Hora Extra",0,VLOOKUP($C66,'Tabela de Códigos e Valores'!$A:$T,8,FALSE)))</f>
        <v>0</v>
      </c>
      <c r="J66" s="229">
        <f>IF(E66="Posto",0,IF(E66="Hora Eventual",0,IF(E66="Diária",0,VLOOKUP($C66,'Tabela de Códigos e Valores'!$A:$T,8,FALSE)+VLOOKUP($C66,'Tabela de Códigos e Valores'!$A:$T,9,FALSE))))</f>
        <v>0</v>
      </c>
      <c r="K66" s="119">
        <f>IF(E66="Diária",0,VLOOKUP($C66,'Tabela de Códigos e Valores'!$A:$T,11,FALSE))</f>
        <v>0</v>
      </c>
      <c r="L66" s="119">
        <f>IF(E66="Diária",0,VLOOKUP($C66,'Tabela de Códigos e Valores'!$A:$ZT,22,FALSE))</f>
        <v>0</v>
      </c>
      <c r="M66" s="119">
        <f>ROUND(IF(C66=550746,0,IF(OR(C66=550723,C66=550725),0,IF(OR(C66="550275c",C66="550275d"),VLOOKUP(B66,'Indicadores Financeiros'!$B$124:$R$163,17,FALSE),IF(OR(C66=550724,C66=550726),VLOOKUP('Relatório Custo'!B66,'Indicadores Financeiros'!$B$124:$R$163,8,FALSE)/8,IF(C66="550275h",VLOOKUP(B66,'Indicadores Financeiros'!$B$124:$R$163,17,FALSE)/220,0))))),2)</f>
        <v>0</v>
      </c>
      <c r="N66" s="119">
        <f>VLOOKUP($C66,'Tabela de Códigos e Valores'!$A:$ZU,24,FALSE)</f>
        <v>0</v>
      </c>
      <c r="O66" s="22">
        <f>IF(E66="Diária",VLOOKUP($C66,'Tabela de Códigos e Valores'!$A:$AB,28,FALSE),ROUND(SUM(I66:N66),2))</f>
        <v>0</v>
      </c>
      <c r="P66" s="120">
        <f>IF(E66="Diária",0%,VLOOKUP($A66,'Indicadores Financeiros'!$A$125:$J$159,8,FALSE))</f>
        <v>2.0400000000000001E-2</v>
      </c>
      <c r="Q66" s="22">
        <f t="shared" si="10"/>
        <v>0</v>
      </c>
      <c r="R66" s="30">
        <f t="shared" si="11"/>
        <v>0</v>
      </c>
      <c r="S66" s="159">
        <f>VLOOKUP($A66,'Indicadores Financeiros'!$A$125:$J$159,10,FALSE)</f>
        <v>1</v>
      </c>
      <c r="T66" s="59">
        <f>ROUND(Q66*('Indicadores Financeiros'!$F$14-S66+1)*H66,2)</f>
        <v>0</v>
      </c>
      <c r="U66" s="69"/>
      <c r="V66" s="59">
        <f t="shared" si="12"/>
        <v>0</v>
      </c>
      <c r="W66" s="59">
        <f>ROUND('Indicadores Financeiros'!$J$71,4)*$V66</f>
        <v>0</v>
      </c>
      <c r="X66" s="23"/>
      <c r="Y66" s="21">
        <f t="shared" si="1"/>
        <v>0</v>
      </c>
      <c r="Z66" s="21">
        <f>IF($E66="Posto",ROUND((ROUND(VLOOKUP($C66,'Tabela de Códigos e Valores'!$A:$V,20,FALSE)/G66,2)+ROUND(M66/G66,2)+ROUND(I66*'Indicadores Financeiros'!$J$61/G66,2))*(1+P66),2),0)</f>
        <v>0</v>
      </c>
      <c r="AA66" s="254"/>
      <c r="AB66" s="231"/>
      <c r="AC66" s="29"/>
      <c r="AD66" s="232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3"/>
      <c r="KA66" s="23"/>
      <c r="KB66" s="23"/>
      <c r="KC66" s="23"/>
      <c r="KD66" s="23"/>
      <c r="KE66" s="23"/>
      <c r="KF66" s="23"/>
      <c r="KG66" s="23"/>
      <c r="KH66" s="23"/>
      <c r="KI66" s="23"/>
      <c r="KJ66" s="23"/>
      <c r="KK66" s="23"/>
      <c r="KL66" s="23"/>
      <c r="KM66" s="23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3"/>
      <c r="LN66" s="23"/>
      <c r="LO66" s="23"/>
      <c r="LP66" s="23"/>
      <c r="LQ66" s="23"/>
      <c r="LR66" s="23"/>
      <c r="LS66" s="23"/>
      <c r="LT66" s="23"/>
      <c r="LU66" s="23"/>
      <c r="LV66" s="23"/>
      <c r="LW66" s="23"/>
      <c r="LX66" s="23"/>
      <c r="LY66" s="23"/>
      <c r="LZ66" s="23"/>
      <c r="MA66" s="23"/>
      <c r="MB66" s="23"/>
      <c r="MC66" s="23"/>
      <c r="MD66" s="23"/>
    </row>
    <row r="67" spans="1:342" s="311" customFormat="1" ht="24" x14ac:dyDescent="0.25">
      <c r="A67" s="19">
        <v>12</v>
      </c>
      <c r="B67" s="20" t="str">
        <f>VLOOKUP($A67,'Indicadores Financeiros'!$A$125:$J$256,2,FALSE)</f>
        <v>CENTRO ADMINISTRATIVO CONSOLAÇÃO</v>
      </c>
      <c r="C67" s="314">
        <v>550724</v>
      </c>
      <c r="D67" s="5" t="str">
        <f>VLOOKUP($C67,'Tabela de Códigos e Valores'!$A:$I,2,FALSE)</f>
        <v>Terceirização de Mão de Obra de Motorista - Horas extras sábado</v>
      </c>
      <c r="E67" s="5" t="str">
        <f>VLOOKUP($C67,'Tabela de Códigos e Valores'!$A:$I,5,FALSE)</f>
        <v>Hora Extra</v>
      </c>
      <c r="F67" s="5" t="str">
        <f>VLOOKUP($C67,'Tabela de Códigos e Valores'!$A:$I,6,FALSE)</f>
        <v>Mensal</v>
      </c>
      <c r="G67" s="119">
        <f>VLOOKUP($C67,'Tabela de Códigos e Valores'!$A:$I,7,FALSE)</f>
        <v>21</v>
      </c>
      <c r="H67" s="277">
        <v>50</v>
      </c>
      <c r="I67" s="119">
        <f>IF(E67="Diária",0,IF(E67="Hora Extra",0,VLOOKUP($C67,'Tabela de Códigos e Valores'!$A:$T,8,FALSE)))</f>
        <v>0</v>
      </c>
      <c r="J67" s="229">
        <f>IF(E67="Posto",0,IF(E67="Hora Eventual",0,IF(E67="Diária",0,VLOOKUP($C67,'Tabela de Códigos e Valores'!$A:$T,8,FALSE)+VLOOKUP($C67,'Tabela de Códigos e Valores'!$A:$T,9,FALSE))))</f>
        <v>0</v>
      </c>
      <c r="K67" s="119">
        <f>IF(E67="Diária",0,VLOOKUP($C67,'Tabela de Códigos e Valores'!$A:$T,11,FALSE))</f>
        <v>0</v>
      </c>
      <c r="L67" s="119">
        <f>IF(E67="Diária",0,VLOOKUP($C67,'Tabela de Códigos e Valores'!$A:$ZT,22,FALSE))</f>
        <v>0</v>
      </c>
      <c r="M67" s="119">
        <f>ROUND(IF(C67=550746,0,IF(OR(C67=550723,C67=550725),0,IF(OR(C67="550275c",C67="550275d"),VLOOKUP(B67,'Indicadores Financeiros'!$B$124:$R$163,17,FALSE),IF(OR(C67=550724,C67=550726),VLOOKUP('Relatório Custo'!B67,'Indicadores Financeiros'!$B$124:$R$163,8,FALSE)/8,IF(C67="550275h",VLOOKUP(B67,'Indicadores Financeiros'!$B$124:$R$163,17,FALSE)/220,0))))),2)</f>
        <v>0</v>
      </c>
      <c r="N67" s="119">
        <f>VLOOKUP($C67,'Tabela de Códigos e Valores'!$A:$ZU,24,FALSE)</f>
        <v>0</v>
      </c>
      <c r="O67" s="22">
        <f>IF(E67="Diária",VLOOKUP($C67,'Tabela de Códigos e Valores'!$A:$AB,28,FALSE),ROUND(SUM(I67:N67),2))</f>
        <v>0</v>
      </c>
      <c r="P67" s="120">
        <f>IF(E67="Diária",0%,VLOOKUP($A67,'Indicadores Financeiros'!$A$125:$J$159,8,FALSE))</f>
        <v>2.0400000000000001E-2</v>
      </c>
      <c r="Q67" s="22">
        <f t="shared" si="10"/>
        <v>0</v>
      </c>
      <c r="R67" s="30">
        <f t="shared" si="11"/>
        <v>0</v>
      </c>
      <c r="S67" s="159">
        <f>VLOOKUP($A67,'Indicadores Financeiros'!$A$125:$J$159,10,FALSE)</f>
        <v>1</v>
      </c>
      <c r="T67" s="59">
        <f>ROUND(Q67*('Indicadores Financeiros'!$F$14-S67+1)*H67,2)</f>
        <v>0</v>
      </c>
      <c r="U67" s="69"/>
      <c r="V67" s="59">
        <f t="shared" si="12"/>
        <v>0</v>
      </c>
      <c r="W67" s="59">
        <f>ROUND('Indicadores Financeiros'!$J$71,4)*$V67</f>
        <v>0</v>
      </c>
      <c r="X67" s="23"/>
      <c r="Y67" s="21">
        <f t="shared" ref="Y67:Y130" si="13">ROUND(IF($E67="Posto",$Q67/$G67,0),2)</f>
        <v>0</v>
      </c>
      <c r="Z67" s="21">
        <f>IF($E67="Posto",ROUND((ROUND(VLOOKUP($C67,'Tabela de Códigos e Valores'!$A:$V,20,FALSE)/G67,2)+ROUND(M67/G67,2)+ROUND(I67*'Indicadores Financeiros'!$J$61/G67,2))*(1+P67),2),0)</f>
        <v>0</v>
      </c>
      <c r="AA67" s="254"/>
      <c r="AB67" s="231"/>
      <c r="AC67" s="29"/>
      <c r="AD67" s="232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3"/>
      <c r="KA67" s="23"/>
      <c r="KB67" s="23"/>
      <c r="KC67" s="23"/>
      <c r="KD67" s="23"/>
      <c r="KE67" s="23"/>
      <c r="KF67" s="23"/>
      <c r="KG67" s="23"/>
      <c r="KH67" s="23"/>
      <c r="KI67" s="23"/>
      <c r="KJ67" s="23"/>
      <c r="KK67" s="23"/>
      <c r="KL67" s="23"/>
      <c r="KM67" s="23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3"/>
      <c r="LN67" s="23"/>
      <c r="LO67" s="23"/>
      <c r="LP67" s="23"/>
      <c r="LQ67" s="23"/>
      <c r="LR67" s="23"/>
      <c r="LS67" s="23"/>
      <c r="LT67" s="23"/>
      <c r="LU67" s="23"/>
      <c r="LV67" s="23"/>
      <c r="LW67" s="23"/>
      <c r="LX67" s="23"/>
      <c r="LY67" s="23"/>
      <c r="LZ67" s="23"/>
      <c r="MA67" s="23"/>
      <c r="MB67" s="23"/>
      <c r="MC67" s="23"/>
      <c r="MD67" s="23"/>
    </row>
    <row r="68" spans="1:342" s="311" customFormat="1" ht="24" x14ac:dyDescent="0.25">
      <c r="A68" s="19">
        <v>12</v>
      </c>
      <c r="B68" s="20" t="str">
        <f>VLOOKUP($A68,'Indicadores Financeiros'!$A$125:$J$256,2,FALSE)</f>
        <v>CENTRO ADMINISTRATIVO CONSOLAÇÃO</v>
      </c>
      <c r="C68" s="314">
        <v>550725</v>
      </c>
      <c r="D68" s="5" t="str">
        <f>VLOOKUP($C68,'Tabela de Códigos e Valores'!$A:$I,2,FALSE)</f>
        <v>Terceirização de Mão de Obra de Motorista - Horas extras noturnas</v>
      </c>
      <c r="E68" s="5" t="str">
        <f>VLOOKUP($C68,'Tabela de Códigos e Valores'!$A:$I,5,FALSE)</f>
        <v>Hora Extra</v>
      </c>
      <c r="F68" s="5" t="str">
        <f>VLOOKUP($C68,'Tabela de Códigos e Valores'!$A:$I,6,FALSE)</f>
        <v>Mensal</v>
      </c>
      <c r="G68" s="119">
        <f>VLOOKUP($C68,'Tabela de Códigos e Valores'!$A:$I,7,FALSE)</f>
        <v>21</v>
      </c>
      <c r="H68" s="277">
        <v>10</v>
      </c>
      <c r="I68" s="119">
        <f>IF(E68="Diária",0,IF(E68="Hora Extra",0,VLOOKUP($C68,'Tabela de Códigos e Valores'!$A:$T,8,FALSE)))</f>
        <v>0</v>
      </c>
      <c r="J68" s="229">
        <f>IF(E68="Posto",0,IF(E68="Hora Eventual",0,IF(E68="Diária",0,VLOOKUP($C68,'Tabela de Códigos e Valores'!$A:$T,8,FALSE)+VLOOKUP($C68,'Tabela de Códigos e Valores'!$A:$T,9,FALSE))))</f>
        <v>0</v>
      </c>
      <c r="K68" s="119">
        <f>IF(E68="Diária",0,VLOOKUP($C68,'Tabela de Códigos e Valores'!$A:$T,11,FALSE))</f>
        <v>0</v>
      </c>
      <c r="L68" s="119">
        <f>IF(E68="Diária",0,VLOOKUP($C68,'Tabela de Códigos e Valores'!$A:$ZT,22,FALSE))</f>
        <v>0</v>
      </c>
      <c r="M68" s="119">
        <f>ROUND(IF(C68=550746,0,IF(OR(C68=550723,C68=550725),0,IF(OR(C68="550275c",C68="550275d"),VLOOKUP(B68,'Indicadores Financeiros'!$B$124:$R$163,17,FALSE),IF(OR(C68=550724,C68=550726),VLOOKUP('Relatório Custo'!B68,'Indicadores Financeiros'!$B$124:$R$163,8,FALSE)/8,IF(C68="550275h",VLOOKUP(B68,'Indicadores Financeiros'!$B$124:$R$163,17,FALSE)/220,0))))),2)</f>
        <v>0</v>
      </c>
      <c r="N68" s="119">
        <f>VLOOKUP($C68,'Tabela de Códigos e Valores'!$A:$ZU,24,FALSE)</f>
        <v>0</v>
      </c>
      <c r="O68" s="22">
        <f>IF(E68="Diária",VLOOKUP($C68,'Tabela de Códigos e Valores'!$A:$AB,28,FALSE),ROUND(SUM(I68:N68),2))</f>
        <v>0</v>
      </c>
      <c r="P68" s="120">
        <f>IF(E68="Diária",0%,VLOOKUP($A68,'Indicadores Financeiros'!$A$125:$J$159,8,FALSE))</f>
        <v>2.0400000000000001E-2</v>
      </c>
      <c r="Q68" s="22">
        <f t="shared" si="10"/>
        <v>0</v>
      </c>
      <c r="R68" s="30">
        <f t="shared" si="11"/>
        <v>0</v>
      </c>
      <c r="S68" s="159">
        <f>VLOOKUP($A68,'Indicadores Financeiros'!$A$125:$J$159,10,FALSE)</f>
        <v>1</v>
      </c>
      <c r="T68" s="59">
        <f>ROUND(Q68*('Indicadores Financeiros'!$F$14-S68+1)*H68,2)</f>
        <v>0</v>
      </c>
      <c r="U68" s="69"/>
      <c r="V68" s="59">
        <f t="shared" si="12"/>
        <v>0</v>
      </c>
      <c r="W68" s="59">
        <f>ROUND('Indicadores Financeiros'!$J$71,4)*$V68</f>
        <v>0</v>
      </c>
      <c r="X68" s="23"/>
      <c r="Y68" s="21">
        <f t="shared" si="13"/>
        <v>0</v>
      </c>
      <c r="Z68" s="21">
        <f>IF($E68="Posto",ROUND((ROUND(VLOOKUP($C68,'Tabela de Códigos e Valores'!$A:$V,20,FALSE)/G68,2)+ROUND(M68/G68,2)+ROUND(I68*'Indicadores Financeiros'!$J$61/G68,2))*(1+P68),2),0)</f>
        <v>0</v>
      </c>
      <c r="AA68" s="254"/>
      <c r="AB68" s="231"/>
      <c r="AC68" s="29"/>
      <c r="AD68" s="232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3"/>
      <c r="KA68" s="23"/>
      <c r="KB68" s="23"/>
      <c r="KC68" s="23"/>
      <c r="KD68" s="23"/>
      <c r="KE68" s="23"/>
      <c r="KF68" s="23"/>
      <c r="KG68" s="23"/>
      <c r="KH68" s="23"/>
      <c r="KI68" s="23"/>
      <c r="KJ68" s="23"/>
      <c r="KK68" s="23"/>
      <c r="KL68" s="23"/>
      <c r="KM68" s="23"/>
      <c r="KN68" s="23"/>
      <c r="KO68" s="23"/>
      <c r="KP68" s="23"/>
      <c r="KQ68" s="23"/>
      <c r="KR68" s="23"/>
      <c r="KS68" s="23"/>
      <c r="KT68" s="23"/>
      <c r="KU68" s="23"/>
      <c r="KV68" s="23"/>
      <c r="KW68" s="23"/>
      <c r="KX68" s="23"/>
      <c r="KY68" s="23"/>
      <c r="KZ68" s="23"/>
      <c r="LA68" s="23"/>
      <c r="LB68" s="23"/>
      <c r="LC68" s="23"/>
      <c r="LD68" s="23"/>
      <c r="LE68" s="23"/>
      <c r="LF68" s="23"/>
      <c r="LG68" s="23"/>
      <c r="LH68" s="23"/>
      <c r="LI68" s="23"/>
      <c r="LJ68" s="23"/>
      <c r="LK68" s="23"/>
      <c r="LL68" s="23"/>
      <c r="LM68" s="23"/>
      <c r="LN68" s="23"/>
      <c r="LO68" s="23"/>
      <c r="LP68" s="23"/>
      <c r="LQ68" s="23"/>
      <c r="LR68" s="23"/>
      <c r="LS68" s="23"/>
      <c r="LT68" s="23"/>
      <c r="LU68" s="23"/>
      <c r="LV68" s="23"/>
      <c r="LW68" s="23"/>
      <c r="LX68" s="23"/>
      <c r="LY68" s="23"/>
      <c r="LZ68" s="23"/>
      <c r="MA68" s="23"/>
      <c r="MB68" s="23"/>
      <c r="MC68" s="23"/>
      <c r="MD68" s="23"/>
    </row>
    <row r="69" spans="1:342" s="311" customFormat="1" ht="36" x14ac:dyDescent="0.25">
      <c r="A69" s="19">
        <v>12</v>
      </c>
      <c r="B69" s="20" t="str">
        <f>VLOOKUP($A69,'Indicadores Financeiros'!$A$125:$J$256,2,FALSE)</f>
        <v>CENTRO ADMINISTRATIVO CONSOLAÇÃO</v>
      </c>
      <c r="C69" s="314">
        <v>550726</v>
      </c>
      <c r="D69" s="5" t="str">
        <f>VLOOKUP($C69,'Tabela de Códigos e Valores'!$A:$I,2,FALSE)</f>
        <v>Terceirização de Mão de Obra de Motorista - Horas extras domingos e feriados</v>
      </c>
      <c r="E69" s="5" t="str">
        <f>VLOOKUP($C69,'Tabela de Códigos e Valores'!$A:$I,5,FALSE)</f>
        <v>Hora Extra</v>
      </c>
      <c r="F69" s="5" t="str">
        <f>VLOOKUP($C69,'Tabela de Códigos e Valores'!$A:$I,6,FALSE)</f>
        <v>Mensal</v>
      </c>
      <c r="G69" s="119">
        <f>VLOOKUP($C69,'Tabela de Códigos e Valores'!$A:$I,7,FALSE)</f>
        <v>21</v>
      </c>
      <c r="H69" s="277">
        <v>50</v>
      </c>
      <c r="I69" s="119">
        <f>IF(E69="Diária",0,IF(E69="Hora Extra",0,VLOOKUP($C69,'Tabela de Códigos e Valores'!$A:$T,8,FALSE)))</f>
        <v>0</v>
      </c>
      <c r="J69" s="229">
        <f>IF(E69="Posto",0,IF(E69="Hora Eventual",0,IF(E69="Diária",0,VLOOKUP($C69,'Tabela de Códigos e Valores'!$A:$T,8,FALSE)+VLOOKUP($C69,'Tabela de Códigos e Valores'!$A:$T,9,FALSE))))</f>
        <v>0</v>
      </c>
      <c r="K69" s="119">
        <f>IF(E69="Diária",0,VLOOKUP($C69,'Tabela de Códigos e Valores'!$A:$T,11,FALSE))</f>
        <v>0</v>
      </c>
      <c r="L69" s="119">
        <f>IF(E69="Diária",0,VLOOKUP($C69,'Tabela de Códigos e Valores'!$A:$ZT,22,FALSE))</f>
        <v>0</v>
      </c>
      <c r="M69" s="119">
        <f>ROUND(IF(C69=550746,0,IF(OR(C69=550723,C69=550725),0,IF(OR(C69="550275c",C69="550275d"),VLOOKUP(B69,'Indicadores Financeiros'!$B$124:$R$163,17,FALSE),IF(OR(C69=550724,C69=550726),VLOOKUP('Relatório Custo'!B69,'Indicadores Financeiros'!$B$124:$R$163,8,FALSE)/8,IF(C69="550275h",VLOOKUP(B69,'Indicadores Financeiros'!$B$124:$R$163,17,FALSE)/220,0))))),2)</f>
        <v>0</v>
      </c>
      <c r="N69" s="119">
        <f>VLOOKUP($C69,'Tabela de Códigos e Valores'!$A:$ZU,24,FALSE)</f>
        <v>0</v>
      </c>
      <c r="O69" s="22">
        <f>IF(E69="Diária",VLOOKUP($C69,'Tabela de Códigos e Valores'!$A:$AB,28,FALSE),ROUND(SUM(I69:N69),2))</f>
        <v>0</v>
      </c>
      <c r="P69" s="120">
        <f>IF(E69="Diária",0%,VLOOKUP($A69,'Indicadores Financeiros'!$A$125:$J$159,8,FALSE))</f>
        <v>2.0400000000000001E-2</v>
      </c>
      <c r="Q69" s="22">
        <f t="shared" si="10"/>
        <v>0</v>
      </c>
      <c r="R69" s="30">
        <f t="shared" si="11"/>
        <v>0</v>
      </c>
      <c r="S69" s="159">
        <f>VLOOKUP($A69,'Indicadores Financeiros'!$A$125:$J$159,10,FALSE)</f>
        <v>1</v>
      </c>
      <c r="T69" s="59">
        <f>ROUND(Q69*('Indicadores Financeiros'!$F$14-S69+1)*H69,2)</f>
        <v>0</v>
      </c>
      <c r="U69" s="69"/>
      <c r="V69" s="59">
        <f t="shared" si="12"/>
        <v>0</v>
      </c>
      <c r="W69" s="59">
        <f>ROUND('Indicadores Financeiros'!$J$71,4)*$V69</f>
        <v>0</v>
      </c>
      <c r="X69" s="23"/>
      <c r="Y69" s="21">
        <f t="shared" si="13"/>
        <v>0</v>
      </c>
      <c r="Z69" s="21">
        <f>IF($E69="Posto",ROUND((ROUND(VLOOKUP($C69,'Tabela de Códigos e Valores'!$A:$V,20,FALSE)/G69,2)+ROUND(M69/G69,2)+ROUND(I69*'Indicadores Financeiros'!$J$61/G69,2))*(1+P69),2),0)</f>
        <v>0</v>
      </c>
      <c r="AA69" s="254"/>
      <c r="AB69" s="231"/>
      <c r="AC69" s="29"/>
      <c r="AD69" s="232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  <c r="LU69" s="23"/>
      <c r="LV69" s="23"/>
      <c r="LW69" s="23"/>
      <c r="LX69" s="23"/>
      <c r="LY69" s="23"/>
      <c r="LZ69" s="23"/>
      <c r="MA69" s="23"/>
      <c r="MB69" s="23"/>
      <c r="MC69" s="23"/>
      <c r="MD69" s="23"/>
    </row>
    <row r="70" spans="1:342" s="311" customFormat="1" ht="24" x14ac:dyDescent="0.25">
      <c r="A70" s="19">
        <v>13</v>
      </c>
      <c r="B70" s="20" t="str">
        <f>VLOOKUP($A70,'Indicadores Financeiros'!$A$125:$J$256,2,FALSE)</f>
        <v>COMPLEXO JUDICIÁRIO IPIRANGA</v>
      </c>
      <c r="C70" s="66" t="s">
        <v>185</v>
      </c>
      <c r="D70" s="5" t="str">
        <f>VLOOKUP($C70,'Tabela de Códigos e Valores'!$A:$I,2,FALSE)</f>
        <v>Motorista - 44 horas semanais - diurno - segunda a sexta (categoria c)</v>
      </c>
      <c r="E70" s="5" t="str">
        <f>VLOOKUP($C70,'Tabela de Códigos e Valores'!$A:$I,5,FALSE)</f>
        <v>Posto</v>
      </c>
      <c r="F70" s="5" t="str">
        <f>VLOOKUP($C70,'Tabela de Códigos e Valores'!$A:$I,6,FALSE)</f>
        <v>Mensal</v>
      </c>
      <c r="G70" s="119">
        <f>VLOOKUP($C70,'Tabela de Códigos e Valores'!$A:$I,7,FALSE)</f>
        <v>21</v>
      </c>
      <c r="H70" s="277">
        <v>1</v>
      </c>
      <c r="I70" s="119">
        <f>IF(E70="Diária",0,IF(E70="Hora Extra",0,VLOOKUP($C70,'Tabela de Códigos e Valores'!$A:$T,8,FALSE)))</f>
        <v>0</v>
      </c>
      <c r="J70" s="229">
        <f>IF(E70="Posto",0,IF(E70="Hora Eventual",0,IF(E70="Diária",0,VLOOKUP($C70,'Tabela de Códigos e Valores'!$A:$T,8,FALSE)+VLOOKUP($C70,'Tabela de Códigos e Valores'!$A:$T,9,FALSE))))</f>
        <v>0</v>
      </c>
      <c r="K70" s="119">
        <f>IF(E70="Diária",0,VLOOKUP($C70,'Tabela de Códigos e Valores'!$A:$T,11,FALSE))</f>
        <v>0</v>
      </c>
      <c r="L70" s="119">
        <f>IF(E70="Diária",0,VLOOKUP($C70,'Tabela de Códigos e Valores'!$A:$ZT,22,FALSE))</f>
        <v>0</v>
      </c>
      <c r="M70" s="119">
        <f>ROUND(IF(C70=550746,0,IF(OR(C70=550723,C70=550725),0,IF(OR(C70="550275c",C70="550275d"),VLOOKUP(B70,'Indicadores Financeiros'!$B$124:$R$163,17,FALSE),IF(OR(C70=550724,C70=550726),VLOOKUP('Relatório Custo'!B70,'Indicadores Financeiros'!$B$124:$R$163,8,FALSE)/8,IF(C70="550275h",VLOOKUP(B70,'Indicadores Financeiros'!$B$124:$R$163,17,FALSE)/220,0))))),2)</f>
        <v>0</v>
      </c>
      <c r="N70" s="119">
        <f>VLOOKUP($C70,'Tabela de Códigos e Valores'!$A:$ZU,24,FALSE)</f>
        <v>0</v>
      </c>
      <c r="O70" s="22">
        <f>IF(E70="Diária",VLOOKUP($C70,'Tabela de Códigos e Valores'!$A:$AB,28,FALSE),ROUND(SUM(I70:N70),2))</f>
        <v>0</v>
      </c>
      <c r="P70" s="120">
        <f>IF(E70="Diária",0%,VLOOKUP($A70,'Indicadores Financeiros'!$A$125:$J$159,8,FALSE))</f>
        <v>2.0400000000000001E-2</v>
      </c>
      <c r="Q70" s="22">
        <f t="shared" si="10"/>
        <v>0</v>
      </c>
      <c r="R70" s="30">
        <f t="shared" si="11"/>
        <v>0</v>
      </c>
      <c r="S70" s="159">
        <f>VLOOKUP($A70,'Indicadores Financeiros'!$A$125:$J$159,10,FALSE)</f>
        <v>1</v>
      </c>
      <c r="T70" s="59">
        <f>ROUND(Q70*('Indicadores Financeiros'!$F$14-S70+1)*H70,2)</f>
        <v>0</v>
      </c>
      <c r="U70" s="69"/>
      <c r="V70" s="59">
        <f t="shared" si="12"/>
        <v>0</v>
      </c>
      <c r="W70" s="59">
        <f>ROUND('Indicadores Financeiros'!$J$71,4)*$V70</f>
        <v>0</v>
      </c>
      <c r="X70" s="23"/>
      <c r="Y70" s="21">
        <f t="shared" si="13"/>
        <v>0</v>
      </c>
      <c r="Z70" s="21">
        <f>IF($E70="Posto",ROUND((ROUND(VLOOKUP($C70,'Tabela de Códigos e Valores'!$A:$V,20,FALSE)/G70,2)+ROUND(M70/G70,2)+ROUND(I70*'Indicadores Financeiros'!$J$61/G70,2))*(1+P70),2),0)</f>
        <v>0</v>
      </c>
      <c r="AA70" s="254"/>
      <c r="AB70" s="231"/>
      <c r="AC70" s="29"/>
      <c r="AD70" s="232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  <c r="KC70" s="23"/>
      <c r="KD70" s="23"/>
      <c r="KE70" s="23"/>
      <c r="KF70" s="23"/>
      <c r="KG70" s="23"/>
      <c r="KH70" s="23"/>
      <c r="KI70" s="23"/>
      <c r="KJ70" s="23"/>
      <c r="KK70" s="23"/>
      <c r="KL70" s="23"/>
      <c r="KM70" s="23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3"/>
      <c r="LN70" s="23"/>
      <c r="LO70" s="23"/>
      <c r="LP70" s="23"/>
      <c r="LQ70" s="23"/>
      <c r="LR70" s="23"/>
      <c r="LS70" s="23"/>
      <c r="LT70" s="23"/>
      <c r="LU70" s="23"/>
      <c r="LV70" s="23"/>
      <c r="LW70" s="23"/>
      <c r="LX70" s="23"/>
      <c r="LY70" s="23"/>
      <c r="LZ70" s="23"/>
      <c r="MA70" s="23"/>
      <c r="MB70" s="23"/>
      <c r="MC70" s="23"/>
      <c r="MD70" s="23"/>
    </row>
    <row r="71" spans="1:342" s="311" customFormat="1" ht="24" x14ac:dyDescent="0.25">
      <c r="A71" s="19">
        <v>13</v>
      </c>
      <c r="B71" s="20" t="str">
        <f>VLOOKUP($A71,'Indicadores Financeiros'!$A$125:$J$256,2,FALSE)</f>
        <v>COMPLEXO JUDICIÁRIO IPIRANGA</v>
      </c>
      <c r="C71" s="314" t="s">
        <v>186</v>
      </c>
      <c r="D71" s="5" t="str">
        <f>VLOOKUP($C71,'Tabela de Códigos e Valores'!$A:$I,2,FALSE)</f>
        <v>Motorista Eventual - Hora Trabalhada</v>
      </c>
      <c r="E71" s="5" t="str">
        <f>VLOOKUP($C71,'Tabela de Códigos e Valores'!$A:$I,5,FALSE)</f>
        <v>Hora Eventual</v>
      </c>
      <c r="F71" s="5" t="str">
        <f>VLOOKUP($C71,'Tabela de Códigos e Valores'!$A:$I,6,FALSE)</f>
        <v>Mensal</v>
      </c>
      <c r="G71" s="119">
        <f>VLOOKUP($C71,'Tabela de Códigos e Valores'!$A:$I,7,FALSE)</f>
        <v>21</v>
      </c>
      <c r="H71" s="277">
        <v>8</v>
      </c>
      <c r="I71" s="119">
        <f>IF(E71="Diária",0,IF(E71="Hora Extra",0,VLOOKUP($C71,'Tabela de Códigos e Valores'!$A:$T,8,FALSE)))</f>
        <v>0</v>
      </c>
      <c r="J71" s="229">
        <f>IF(E71="Posto",0,IF(E71="Hora Eventual",0,IF(E71="Diária",0,VLOOKUP($C71,'Tabela de Códigos e Valores'!$A:$T,8,FALSE)+VLOOKUP($C71,'Tabela de Códigos e Valores'!$A:$T,9,FALSE))))</f>
        <v>0</v>
      </c>
      <c r="K71" s="119">
        <f>IF(E71="Diária",0,VLOOKUP($C71,'Tabela de Códigos e Valores'!$A:$T,11,FALSE))</f>
        <v>0</v>
      </c>
      <c r="L71" s="119">
        <f>IF(E71="Diária",0,VLOOKUP($C71,'Tabela de Códigos e Valores'!$A:$ZT,22,FALSE))</f>
        <v>0</v>
      </c>
      <c r="M71" s="119">
        <f>ROUND(IF(C71=550746,0,IF(OR(C71=550723,C71=550725),0,IF(OR(C71="550275c",C71="550275d"),VLOOKUP(B71,'Indicadores Financeiros'!$B$124:$R$163,17,FALSE),IF(OR(C71=550724,C71=550726),VLOOKUP('Relatório Custo'!B71,'Indicadores Financeiros'!$B$124:$R$163,8,FALSE)/8,IF(C71="550275h",VLOOKUP(B71,'Indicadores Financeiros'!$B$124:$R$163,17,FALSE)/220,0))))),2)</f>
        <v>0</v>
      </c>
      <c r="N71" s="119">
        <f>VLOOKUP($C71,'Tabela de Códigos e Valores'!$A:$ZU,24,FALSE)</f>
        <v>0</v>
      </c>
      <c r="O71" s="22">
        <f>IF(E71="Diária",VLOOKUP($C71,'Tabela de Códigos e Valores'!$A:$AB,28,FALSE),ROUND(SUM(I71:N71),2))</f>
        <v>0</v>
      </c>
      <c r="P71" s="120">
        <f>IF(E71="Diária",0%,VLOOKUP($A71,'Indicadores Financeiros'!$A$125:$J$159,8,FALSE))</f>
        <v>2.0400000000000001E-2</v>
      </c>
      <c r="Q71" s="22">
        <f t="shared" si="10"/>
        <v>0</v>
      </c>
      <c r="R71" s="30">
        <f t="shared" si="11"/>
        <v>0</v>
      </c>
      <c r="S71" s="159">
        <f>VLOOKUP($A71,'Indicadores Financeiros'!$A$125:$J$159,10,FALSE)</f>
        <v>1</v>
      </c>
      <c r="T71" s="59">
        <f>ROUND(Q71*('Indicadores Financeiros'!$F$14-S71+1)*H71,2)</f>
        <v>0</v>
      </c>
      <c r="U71" s="69"/>
      <c r="V71" s="59">
        <f t="shared" si="12"/>
        <v>0</v>
      </c>
      <c r="W71" s="59">
        <f>ROUND('Indicadores Financeiros'!$J$71,4)*$V71</f>
        <v>0</v>
      </c>
      <c r="X71" s="23"/>
      <c r="Y71" s="21">
        <f t="shared" si="13"/>
        <v>0</v>
      </c>
      <c r="Z71" s="21">
        <f>IF($E71="Posto",ROUND((ROUND(VLOOKUP($C71,'Tabela de Códigos e Valores'!$A:$V,20,FALSE)/G71,2)+ROUND(M71/G71,2)+ROUND(I71*'Indicadores Financeiros'!$J$61/G71,2))*(1+P71),2),0)</f>
        <v>0</v>
      </c>
      <c r="AA71" s="254"/>
      <c r="AB71" s="231"/>
      <c r="AC71" s="29"/>
      <c r="AD71" s="232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  <c r="KC71" s="23"/>
      <c r="KD71" s="23"/>
      <c r="KE71" s="23"/>
      <c r="KF71" s="23"/>
      <c r="KG71" s="23"/>
      <c r="KH71" s="23"/>
      <c r="KI71" s="23"/>
      <c r="KJ71" s="23"/>
      <c r="KK71" s="23"/>
      <c r="KL71" s="23"/>
      <c r="KM71" s="23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3"/>
      <c r="LN71" s="23"/>
      <c r="LO71" s="23"/>
      <c r="LP71" s="23"/>
      <c r="LQ71" s="23"/>
      <c r="LR71" s="23"/>
      <c r="LS71" s="23"/>
      <c r="LT71" s="23"/>
      <c r="LU71" s="23"/>
      <c r="LV71" s="23"/>
      <c r="LW71" s="23"/>
      <c r="LX71" s="23"/>
      <c r="LY71" s="23"/>
      <c r="LZ71" s="23"/>
      <c r="MA71" s="23"/>
      <c r="MB71" s="23"/>
      <c r="MC71" s="23"/>
      <c r="MD71" s="23"/>
    </row>
    <row r="72" spans="1:342" s="311" customFormat="1" ht="24" x14ac:dyDescent="0.25">
      <c r="A72" s="19">
        <v>13</v>
      </c>
      <c r="B72" s="20" t="str">
        <f>VLOOKUP($A72,'Indicadores Financeiros'!$A$125:$J$256,2,FALSE)</f>
        <v>COMPLEXO JUDICIÁRIO IPIRANGA</v>
      </c>
      <c r="C72" s="314">
        <v>550723</v>
      </c>
      <c r="D72" s="5" t="str">
        <f>VLOOKUP($C72,'Tabela de Códigos e Valores'!$A:$I,2,FALSE)</f>
        <v>Terceirização de Mão de Obra de Motorista - Horas extras comuns</v>
      </c>
      <c r="E72" s="5" t="str">
        <f>VLOOKUP($C72,'Tabela de Códigos e Valores'!$A:$I,5,FALSE)</f>
        <v>Hora Extra</v>
      </c>
      <c r="F72" s="5" t="str">
        <f>VLOOKUP($C72,'Tabela de Códigos e Valores'!$A:$I,6,FALSE)</f>
        <v>Mensal</v>
      </c>
      <c r="G72" s="119">
        <f>VLOOKUP($C72,'Tabela de Códigos e Valores'!$A:$I,7,FALSE)</f>
        <v>21</v>
      </c>
      <c r="H72" s="277">
        <v>14</v>
      </c>
      <c r="I72" s="119">
        <f>IF(E72="Diária",0,IF(E72="Hora Extra",0,VLOOKUP($C72,'Tabela de Códigos e Valores'!$A:$T,8,FALSE)))</f>
        <v>0</v>
      </c>
      <c r="J72" s="229">
        <f>IF(E72="Posto",0,IF(E72="Hora Eventual",0,IF(E72="Diária",0,VLOOKUP($C72,'Tabela de Códigos e Valores'!$A:$T,8,FALSE)+VLOOKUP($C72,'Tabela de Códigos e Valores'!$A:$T,9,FALSE))))</f>
        <v>0</v>
      </c>
      <c r="K72" s="119">
        <f>IF(E72="Diária",0,VLOOKUP($C72,'Tabela de Códigos e Valores'!$A:$T,11,FALSE))</f>
        <v>0</v>
      </c>
      <c r="L72" s="119">
        <f>IF(E72="Diária",0,VLOOKUP($C72,'Tabela de Códigos e Valores'!$A:$ZT,22,FALSE))</f>
        <v>0</v>
      </c>
      <c r="M72" s="119">
        <f>ROUND(IF(C72=550746,0,IF(OR(C72=550723,C72=550725),0,IF(OR(C72="550275c",C72="550275d"),VLOOKUP(B72,'Indicadores Financeiros'!$B$124:$R$163,17,FALSE),IF(OR(C72=550724,C72=550726),VLOOKUP('Relatório Custo'!B72,'Indicadores Financeiros'!$B$124:$R$163,8,FALSE)/8,IF(C72="550275h",VLOOKUP(B72,'Indicadores Financeiros'!$B$124:$R$163,17,FALSE)/220,0))))),2)</f>
        <v>0</v>
      </c>
      <c r="N72" s="119">
        <f>VLOOKUP($C72,'Tabela de Códigos e Valores'!$A:$ZU,24,FALSE)</f>
        <v>0</v>
      </c>
      <c r="O72" s="22">
        <f>IF(E72="Diária",VLOOKUP($C72,'Tabela de Códigos e Valores'!$A:$AB,28,FALSE),ROUND(SUM(I72:N72),2))</f>
        <v>0</v>
      </c>
      <c r="P72" s="120">
        <f>IF(E72="Diária",0%,VLOOKUP($A72,'Indicadores Financeiros'!$A$125:$J$159,8,FALSE))</f>
        <v>2.0400000000000001E-2</v>
      </c>
      <c r="Q72" s="22">
        <f t="shared" si="10"/>
        <v>0</v>
      </c>
      <c r="R72" s="30">
        <f t="shared" si="11"/>
        <v>0</v>
      </c>
      <c r="S72" s="159">
        <f>VLOOKUP($A72,'Indicadores Financeiros'!$A$125:$J$159,10,FALSE)</f>
        <v>1</v>
      </c>
      <c r="T72" s="59">
        <f>ROUND(Q72*('Indicadores Financeiros'!$F$14-S72+1)*H72,2)</f>
        <v>0</v>
      </c>
      <c r="U72" s="69"/>
      <c r="V72" s="59">
        <f t="shared" si="12"/>
        <v>0</v>
      </c>
      <c r="W72" s="59">
        <f>ROUND('Indicadores Financeiros'!$J$71,4)*$V72</f>
        <v>0</v>
      </c>
      <c r="X72" s="23"/>
      <c r="Y72" s="21">
        <f t="shared" si="13"/>
        <v>0</v>
      </c>
      <c r="Z72" s="21">
        <f>IF($E72="Posto",ROUND((ROUND(VLOOKUP($C72,'Tabela de Códigos e Valores'!$A:$V,20,FALSE)/G72,2)+ROUND(M72/G72,2)+ROUND(I72*'Indicadores Financeiros'!$J$61/G72,2))*(1+P72),2),0)</f>
        <v>0</v>
      </c>
      <c r="AA72" s="254"/>
      <c r="AB72" s="231"/>
      <c r="AC72" s="29"/>
      <c r="AD72" s="232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3"/>
      <c r="KA72" s="23"/>
      <c r="KB72" s="23"/>
      <c r="KC72" s="23"/>
      <c r="KD72" s="23"/>
      <c r="KE72" s="23"/>
      <c r="KF72" s="23"/>
      <c r="KG72" s="23"/>
      <c r="KH72" s="23"/>
      <c r="KI72" s="23"/>
      <c r="KJ72" s="23"/>
      <c r="KK72" s="23"/>
      <c r="KL72" s="23"/>
      <c r="KM72" s="23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/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3"/>
      <c r="LN72" s="23"/>
      <c r="LO72" s="23"/>
      <c r="LP72" s="23"/>
      <c r="LQ72" s="23"/>
      <c r="LR72" s="23"/>
      <c r="LS72" s="23"/>
      <c r="LT72" s="23"/>
      <c r="LU72" s="23"/>
      <c r="LV72" s="23"/>
      <c r="LW72" s="23"/>
      <c r="LX72" s="23"/>
      <c r="LY72" s="23"/>
      <c r="LZ72" s="23"/>
      <c r="MA72" s="23"/>
      <c r="MB72" s="23"/>
      <c r="MC72" s="23"/>
      <c r="MD72" s="23"/>
    </row>
    <row r="73" spans="1:342" s="311" customFormat="1" ht="24" x14ac:dyDescent="0.25">
      <c r="A73" s="19">
        <v>13</v>
      </c>
      <c r="B73" s="20" t="str">
        <f>VLOOKUP($A73,'Indicadores Financeiros'!$A$125:$J$256,2,FALSE)</f>
        <v>COMPLEXO JUDICIÁRIO IPIRANGA</v>
      </c>
      <c r="C73" s="314">
        <v>550724</v>
      </c>
      <c r="D73" s="5" t="str">
        <f>VLOOKUP($C73,'Tabela de Códigos e Valores'!$A:$I,2,FALSE)</f>
        <v>Terceirização de Mão de Obra de Motorista - Horas extras sábado</v>
      </c>
      <c r="E73" s="5" t="str">
        <f>VLOOKUP($C73,'Tabela de Códigos e Valores'!$A:$I,5,FALSE)</f>
        <v>Hora Extra</v>
      </c>
      <c r="F73" s="5" t="str">
        <f>VLOOKUP($C73,'Tabela de Códigos e Valores'!$A:$I,6,FALSE)</f>
        <v>Mensal</v>
      </c>
      <c r="G73" s="119">
        <f>VLOOKUP($C73,'Tabela de Códigos e Valores'!$A:$I,7,FALSE)</f>
        <v>21</v>
      </c>
      <c r="H73" s="277">
        <v>10</v>
      </c>
      <c r="I73" s="119">
        <f>IF(E73="Diária",0,IF(E73="Hora Extra",0,VLOOKUP($C73,'Tabela de Códigos e Valores'!$A:$T,8,FALSE)))</f>
        <v>0</v>
      </c>
      <c r="J73" s="229">
        <f>IF(E73="Posto",0,IF(E73="Hora Eventual",0,IF(E73="Diária",0,VLOOKUP($C73,'Tabela de Códigos e Valores'!$A:$T,8,FALSE)+VLOOKUP($C73,'Tabela de Códigos e Valores'!$A:$T,9,FALSE))))</f>
        <v>0</v>
      </c>
      <c r="K73" s="119">
        <f>IF(E73="Diária",0,VLOOKUP($C73,'Tabela de Códigos e Valores'!$A:$T,11,FALSE))</f>
        <v>0</v>
      </c>
      <c r="L73" s="119">
        <f>IF(E73="Diária",0,VLOOKUP($C73,'Tabela de Códigos e Valores'!$A:$ZT,22,FALSE))</f>
        <v>0</v>
      </c>
      <c r="M73" s="119">
        <f>ROUND(IF(C73=550746,0,IF(OR(C73=550723,C73=550725),0,IF(OR(C73="550275c",C73="550275d"),VLOOKUP(B73,'Indicadores Financeiros'!$B$124:$R$163,17,FALSE),IF(OR(C73=550724,C73=550726),VLOOKUP('Relatório Custo'!B73,'Indicadores Financeiros'!$B$124:$R$163,8,FALSE)/8,IF(C73="550275h",VLOOKUP(B73,'Indicadores Financeiros'!$B$124:$R$163,17,FALSE)/220,0))))),2)</f>
        <v>0</v>
      </c>
      <c r="N73" s="119">
        <f>VLOOKUP($C73,'Tabela de Códigos e Valores'!$A:$ZU,24,FALSE)</f>
        <v>0</v>
      </c>
      <c r="O73" s="22">
        <f>IF(E73="Diária",VLOOKUP($C73,'Tabela de Códigos e Valores'!$A:$AB,28,FALSE),ROUND(SUM(I73:N73),2))</f>
        <v>0</v>
      </c>
      <c r="P73" s="120">
        <f>IF(E73="Diária",0%,VLOOKUP($A73,'Indicadores Financeiros'!$A$125:$J$159,8,FALSE))</f>
        <v>2.0400000000000001E-2</v>
      </c>
      <c r="Q73" s="22">
        <f t="shared" si="10"/>
        <v>0</v>
      </c>
      <c r="R73" s="30">
        <f t="shared" si="11"/>
        <v>0</v>
      </c>
      <c r="S73" s="159">
        <f>VLOOKUP($A73,'Indicadores Financeiros'!$A$125:$J$159,10,FALSE)</f>
        <v>1</v>
      </c>
      <c r="T73" s="59">
        <f>ROUND(Q73*('Indicadores Financeiros'!$F$14-S73+1)*H73,2)</f>
        <v>0</v>
      </c>
      <c r="U73" s="69"/>
      <c r="V73" s="59">
        <f t="shared" si="12"/>
        <v>0</v>
      </c>
      <c r="W73" s="59">
        <f>ROUND('Indicadores Financeiros'!$J$71,4)*$V73</f>
        <v>0</v>
      </c>
      <c r="X73" s="23"/>
      <c r="Y73" s="21">
        <f t="shared" si="13"/>
        <v>0</v>
      </c>
      <c r="Z73" s="21">
        <f>IF($E73="Posto",ROUND((ROUND(VLOOKUP($C73,'Tabela de Códigos e Valores'!$A:$V,20,FALSE)/G73,2)+ROUND(M73/G73,2)+ROUND(I73*'Indicadores Financeiros'!$J$61/G73,2))*(1+P73),2),0)</f>
        <v>0</v>
      </c>
      <c r="AA73" s="254"/>
      <c r="AB73" s="231"/>
      <c r="AC73" s="29"/>
      <c r="AD73" s="232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3"/>
      <c r="KA73" s="23"/>
      <c r="KB73" s="23"/>
      <c r="KC73" s="23"/>
      <c r="KD73" s="23"/>
      <c r="KE73" s="23"/>
      <c r="KF73" s="23"/>
      <c r="KG73" s="23"/>
      <c r="KH73" s="23"/>
      <c r="KI73" s="23"/>
      <c r="KJ73" s="23"/>
      <c r="KK73" s="23"/>
      <c r="KL73" s="23"/>
      <c r="KM73" s="23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3"/>
      <c r="LN73" s="23"/>
      <c r="LO73" s="23"/>
      <c r="LP73" s="23"/>
      <c r="LQ73" s="23"/>
      <c r="LR73" s="23"/>
      <c r="LS73" s="23"/>
      <c r="LT73" s="23"/>
      <c r="LU73" s="23"/>
      <c r="LV73" s="23"/>
      <c r="LW73" s="23"/>
      <c r="LX73" s="23"/>
      <c r="LY73" s="23"/>
      <c r="LZ73" s="23"/>
      <c r="MA73" s="23"/>
      <c r="MB73" s="23"/>
      <c r="MC73" s="23"/>
      <c r="MD73" s="23"/>
    </row>
    <row r="74" spans="1:342" s="311" customFormat="1" ht="24" x14ac:dyDescent="0.25">
      <c r="A74" s="19">
        <v>13</v>
      </c>
      <c r="B74" s="20" t="str">
        <f>VLOOKUP($A74,'Indicadores Financeiros'!$A$125:$J$256,2,FALSE)</f>
        <v>COMPLEXO JUDICIÁRIO IPIRANGA</v>
      </c>
      <c r="C74" s="314">
        <v>550725</v>
      </c>
      <c r="D74" s="5" t="str">
        <f>VLOOKUP($C74,'Tabela de Códigos e Valores'!$A:$I,2,FALSE)</f>
        <v>Terceirização de Mão de Obra de Motorista - Horas extras noturnas</v>
      </c>
      <c r="E74" s="5" t="str">
        <f>VLOOKUP($C74,'Tabela de Códigos e Valores'!$A:$I,5,FALSE)</f>
        <v>Hora Extra</v>
      </c>
      <c r="F74" s="5" t="str">
        <f>VLOOKUP($C74,'Tabela de Códigos e Valores'!$A:$I,6,FALSE)</f>
        <v>Mensal</v>
      </c>
      <c r="G74" s="119">
        <f>VLOOKUP($C74,'Tabela de Códigos e Valores'!$A:$I,7,FALSE)</f>
        <v>21</v>
      </c>
      <c r="H74" s="277">
        <v>2</v>
      </c>
      <c r="I74" s="119">
        <f>IF(E74="Diária",0,IF(E74="Hora Extra",0,VLOOKUP($C74,'Tabela de Códigos e Valores'!$A:$T,8,FALSE)))</f>
        <v>0</v>
      </c>
      <c r="J74" s="229">
        <f>IF(E74="Posto",0,IF(E74="Hora Eventual",0,IF(E74="Diária",0,VLOOKUP($C74,'Tabela de Códigos e Valores'!$A:$T,8,FALSE)+VLOOKUP($C74,'Tabela de Códigos e Valores'!$A:$T,9,FALSE))))</f>
        <v>0</v>
      </c>
      <c r="K74" s="119">
        <f>IF(E74="Diária",0,VLOOKUP($C74,'Tabela de Códigos e Valores'!$A:$T,11,FALSE))</f>
        <v>0</v>
      </c>
      <c r="L74" s="119">
        <f>IF(E74="Diária",0,VLOOKUP($C74,'Tabela de Códigos e Valores'!$A:$ZT,22,FALSE))</f>
        <v>0</v>
      </c>
      <c r="M74" s="119">
        <f>ROUND(IF(C74=550746,0,IF(OR(C74=550723,C74=550725),0,IF(OR(C74="550275c",C74="550275d"),VLOOKUP(B74,'Indicadores Financeiros'!$B$124:$R$163,17,FALSE),IF(OR(C74=550724,C74=550726),VLOOKUP('Relatório Custo'!B74,'Indicadores Financeiros'!$B$124:$R$163,8,FALSE)/8,IF(C74="550275h",VLOOKUP(B74,'Indicadores Financeiros'!$B$124:$R$163,17,FALSE)/220,0))))),2)</f>
        <v>0</v>
      </c>
      <c r="N74" s="119">
        <f>VLOOKUP($C74,'Tabela de Códigos e Valores'!$A:$ZU,24,FALSE)</f>
        <v>0</v>
      </c>
      <c r="O74" s="22">
        <f>IF(E74="Diária",VLOOKUP($C74,'Tabela de Códigos e Valores'!$A:$AB,28,FALSE),ROUND(SUM(I74:N74),2))</f>
        <v>0</v>
      </c>
      <c r="P74" s="120">
        <f>IF(E74="Diária",0%,VLOOKUP($A74,'Indicadores Financeiros'!$A$125:$J$159,8,FALSE))</f>
        <v>2.0400000000000001E-2</v>
      </c>
      <c r="Q74" s="22">
        <f t="shared" si="10"/>
        <v>0</v>
      </c>
      <c r="R74" s="30">
        <f t="shared" si="11"/>
        <v>0</v>
      </c>
      <c r="S74" s="159">
        <f>VLOOKUP($A74,'Indicadores Financeiros'!$A$125:$J$159,10,FALSE)</f>
        <v>1</v>
      </c>
      <c r="T74" s="59">
        <f>ROUND(Q74*('Indicadores Financeiros'!$F$14-S74+1)*H74,2)</f>
        <v>0</v>
      </c>
      <c r="U74" s="69"/>
      <c r="V74" s="59">
        <f t="shared" si="12"/>
        <v>0</v>
      </c>
      <c r="W74" s="59">
        <f>ROUND('Indicadores Financeiros'!$J$71,4)*$V74</f>
        <v>0</v>
      </c>
      <c r="X74" s="23"/>
      <c r="Y74" s="21">
        <f t="shared" si="13"/>
        <v>0</v>
      </c>
      <c r="Z74" s="21">
        <f>IF($E74="Posto",ROUND((ROUND(VLOOKUP($C74,'Tabela de Códigos e Valores'!$A:$V,20,FALSE)/G74,2)+ROUND(M74/G74,2)+ROUND(I74*'Indicadores Financeiros'!$J$61/G74,2))*(1+P74),2),0)</f>
        <v>0</v>
      </c>
      <c r="AA74" s="254"/>
      <c r="AB74" s="231"/>
      <c r="AC74" s="29"/>
      <c r="AD74" s="232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3"/>
      <c r="KA74" s="23"/>
      <c r="KB74" s="23"/>
      <c r="KC74" s="23"/>
      <c r="KD74" s="23"/>
      <c r="KE74" s="23"/>
      <c r="KF74" s="23"/>
      <c r="KG74" s="23"/>
      <c r="KH74" s="23"/>
      <c r="KI74" s="23"/>
      <c r="KJ74" s="23"/>
      <c r="KK74" s="23"/>
      <c r="KL74" s="23"/>
      <c r="KM74" s="23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3"/>
      <c r="LN74" s="23"/>
      <c r="LO74" s="23"/>
      <c r="LP74" s="23"/>
      <c r="LQ74" s="23"/>
      <c r="LR74" s="23"/>
      <c r="LS74" s="23"/>
      <c r="LT74" s="23"/>
      <c r="LU74" s="23"/>
      <c r="LV74" s="23"/>
      <c r="LW74" s="23"/>
      <c r="LX74" s="23"/>
      <c r="LY74" s="23"/>
      <c r="LZ74" s="23"/>
      <c r="MA74" s="23"/>
      <c r="MB74" s="23"/>
      <c r="MC74" s="23"/>
      <c r="MD74" s="23"/>
    </row>
    <row r="75" spans="1:342" s="311" customFormat="1" ht="36" x14ac:dyDescent="0.25">
      <c r="A75" s="19">
        <v>13</v>
      </c>
      <c r="B75" s="20" t="str">
        <f>VLOOKUP($A75,'Indicadores Financeiros'!$A$125:$J$256,2,FALSE)</f>
        <v>COMPLEXO JUDICIÁRIO IPIRANGA</v>
      </c>
      <c r="C75" s="314">
        <v>550726</v>
      </c>
      <c r="D75" s="5" t="str">
        <f>VLOOKUP($C75,'Tabela de Códigos e Valores'!$A:$I,2,FALSE)</f>
        <v>Terceirização de Mão de Obra de Motorista - Horas extras domingos e feriados</v>
      </c>
      <c r="E75" s="5" t="str">
        <f>VLOOKUP($C75,'Tabela de Códigos e Valores'!$A:$I,5,FALSE)</f>
        <v>Hora Extra</v>
      </c>
      <c r="F75" s="5" t="str">
        <f>VLOOKUP($C75,'Tabela de Códigos e Valores'!$A:$I,6,FALSE)</f>
        <v>Mensal</v>
      </c>
      <c r="G75" s="119">
        <f>VLOOKUP($C75,'Tabela de Códigos e Valores'!$A:$I,7,FALSE)</f>
        <v>21</v>
      </c>
      <c r="H75" s="277">
        <v>10</v>
      </c>
      <c r="I75" s="119">
        <f>IF(E75="Diária",0,IF(E75="Hora Extra",0,VLOOKUP($C75,'Tabela de Códigos e Valores'!$A:$T,8,FALSE)))</f>
        <v>0</v>
      </c>
      <c r="J75" s="229">
        <f>IF(E75="Posto",0,IF(E75="Hora Eventual",0,IF(E75="Diária",0,VLOOKUP($C75,'Tabela de Códigos e Valores'!$A:$T,8,FALSE)+VLOOKUP($C75,'Tabela de Códigos e Valores'!$A:$T,9,FALSE))))</f>
        <v>0</v>
      </c>
      <c r="K75" s="119">
        <f>IF(E75="Diária",0,VLOOKUP($C75,'Tabela de Códigos e Valores'!$A:$T,11,FALSE))</f>
        <v>0</v>
      </c>
      <c r="L75" s="119">
        <f>IF(E75="Diária",0,VLOOKUP($C75,'Tabela de Códigos e Valores'!$A:$ZT,22,FALSE))</f>
        <v>0</v>
      </c>
      <c r="M75" s="119">
        <f>ROUND(IF(C75=550746,0,IF(OR(C75=550723,C75=550725),0,IF(OR(C75="550275c",C75="550275d"),VLOOKUP(B75,'Indicadores Financeiros'!$B$124:$R$163,17,FALSE),IF(OR(C75=550724,C75=550726),VLOOKUP('Relatório Custo'!B75,'Indicadores Financeiros'!$B$124:$R$163,8,FALSE)/8,IF(C75="550275h",VLOOKUP(B75,'Indicadores Financeiros'!$B$124:$R$163,17,FALSE)/220,0))))),2)</f>
        <v>0</v>
      </c>
      <c r="N75" s="119">
        <f>VLOOKUP($C75,'Tabela de Códigos e Valores'!$A:$ZU,24,FALSE)</f>
        <v>0</v>
      </c>
      <c r="O75" s="22">
        <f>IF(E75="Diária",VLOOKUP($C75,'Tabela de Códigos e Valores'!$A:$AB,28,FALSE),ROUND(SUM(I75:N75),2))</f>
        <v>0</v>
      </c>
      <c r="P75" s="120">
        <f>IF(E75="Diária",0%,VLOOKUP($A75,'Indicadores Financeiros'!$A$125:$J$159,8,FALSE))</f>
        <v>2.0400000000000001E-2</v>
      </c>
      <c r="Q75" s="22">
        <f t="shared" si="10"/>
        <v>0</v>
      </c>
      <c r="R75" s="30">
        <f t="shared" si="11"/>
        <v>0</v>
      </c>
      <c r="S75" s="159">
        <f>VLOOKUP($A75,'Indicadores Financeiros'!$A$125:$J$159,10,FALSE)</f>
        <v>1</v>
      </c>
      <c r="T75" s="59">
        <f>ROUND(Q75*('Indicadores Financeiros'!$F$14-S75+1)*H75,2)</f>
        <v>0</v>
      </c>
      <c r="U75" s="69"/>
      <c r="V75" s="59">
        <f t="shared" si="12"/>
        <v>0</v>
      </c>
      <c r="W75" s="59">
        <f>ROUND('Indicadores Financeiros'!$J$71,4)*$V75</f>
        <v>0</v>
      </c>
      <c r="X75" s="23"/>
      <c r="Y75" s="21">
        <f t="shared" si="13"/>
        <v>0</v>
      </c>
      <c r="Z75" s="21">
        <f>IF($E75="Posto",ROUND((ROUND(VLOOKUP($C75,'Tabela de Códigos e Valores'!$A:$V,20,FALSE)/G75,2)+ROUND(M75/G75,2)+ROUND(I75*'Indicadores Financeiros'!$J$61/G75,2))*(1+P75),2),0)</f>
        <v>0</v>
      </c>
      <c r="AA75" s="254"/>
      <c r="AB75" s="231"/>
      <c r="AC75" s="29"/>
      <c r="AD75" s="232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3"/>
      <c r="KA75" s="23"/>
      <c r="KB75" s="23"/>
      <c r="KC75" s="23"/>
      <c r="KD75" s="23"/>
      <c r="KE75" s="23"/>
      <c r="KF75" s="23"/>
      <c r="KG75" s="23"/>
      <c r="KH75" s="23"/>
      <c r="KI75" s="23"/>
      <c r="KJ75" s="23"/>
      <c r="KK75" s="23"/>
      <c r="KL75" s="23"/>
      <c r="KM75" s="23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3"/>
      <c r="LN75" s="23"/>
      <c r="LO75" s="23"/>
      <c r="LP75" s="23"/>
      <c r="LQ75" s="23"/>
      <c r="LR75" s="23"/>
      <c r="LS75" s="23"/>
      <c r="LT75" s="23"/>
      <c r="LU75" s="23"/>
      <c r="LV75" s="23"/>
      <c r="LW75" s="23"/>
      <c r="LX75" s="23"/>
      <c r="LY75" s="23"/>
      <c r="LZ75" s="23"/>
      <c r="MA75" s="23"/>
      <c r="MB75" s="23"/>
      <c r="MC75" s="23"/>
      <c r="MD75" s="23"/>
    </row>
    <row r="76" spans="1:342" s="311" customFormat="1" ht="24" x14ac:dyDescent="0.25">
      <c r="A76" s="19">
        <v>14</v>
      </c>
      <c r="B76" s="20" t="str">
        <f>VLOOKUP($A76,'Indicadores Financeiros'!$A$125:$J$256,2,FALSE)</f>
        <v>OFICINA MECÂNICA</v>
      </c>
      <c r="C76" s="66" t="s">
        <v>185</v>
      </c>
      <c r="D76" s="5" t="str">
        <f>VLOOKUP($C76,'Tabela de Códigos e Valores'!$A:$I,2,FALSE)</f>
        <v>Motorista - 44 horas semanais - diurno - segunda a sexta (categoria c)</v>
      </c>
      <c r="E76" s="5" t="str">
        <f>VLOOKUP($C76,'Tabela de Códigos e Valores'!$A:$I,5,FALSE)</f>
        <v>Posto</v>
      </c>
      <c r="F76" s="5" t="str">
        <f>VLOOKUP($C76,'Tabela de Códigos e Valores'!$A:$I,6,FALSE)</f>
        <v>Mensal</v>
      </c>
      <c r="G76" s="119">
        <f>VLOOKUP($C76,'Tabela de Códigos e Valores'!$A:$I,7,FALSE)</f>
        <v>21</v>
      </c>
      <c r="H76" s="277">
        <v>2</v>
      </c>
      <c r="I76" s="119">
        <f>IF(E76="Diária",0,IF(E76="Hora Extra",0,VLOOKUP($C76,'Tabela de Códigos e Valores'!$A:$T,8,FALSE)))</f>
        <v>0</v>
      </c>
      <c r="J76" s="229">
        <f>IF(E76="Posto",0,IF(E76="Hora Eventual",0,IF(E76="Diária",0,VLOOKUP($C76,'Tabela de Códigos e Valores'!$A:$T,8,FALSE)+VLOOKUP($C76,'Tabela de Códigos e Valores'!$A:$T,9,FALSE))))</f>
        <v>0</v>
      </c>
      <c r="K76" s="119">
        <f>IF(E76="Diária",0,VLOOKUP($C76,'Tabela de Códigos e Valores'!$A:$T,11,FALSE))</f>
        <v>0</v>
      </c>
      <c r="L76" s="119">
        <f>IF(E76="Diária",0,VLOOKUP($C76,'Tabela de Códigos e Valores'!$A:$ZT,22,FALSE))</f>
        <v>0</v>
      </c>
      <c r="M76" s="119">
        <f>ROUND(IF(C76=550746,0,IF(OR(C76=550723,C76=550725),0,IF(OR(C76="550275c",C76="550275d"),VLOOKUP(B76,'Indicadores Financeiros'!$B$124:$R$163,17,FALSE),IF(OR(C76=550724,C76=550726),VLOOKUP('Relatório Custo'!B76,'Indicadores Financeiros'!$B$124:$R$163,8,FALSE)/8,IF(C76="550275h",VLOOKUP(B76,'Indicadores Financeiros'!$B$124:$R$163,17,FALSE)/220,0))))),2)</f>
        <v>0</v>
      </c>
      <c r="N76" s="119">
        <f>VLOOKUP($C76,'Tabela de Códigos e Valores'!$A:$ZU,24,FALSE)</f>
        <v>0</v>
      </c>
      <c r="O76" s="22">
        <f>IF(E76="Diária",VLOOKUP($C76,'Tabela de Códigos e Valores'!$A:$AB,28,FALSE),ROUND(SUM(I76:N76),2))</f>
        <v>0</v>
      </c>
      <c r="P76" s="120">
        <f>IF(E76="Diária",0%,VLOOKUP($A76,'Indicadores Financeiros'!$A$125:$J$159,8,FALSE))</f>
        <v>2.0400000000000001E-2</v>
      </c>
      <c r="Q76" s="22">
        <f t="shared" si="10"/>
        <v>0</v>
      </c>
      <c r="R76" s="30">
        <f t="shared" si="11"/>
        <v>0</v>
      </c>
      <c r="S76" s="159">
        <f>VLOOKUP($A76,'Indicadores Financeiros'!$A$125:$J$159,10,FALSE)</f>
        <v>1</v>
      </c>
      <c r="T76" s="59">
        <f>ROUND(Q76*('Indicadores Financeiros'!$F$14-S76+1)*H76,2)</f>
        <v>0</v>
      </c>
      <c r="U76" s="69"/>
      <c r="V76" s="59">
        <f t="shared" si="12"/>
        <v>0</v>
      </c>
      <c r="W76" s="59">
        <f>ROUND('Indicadores Financeiros'!$J$71,4)*$V76</f>
        <v>0</v>
      </c>
      <c r="X76" s="23"/>
      <c r="Y76" s="21">
        <f t="shared" si="13"/>
        <v>0</v>
      </c>
      <c r="Z76" s="21">
        <f>IF($E76="Posto",ROUND((ROUND(VLOOKUP($C76,'Tabela de Códigos e Valores'!$A:$V,20,FALSE)/G76,2)+ROUND(M76/G76,2)+ROUND(I76*'Indicadores Financeiros'!$J$61/G76,2))*(1+P76),2),0)</f>
        <v>0</v>
      </c>
      <c r="AA76" s="254"/>
      <c r="AB76" s="231"/>
      <c r="AC76" s="29"/>
      <c r="AD76" s="232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3"/>
      <c r="KA76" s="23"/>
      <c r="KB76" s="23"/>
      <c r="KC76" s="23"/>
      <c r="KD76" s="23"/>
      <c r="KE76" s="23"/>
      <c r="KF76" s="23"/>
      <c r="KG76" s="23"/>
      <c r="KH76" s="23"/>
      <c r="KI76" s="23"/>
      <c r="KJ76" s="23"/>
      <c r="KK76" s="23"/>
      <c r="KL76" s="23"/>
      <c r="KM76" s="23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3"/>
      <c r="LN76" s="23"/>
      <c r="LO76" s="23"/>
      <c r="LP76" s="23"/>
      <c r="LQ76" s="23"/>
      <c r="LR76" s="23"/>
      <c r="LS76" s="23"/>
      <c r="LT76" s="23"/>
      <c r="LU76" s="23"/>
      <c r="LV76" s="23"/>
      <c r="LW76" s="23"/>
      <c r="LX76" s="23"/>
      <c r="LY76" s="23"/>
      <c r="LZ76" s="23"/>
      <c r="MA76" s="23"/>
      <c r="MB76" s="23"/>
      <c r="MC76" s="23"/>
      <c r="MD76" s="23"/>
    </row>
    <row r="77" spans="1:342" s="311" customFormat="1" ht="36" x14ac:dyDescent="0.25">
      <c r="A77" s="19">
        <v>14</v>
      </c>
      <c r="B77" s="20" t="str">
        <f>VLOOKUP($A77,'Indicadores Financeiros'!$A$125:$J$256,2,FALSE)</f>
        <v>OFICINA MECÂNICA</v>
      </c>
      <c r="C77" s="66" t="s">
        <v>187</v>
      </c>
      <c r="D77" s="5" t="str">
        <f>VLOOKUP($C77,'Tabela de Códigos e Valores'!$A:$I,2,FALSE)</f>
        <v>Motorista - 44 horas semanais - diurno - segunda a sexta (categoria d)</v>
      </c>
      <c r="E77" s="5" t="str">
        <f>VLOOKUP($C77,'Tabela de Códigos e Valores'!$A:$I,5,FALSE)</f>
        <v>Posto</v>
      </c>
      <c r="F77" s="5" t="str">
        <f>VLOOKUP($C77,'Tabela de Códigos e Valores'!$A:$I,6,FALSE)</f>
        <v>Mensal</v>
      </c>
      <c r="G77" s="119">
        <f>VLOOKUP($C77,'Tabela de Códigos e Valores'!$A:$I,7,FALSE)</f>
        <v>21</v>
      </c>
      <c r="H77" s="277">
        <v>1</v>
      </c>
      <c r="I77" s="119">
        <f>IF(E77="Diária",0,IF(E77="Hora Extra",0,VLOOKUP($C77,'Tabela de Códigos e Valores'!$A:$T,8,FALSE)))</f>
        <v>0</v>
      </c>
      <c r="J77" s="229">
        <f>IF(E77="Posto",0,IF(E77="Hora Eventual",0,IF(E77="Diária",0,VLOOKUP($C77,'Tabela de Códigos e Valores'!$A:$T,8,FALSE)+VLOOKUP($C77,'Tabela de Códigos e Valores'!$A:$T,9,FALSE))))</f>
        <v>0</v>
      </c>
      <c r="K77" s="119">
        <f>IF(E77="Diária",0,VLOOKUP($C77,'Tabela de Códigos e Valores'!$A:$T,11,FALSE))</f>
        <v>0</v>
      </c>
      <c r="L77" s="119">
        <f>IF(E77="Diária",0,VLOOKUP($C77,'Tabela de Códigos e Valores'!$A:$ZT,22,FALSE))</f>
        <v>0</v>
      </c>
      <c r="M77" s="119">
        <f>ROUND(IF(C77=550746,0,IF(OR(C77=550723,C77=550725),0,IF(OR(C77="550275c",C77="550275d"),VLOOKUP(B77,'Indicadores Financeiros'!$B$124:$R$163,17,FALSE),IF(OR(C77=550724,C77=550726),VLOOKUP('Relatório Custo'!B77,'Indicadores Financeiros'!$B$124:$R$163,8,FALSE)/8,IF(C77="550275h",VLOOKUP(B77,'Indicadores Financeiros'!$B$124:$R$163,17,FALSE)/220,0))))),2)</f>
        <v>0</v>
      </c>
      <c r="N77" s="119">
        <f>VLOOKUP($C77,'Tabela de Códigos e Valores'!$A:$ZU,24,FALSE)</f>
        <v>0</v>
      </c>
      <c r="O77" s="22">
        <f>IF(E77="Diária",VLOOKUP($C77,'Tabela de Códigos e Valores'!$A:$AB,28,FALSE),ROUND(SUM(I77:N77),2))</f>
        <v>0</v>
      </c>
      <c r="P77" s="120">
        <f>IF(E77="Diária",0%,VLOOKUP($A77,'Indicadores Financeiros'!$A$125:$J$159,8,FALSE))</f>
        <v>2.0400000000000001E-2</v>
      </c>
      <c r="Q77" s="22">
        <f t="shared" ref="Q77:Q140" si="14">ROUND(O77*(1+P77),2)</f>
        <v>0</v>
      </c>
      <c r="R77" s="30">
        <f t="shared" ref="R77:R140" si="15">ROUND(Q77*H77,2)</f>
        <v>0</v>
      </c>
      <c r="S77" s="159">
        <f>VLOOKUP($A77,'Indicadores Financeiros'!$A$125:$J$159,10,FALSE)</f>
        <v>1</v>
      </c>
      <c r="T77" s="59">
        <f>ROUND(Q77*('Indicadores Financeiros'!$F$14-S77+1)*H77,2)</f>
        <v>0</v>
      </c>
      <c r="U77" s="69"/>
      <c r="V77" s="59">
        <f t="shared" ref="V77:V140" si="16">IF(E77="Posto",I77,0)*H77</f>
        <v>0</v>
      </c>
      <c r="W77" s="59">
        <f>ROUND('Indicadores Financeiros'!$J$71,4)*$V77</f>
        <v>0</v>
      </c>
      <c r="X77" s="23"/>
      <c r="Y77" s="21">
        <f t="shared" si="13"/>
        <v>0</v>
      </c>
      <c r="Z77" s="21">
        <f>IF($E77="Posto",ROUND((ROUND(VLOOKUP($C77,'Tabela de Códigos e Valores'!$A:$V,20,FALSE)/G77,2)+ROUND(M77/G77,2)+ROUND(I77*'Indicadores Financeiros'!$J$61/G77,2))*(1+P77),2),0)</f>
        <v>0</v>
      </c>
      <c r="AA77" s="254"/>
      <c r="AB77" s="231"/>
      <c r="AC77" s="29"/>
      <c r="AD77" s="232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3"/>
      <c r="KA77" s="23"/>
      <c r="KB77" s="23"/>
      <c r="KC77" s="23"/>
      <c r="KD77" s="23"/>
      <c r="KE77" s="23"/>
      <c r="KF77" s="23"/>
      <c r="KG77" s="23"/>
      <c r="KH77" s="23"/>
      <c r="KI77" s="23"/>
      <c r="KJ77" s="23"/>
      <c r="KK77" s="23"/>
      <c r="KL77" s="23"/>
      <c r="KM77" s="23"/>
      <c r="KN77" s="23"/>
      <c r="KO77" s="23"/>
      <c r="KP77" s="23"/>
      <c r="KQ77" s="23"/>
      <c r="KR77" s="23"/>
      <c r="KS77" s="23"/>
      <c r="KT77" s="23"/>
      <c r="KU77" s="23"/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3"/>
      <c r="LN77" s="23"/>
      <c r="LO77" s="23"/>
      <c r="LP77" s="23"/>
      <c r="LQ77" s="23"/>
      <c r="LR77" s="23"/>
      <c r="LS77" s="23"/>
      <c r="LT77" s="23"/>
      <c r="LU77" s="23"/>
      <c r="LV77" s="23"/>
      <c r="LW77" s="23"/>
      <c r="LX77" s="23"/>
      <c r="LY77" s="23"/>
      <c r="LZ77" s="23"/>
      <c r="MA77" s="23"/>
      <c r="MB77" s="23"/>
      <c r="MC77" s="23"/>
      <c r="MD77" s="23"/>
    </row>
    <row r="78" spans="1:342" s="311" customFormat="1" ht="24" x14ac:dyDescent="0.25">
      <c r="A78" s="19">
        <v>14</v>
      </c>
      <c r="B78" s="20" t="str">
        <f>VLOOKUP($A78,'Indicadores Financeiros'!$A$125:$J$256,2,FALSE)</f>
        <v>OFICINA MECÂNICA</v>
      </c>
      <c r="C78" s="314" t="s">
        <v>186</v>
      </c>
      <c r="D78" s="5" t="str">
        <f>VLOOKUP($C78,'Tabela de Códigos e Valores'!$A:$I,2,FALSE)</f>
        <v>Motorista Eventual - Hora Trabalhada</v>
      </c>
      <c r="E78" s="5" t="str">
        <f>VLOOKUP($C78,'Tabela de Códigos e Valores'!$A:$I,5,FALSE)</f>
        <v>Hora Eventual</v>
      </c>
      <c r="F78" s="5" t="str">
        <f>VLOOKUP($C78,'Tabela de Códigos e Valores'!$A:$I,6,FALSE)</f>
        <v>Mensal</v>
      </c>
      <c r="G78" s="119">
        <f>VLOOKUP($C78,'Tabela de Códigos e Valores'!$A:$I,7,FALSE)</f>
        <v>21</v>
      </c>
      <c r="H78" s="277">
        <v>8</v>
      </c>
      <c r="I78" s="119">
        <f>IF(E78="Diária",0,IF(E78="Hora Extra",0,VLOOKUP($C78,'Tabela de Códigos e Valores'!$A:$T,8,FALSE)))</f>
        <v>0</v>
      </c>
      <c r="J78" s="229">
        <f>IF(E78="Posto",0,IF(E78="Hora Eventual",0,IF(E78="Diária",0,VLOOKUP($C78,'Tabela de Códigos e Valores'!$A:$T,8,FALSE)+VLOOKUP($C78,'Tabela de Códigos e Valores'!$A:$T,9,FALSE))))</f>
        <v>0</v>
      </c>
      <c r="K78" s="119">
        <f>IF(E78="Diária",0,VLOOKUP($C78,'Tabela de Códigos e Valores'!$A:$T,11,FALSE))</f>
        <v>0</v>
      </c>
      <c r="L78" s="119">
        <f>IF(E78="Diária",0,VLOOKUP($C78,'Tabela de Códigos e Valores'!$A:$ZT,22,FALSE))</f>
        <v>0</v>
      </c>
      <c r="M78" s="119">
        <f>ROUND(IF(C78=550746,0,IF(OR(C78=550723,C78=550725),0,IF(OR(C78="550275c",C78="550275d"),VLOOKUP(B78,'Indicadores Financeiros'!$B$124:$R$163,17,FALSE),IF(OR(C78=550724,C78=550726),VLOOKUP('Relatório Custo'!B78,'Indicadores Financeiros'!$B$124:$R$163,8,FALSE)/8,IF(C78="550275h",VLOOKUP(B78,'Indicadores Financeiros'!$B$124:$R$163,17,FALSE)/220,0))))),2)</f>
        <v>0</v>
      </c>
      <c r="N78" s="119">
        <f>VLOOKUP($C78,'Tabela de Códigos e Valores'!$A:$ZU,24,FALSE)</f>
        <v>0</v>
      </c>
      <c r="O78" s="22">
        <f>IF(E78="Diária",VLOOKUP($C78,'Tabela de Códigos e Valores'!$A:$AB,28,FALSE),ROUND(SUM(I78:N78),2))</f>
        <v>0</v>
      </c>
      <c r="P78" s="120">
        <f>IF(E78="Diária",0%,VLOOKUP($A78,'Indicadores Financeiros'!$A$125:$J$159,8,FALSE))</f>
        <v>2.0400000000000001E-2</v>
      </c>
      <c r="Q78" s="22">
        <f t="shared" si="14"/>
        <v>0</v>
      </c>
      <c r="R78" s="30">
        <f t="shared" si="15"/>
        <v>0</v>
      </c>
      <c r="S78" s="159">
        <f>VLOOKUP($A78,'Indicadores Financeiros'!$A$125:$J$159,10,FALSE)</f>
        <v>1</v>
      </c>
      <c r="T78" s="59">
        <f>ROUND(Q78*('Indicadores Financeiros'!$F$14-S78+1)*H78,2)</f>
        <v>0</v>
      </c>
      <c r="U78" s="69"/>
      <c r="V78" s="59">
        <f t="shared" si="16"/>
        <v>0</v>
      </c>
      <c r="W78" s="59">
        <f>ROUND('Indicadores Financeiros'!$J$71,4)*$V78</f>
        <v>0</v>
      </c>
      <c r="X78" s="23"/>
      <c r="Y78" s="21">
        <f t="shared" si="13"/>
        <v>0</v>
      </c>
      <c r="Z78" s="21">
        <f>IF($E78="Posto",ROUND((ROUND(VLOOKUP($C78,'Tabela de Códigos e Valores'!$A:$V,20,FALSE)/G78,2)+ROUND(M78/G78,2)+ROUND(I78*'Indicadores Financeiros'!$J$61/G78,2))*(1+P78),2),0)</f>
        <v>0</v>
      </c>
      <c r="AA78" s="254"/>
      <c r="AB78" s="231"/>
      <c r="AC78" s="29"/>
      <c r="AD78" s="232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3"/>
      <c r="KA78" s="23"/>
      <c r="KB78" s="23"/>
      <c r="KC78" s="23"/>
      <c r="KD78" s="23"/>
      <c r="KE78" s="23"/>
      <c r="KF78" s="23"/>
      <c r="KG78" s="23"/>
      <c r="KH78" s="23"/>
      <c r="KI78" s="23"/>
      <c r="KJ78" s="23"/>
      <c r="KK78" s="23"/>
      <c r="KL78" s="23"/>
      <c r="KM78" s="23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3"/>
      <c r="LN78" s="23"/>
      <c r="LO78" s="23"/>
      <c r="LP78" s="23"/>
      <c r="LQ78" s="23"/>
      <c r="LR78" s="23"/>
      <c r="LS78" s="23"/>
      <c r="LT78" s="23"/>
      <c r="LU78" s="23"/>
      <c r="LV78" s="23"/>
      <c r="LW78" s="23"/>
      <c r="LX78" s="23"/>
      <c r="LY78" s="23"/>
      <c r="LZ78" s="23"/>
      <c r="MA78" s="23"/>
      <c r="MB78" s="23"/>
      <c r="MC78" s="23"/>
      <c r="MD78" s="23"/>
    </row>
    <row r="79" spans="1:342" s="311" customFormat="1" ht="24" x14ac:dyDescent="0.25">
      <c r="A79" s="19">
        <v>14</v>
      </c>
      <c r="B79" s="20" t="str">
        <f>VLOOKUP($A79,'Indicadores Financeiros'!$A$125:$J$256,2,FALSE)</f>
        <v>OFICINA MECÂNICA</v>
      </c>
      <c r="C79" s="314">
        <v>550723</v>
      </c>
      <c r="D79" s="5" t="str">
        <f>VLOOKUP($C79,'Tabela de Códigos e Valores'!$A:$I,2,FALSE)</f>
        <v>Terceirização de Mão de Obra de Motorista - Horas extras comuns</v>
      </c>
      <c r="E79" s="5" t="str">
        <f>VLOOKUP($C79,'Tabela de Códigos e Valores'!$A:$I,5,FALSE)</f>
        <v>Hora Extra</v>
      </c>
      <c r="F79" s="5" t="str">
        <f>VLOOKUP($C79,'Tabela de Códigos e Valores'!$A:$I,6,FALSE)</f>
        <v>Mensal</v>
      </c>
      <c r="G79" s="119">
        <f>VLOOKUP($C79,'Tabela de Códigos e Valores'!$A:$I,7,FALSE)</f>
        <v>21</v>
      </c>
      <c r="H79" s="277">
        <v>42</v>
      </c>
      <c r="I79" s="119">
        <f>IF(E79="Diária",0,IF(E79="Hora Extra",0,VLOOKUP($C79,'Tabela de Códigos e Valores'!$A:$T,8,FALSE)))</f>
        <v>0</v>
      </c>
      <c r="J79" s="229">
        <f>IF(E79="Posto",0,IF(E79="Hora Eventual",0,IF(E79="Diária",0,VLOOKUP($C79,'Tabela de Códigos e Valores'!$A:$T,8,FALSE)+VLOOKUP($C79,'Tabela de Códigos e Valores'!$A:$T,9,FALSE))))</f>
        <v>0</v>
      </c>
      <c r="K79" s="119">
        <f>IF(E79="Diária",0,VLOOKUP($C79,'Tabela de Códigos e Valores'!$A:$T,11,FALSE))</f>
        <v>0</v>
      </c>
      <c r="L79" s="119">
        <f>IF(E79="Diária",0,VLOOKUP($C79,'Tabela de Códigos e Valores'!$A:$ZT,22,FALSE))</f>
        <v>0</v>
      </c>
      <c r="M79" s="119">
        <f>ROUND(IF(C79=550746,0,IF(OR(C79=550723,C79=550725),0,IF(OR(C79="550275c",C79="550275d"),VLOOKUP(B79,'Indicadores Financeiros'!$B$124:$R$163,17,FALSE),IF(OR(C79=550724,C79=550726),VLOOKUP('Relatório Custo'!B79,'Indicadores Financeiros'!$B$124:$R$163,8,FALSE)/8,IF(C79="550275h",VLOOKUP(B79,'Indicadores Financeiros'!$B$124:$R$163,17,FALSE)/220,0))))),2)</f>
        <v>0</v>
      </c>
      <c r="N79" s="119">
        <f>VLOOKUP($C79,'Tabela de Códigos e Valores'!$A:$ZU,24,FALSE)</f>
        <v>0</v>
      </c>
      <c r="O79" s="22">
        <f>IF(E79="Diária",VLOOKUP($C79,'Tabela de Códigos e Valores'!$A:$AB,28,FALSE),ROUND(SUM(I79:N79),2))</f>
        <v>0</v>
      </c>
      <c r="P79" s="120">
        <f>IF(E79="Diária",0%,VLOOKUP($A79,'Indicadores Financeiros'!$A$125:$J$159,8,FALSE))</f>
        <v>2.0400000000000001E-2</v>
      </c>
      <c r="Q79" s="22">
        <f t="shared" si="14"/>
        <v>0</v>
      </c>
      <c r="R79" s="30">
        <f t="shared" si="15"/>
        <v>0</v>
      </c>
      <c r="S79" s="159">
        <f>VLOOKUP($A79,'Indicadores Financeiros'!$A$125:$J$159,10,FALSE)</f>
        <v>1</v>
      </c>
      <c r="T79" s="59">
        <f>ROUND(Q79*('Indicadores Financeiros'!$F$14-S79+1)*H79,2)</f>
        <v>0</v>
      </c>
      <c r="U79" s="69"/>
      <c r="V79" s="59">
        <f t="shared" si="16"/>
        <v>0</v>
      </c>
      <c r="W79" s="59">
        <f>ROUND('Indicadores Financeiros'!$J$71,4)*$V79</f>
        <v>0</v>
      </c>
      <c r="X79" s="23"/>
      <c r="Y79" s="21">
        <f t="shared" si="13"/>
        <v>0</v>
      </c>
      <c r="Z79" s="21">
        <f>IF($E79="Posto",ROUND((ROUND(VLOOKUP($C79,'Tabela de Códigos e Valores'!$A:$V,20,FALSE)/G79,2)+ROUND(M79/G79,2)+ROUND(I79*'Indicadores Financeiros'!$J$61/G79,2))*(1+P79),2),0)</f>
        <v>0</v>
      </c>
      <c r="AA79" s="254"/>
      <c r="AB79" s="231"/>
      <c r="AC79" s="29"/>
      <c r="AD79" s="232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3"/>
      <c r="KA79" s="23"/>
      <c r="KB79" s="23"/>
      <c r="KC79" s="23"/>
      <c r="KD79" s="23"/>
      <c r="KE79" s="23"/>
      <c r="KF79" s="23"/>
      <c r="KG79" s="23"/>
      <c r="KH79" s="23"/>
      <c r="KI79" s="23"/>
      <c r="KJ79" s="23"/>
      <c r="KK79" s="23"/>
      <c r="KL79" s="23"/>
      <c r="KM79" s="23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3"/>
      <c r="LN79" s="23"/>
      <c r="LO79" s="23"/>
      <c r="LP79" s="23"/>
      <c r="LQ79" s="23"/>
      <c r="LR79" s="23"/>
      <c r="LS79" s="23"/>
      <c r="LT79" s="23"/>
      <c r="LU79" s="23"/>
      <c r="LV79" s="23"/>
      <c r="LW79" s="23"/>
      <c r="LX79" s="23"/>
      <c r="LY79" s="23"/>
      <c r="LZ79" s="23"/>
      <c r="MA79" s="23"/>
      <c r="MB79" s="23"/>
      <c r="MC79" s="23"/>
      <c r="MD79" s="23"/>
    </row>
    <row r="80" spans="1:342" s="311" customFormat="1" ht="24" x14ac:dyDescent="0.25">
      <c r="A80" s="19">
        <v>14</v>
      </c>
      <c r="B80" s="20" t="str">
        <f>VLOOKUP($A80,'Indicadores Financeiros'!$A$125:$J$256,2,FALSE)</f>
        <v>OFICINA MECÂNICA</v>
      </c>
      <c r="C80" s="314">
        <v>550724</v>
      </c>
      <c r="D80" s="5" t="str">
        <f>VLOOKUP($C80,'Tabela de Códigos e Valores'!$A:$I,2,FALSE)</f>
        <v>Terceirização de Mão de Obra de Motorista - Horas extras sábado</v>
      </c>
      <c r="E80" s="5" t="str">
        <f>VLOOKUP($C80,'Tabela de Códigos e Valores'!$A:$I,5,FALSE)</f>
        <v>Hora Extra</v>
      </c>
      <c r="F80" s="5" t="str">
        <f>VLOOKUP($C80,'Tabela de Códigos e Valores'!$A:$I,6,FALSE)</f>
        <v>Mensal</v>
      </c>
      <c r="G80" s="119">
        <f>VLOOKUP($C80,'Tabela de Códigos e Valores'!$A:$I,7,FALSE)</f>
        <v>21</v>
      </c>
      <c r="H80" s="277">
        <v>30</v>
      </c>
      <c r="I80" s="119">
        <f>IF(E80="Diária",0,IF(E80="Hora Extra",0,VLOOKUP($C80,'Tabela de Códigos e Valores'!$A:$T,8,FALSE)))</f>
        <v>0</v>
      </c>
      <c r="J80" s="229">
        <f>IF(E80="Posto",0,IF(E80="Hora Eventual",0,IF(E80="Diária",0,VLOOKUP($C80,'Tabela de Códigos e Valores'!$A:$T,8,FALSE)+VLOOKUP($C80,'Tabela de Códigos e Valores'!$A:$T,9,FALSE))))</f>
        <v>0</v>
      </c>
      <c r="K80" s="119">
        <f>IF(E80="Diária",0,VLOOKUP($C80,'Tabela de Códigos e Valores'!$A:$T,11,FALSE))</f>
        <v>0</v>
      </c>
      <c r="L80" s="119">
        <f>IF(E80="Diária",0,VLOOKUP($C80,'Tabela de Códigos e Valores'!$A:$ZT,22,FALSE))</f>
        <v>0</v>
      </c>
      <c r="M80" s="119">
        <f>ROUND(IF(C80=550746,0,IF(OR(C80=550723,C80=550725),0,IF(OR(C80="550275c",C80="550275d"),VLOOKUP(B80,'Indicadores Financeiros'!$B$124:$R$163,17,FALSE),IF(OR(C80=550724,C80=550726),VLOOKUP('Relatório Custo'!B80,'Indicadores Financeiros'!$B$124:$R$163,8,FALSE)/8,IF(C80="550275h",VLOOKUP(B80,'Indicadores Financeiros'!$B$124:$R$163,17,FALSE)/220,0))))),2)</f>
        <v>0</v>
      </c>
      <c r="N80" s="119">
        <f>VLOOKUP($C80,'Tabela de Códigos e Valores'!$A:$ZU,24,FALSE)</f>
        <v>0</v>
      </c>
      <c r="O80" s="22">
        <f>IF(E80="Diária",VLOOKUP($C80,'Tabela de Códigos e Valores'!$A:$AB,28,FALSE),ROUND(SUM(I80:N80),2))</f>
        <v>0</v>
      </c>
      <c r="P80" s="120">
        <f>IF(E80="Diária",0%,VLOOKUP($A80,'Indicadores Financeiros'!$A$125:$J$159,8,FALSE))</f>
        <v>2.0400000000000001E-2</v>
      </c>
      <c r="Q80" s="22">
        <f t="shared" si="14"/>
        <v>0</v>
      </c>
      <c r="R80" s="30">
        <f t="shared" si="15"/>
        <v>0</v>
      </c>
      <c r="S80" s="159">
        <f>VLOOKUP($A80,'Indicadores Financeiros'!$A$125:$J$159,10,FALSE)</f>
        <v>1</v>
      </c>
      <c r="T80" s="59">
        <f>ROUND(Q80*('Indicadores Financeiros'!$F$14-S80+1)*H80,2)</f>
        <v>0</v>
      </c>
      <c r="U80" s="69"/>
      <c r="V80" s="59">
        <f t="shared" si="16"/>
        <v>0</v>
      </c>
      <c r="W80" s="59">
        <f>ROUND('Indicadores Financeiros'!$J$71,4)*$V80</f>
        <v>0</v>
      </c>
      <c r="X80" s="23"/>
      <c r="Y80" s="21">
        <f t="shared" si="13"/>
        <v>0</v>
      </c>
      <c r="Z80" s="21">
        <f>IF($E80="Posto",ROUND((ROUND(VLOOKUP($C80,'Tabela de Códigos e Valores'!$A:$V,20,FALSE)/G80,2)+ROUND(M80/G80,2)+ROUND(I80*'Indicadores Financeiros'!$J$61/G80,2))*(1+P80),2),0)</f>
        <v>0</v>
      </c>
      <c r="AA80" s="254"/>
      <c r="AB80" s="231"/>
      <c r="AC80" s="29"/>
      <c r="AD80" s="232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3"/>
      <c r="KA80" s="23"/>
      <c r="KB80" s="23"/>
      <c r="KC80" s="23"/>
      <c r="KD80" s="23"/>
      <c r="KE80" s="23"/>
      <c r="KF80" s="23"/>
      <c r="KG80" s="23"/>
      <c r="KH80" s="23"/>
      <c r="KI80" s="23"/>
      <c r="KJ80" s="23"/>
      <c r="KK80" s="23"/>
      <c r="KL80" s="23"/>
      <c r="KM80" s="23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3"/>
      <c r="LN80" s="23"/>
      <c r="LO80" s="23"/>
      <c r="LP80" s="23"/>
      <c r="LQ80" s="23"/>
      <c r="LR80" s="23"/>
      <c r="LS80" s="23"/>
      <c r="LT80" s="23"/>
      <c r="LU80" s="23"/>
      <c r="LV80" s="23"/>
      <c r="LW80" s="23"/>
      <c r="LX80" s="23"/>
      <c r="LY80" s="23"/>
      <c r="LZ80" s="23"/>
      <c r="MA80" s="23"/>
      <c r="MB80" s="23"/>
      <c r="MC80" s="23"/>
      <c r="MD80" s="23"/>
    </row>
    <row r="81" spans="1:342" s="311" customFormat="1" ht="24" x14ac:dyDescent="0.25">
      <c r="A81" s="19">
        <v>14</v>
      </c>
      <c r="B81" s="20" t="str">
        <f>VLOOKUP($A81,'Indicadores Financeiros'!$A$125:$J$256,2,FALSE)</f>
        <v>OFICINA MECÂNICA</v>
      </c>
      <c r="C81" s="314">
        <v>550725</v>
      </c>
      <c r="D81" s="5" t="str">
        <f>VLOOKUP($C81,'Tabela de Códigos e Valores'!$A:$I,2,FALSE)</f>
        <v>Terceirização de Mão de Obra de Motorista - Horas extras noturnas</v>
      </c>
      <c r="E81" s="5" t="str">
        <f>VLOOKUP($C81,'Tabela de Códigos e Valores'!$A:$I,5,FALSE)</f>
        <v>Hora Extra</v>
      </c>
      <c r="F81" s="5" t="str">
        <f>VLOOKUP($C81,'Tabela de Códigos e Valores'!$A:$I,6,FALSE)</f>
        <v>Mensal</v>
      </c>
      <c r="G81" s="119">
        <f>VLOOKUP($C81,'Tabela de Códigos e Valores'!$A:$I,7,FALSE)</f>
        <v>21</v>
      </c>
      <c r="H81" s="277">
        <v>6</v>
      </c>
      <c r="I81" s="119">
        <f>IF(E81="Diária",0,IF(E81="Hora Extra",0,VLOOKUP($C81,'Tabela de Códigos e Valores'!$A:$T,8,FALSE)))</f>
        <v>0</v>
      </c>
      <c r="J81" s="229">
        <f>IF(E81="Posto",0,IF(E81="Hora Eventual",0,IF(E81="Diária",0,VLOOKUP($C81,'Tabela de Códigos e Valores'!$A:$T,8,FALSE)+VLOOKUP($C81,'Tabela de Códigos e Valores'!$A:$T,9,FALSE))))</f>
        <v>0</v>
      </c>
      <c r="K81" s="119">
        <f>IF(E81="Diária",0,VLOOKUP($C81,'Tabela de Códigos e Valores'!$A:$T,11,FALSE))</f>
        <v>0</v>
      </c>
      <c r="L81" s="119">
        <f>IF(E81="Diária",0,VLOOKUP($C81,'Tabela de Códigos e Valores'!$A:$ZT,22,FALSE))</f>
        <v>0</v>
      </c>
      <c r="M81" s="119">
        <f>ROUND(IF(C81=550746,0,IF(OR(C81=550723,C81=550725),0,IF(OR(C81="550275c",C81="550275d"),VLOOKUP(B81,'Indicadores Financeiros'!$B$124:$R$163,17,FALSE),IF(OR(C81=550724,C81=550726),VLOOKUP('Relatório Custo'!B81,'Indicadores Financeiros'!$B$124:$R$163,8,FALSE)/8,IF(C81="550275h",VLOOKUP(B81,'Indicadores Financeiros'!$B$124:$R$163,17,FALSE)/220,0))))),2)</f>
        <v>0</v>
      </c>
      <c r="N81" s="119">
        <f>VLOOKUP($C81,'Tabela de Códigos e Valores'!$A:$ZU,24,FALSE)</f>
        <v>0</v>
      </c>
      <c r="O81" s="22">
        <f>IF(E81="Diária",VLOOKUP($C81,'Tabela de Códigos e Valores'!$A:$AB,28,FALSE),ROUND(SUM(I81:N81),2))</f>
        <v>0</v>
      </c>
      <c r="P81" s="120">
        <f>IF(E81="Diária",0%,VLOOKUP($A81,'Indicadores Financeiros'!$A$125:$J$159,8,FALSE))</f>
        <v>2.0400000000000001E-2</v>
      </c>
      <c r="Q81" s="22">
        <f t="shared" si="14"/>
        <v>0</v>
      </c>
      <c r="R81" s="30">
        <f t="shared" si="15"/>
        <v>0</v>
      </c>
      <c r="S81" s="159">
        <f>VLOOKUP($A81,'Indicadores Financeiros'!$A$125:$J$159,10,FALSE)</f>
        <v>1</v>
      </c>
      <c r="T81" s="59">
        <f>ROUND(Q81*('Indicadores Financeiros'!$F$14-S81+1)*H81,2)</f>
        <v>0</v>
      </c>
      <c r="U81" s="69"/>
      <c r="V81" s="59">
        <f t="shared" si="16"/>
        <v>0</v>
      </c>
      <c r="W81" s="59">
        <f>ROUND('Indicadores Financeiros'!$J$71,4)*$V81</f>
        <v>0</v>
      </c>
      <c r="X81" s="23"/>
      <c r="Y81" s="21">
        <f t="shared" si="13"/>
        <v>0</v>
      </c>
      <c r="Z81" s="21">
        <f>IF($E81="Posto",ROUND((ROUND(VLOOKUP($C81,'Tabela de Códigos e Valores'!$A:$V,20,FALSE)/G81,2)+ROUND(M81/G81,2)+ROUND(I81*'Indicadores Financeiros'!$J$61/G81,2))*(1+P81),2),0)</f>
        <v>0</v>
      </c>
      <c r="AA81" s="254"/>
      <c r="AB81" s="231"/>
      <c r="AC81" s="29"/>
      <c r="AD81" s="232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  <c r="KC81" s="23"/>
      <c r="KD81" s="23"/>
      <c r="KE81" s="23"/>
      <c r="KF81" s="23"/>
      <c r="KG81" s="23"/>
      <c r="KH81" s="23"/>
      <c r="KI81" s="23"/>
      <c r="KJ81" s="23"/>
      <c r="KK81" s="23"/>
      <c r="KL81" s="23"/>
      <c r="KM81" s="23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3"/>
      <c r="LN81" s="23"/>
      <c r="LO81" s="23"/>
      <c r="LP81" s="23"/>
      <c r="LQ81" s="23"/>
      <c r="LR81" s="23"/>
      <c r="LS81" s="23"/>
      <c r="LT81" s="23"/>
      <c r="LU81" s="23"/>
      <c r="LV81" s="23"/>
      <c r="LW81" s="23"/>
      <c r="LX81" s="23"/>
      <c r="LY81" s="23"/>
      <c r="LZ81" s="23"/>
      <c r="MA81" s="23"/>
      <c r="MB81" s="23"/>
      <c r="MC81" s="23"/>
      <c r="MD81" s="23"/>
    </row>
    <row r="82" spans="1:342" s="311" customFormat="1" ht="36" x14ac:dyDescent="0.25">
      <c r="A82" s="19">
        <v>14</v>
      </c>
      <c r="B82" s="20" t="str">
        <f>VLOOKUP($A82,'Indicadores Financeiros'!$A$125:$J$256,2,FALSE)</f>
        <v>OFICINA MECÂNICA</v>
      </c>
      <c r="C82" s="314">
        <v>550726</v>
      </c>
      <c r="D82" s="5" t="str">
        <f>VLOOKUP($C82,'Tabela de Códigos e Valores'!$A:$I,2,FALSE)</f>
        <v>Terceirização de Mão de Obra de Motorista - Horas extras domingos e feriados</v>
      </c>
      <c r="E82" s="5" t="str">
        <f>VLOOKUP($C82,'Tabela de Códigos e Valores'!$A:$I,5,FALSE)</f>
        <v>Hora Extra</v>
      </c>
      <c r="F82" s="5" t="str">
        <f>VLOOKUP($C82,'Tabela de Códigos e Valores'!$A:$I,6,FALSE)</f>
        <v>Mensal</v>
      </c>
      <c r="G82" s="119">
        <f>VLOOKUP($C82,'Tabela de Códigos e Valores'!$A:$I,7,FALSE)</f>
        <v>21</v>
      </c>
      <c r="H82" s="277">
        <v>30</v>
      </c>
      <c r="I82" s="119">
        <f>IF(E82="Diária",0,IF(E82="Hora Extra",0,VLOOKUP($C82,'Tabela de Códigos e Valores'!$A:$T,8,FALSE)))</f>
        <v>0</v>
      </c>
      <c r="J82" s="229">
        <f>IF(E82="Posto",0,IF(E82="Hora Eventual",0,IF(E82="Diária",0,VLOOKUP($C82,'Tabela de Códigos e Valores'!$A:$T,8,FALSE)+VLOOKUP($C82,'Tabela de Códigos e Valores'!$A:$T,9,FALSE))))</f>
        <v>0</v>
      </c>
      <c r="K82" s="119">
        <f>IF(E82="Diária",0,VLOOKUP($C82,'Tabela de Códigos e Valores'!$A:$T,11,FALSE))</f>
        <v>0</v>
      </c>
      <c r="L82" s="119">
        <f>IF(E82="Diária",0,VLOOKUP($C82,'Tabela de Códigos e Valores'!$A:$ZT,22,FALSE))</f>
        <v>0</v>
      </c>
      <c r="M82" s="119">
        <f>ROUND(IF(C82=550746,0,IF(OR(C82=550723,C82=550725),0,IF(OR(C82="550275c",C82="550275d"),VLOOKUP(B82,'Indicadores Financeiros'!$B$124:$R$163,17,FALSE),IF(OR(C82=550724,C82=550726),VLOOKUP('Relatório Custo'!B82,'Indicadores Financeiros'!$B$124:$R$163,8,FALSE)/8,IF(C82="550275h",VLOOKUP(B82,'Indicadores Financeiros'!$B$124:$R$163,17,FALSE)/220,0))))),2)</f>
        <v>0</v>
      </c>
      <c r="N82" s="119">
        <f>VLOOKUP($C82,'Tabela de Códigos e Valores'!$A:$ZU,24,FALSE)</f>
        <v>0</v>
      </c>
      <c r="O82" s="22">
        <f>IF(E82="Diária",VLOOKUP($C82,'Tabela de Códigos e Valores'!$A:$AB,28,FALSE),ROUND(SUM(I82:N82),2))</f>
        <v>0</v>
      </c>
      <c r="P82" s="120">
        <f>IF(E82="Diária",0%,VLOOKUP($A82,'Indicadores Financeiros'!$A$125:$J$159,8,FALSE))</f>
        <v>2.0400000000000001E-2</v>
      </c>
      <c r="Q82" s="22">
        <f t="shared" si="14"/>
        <v>0</v>
      </c>
      <c r="R82" s="30">
        <f t="shared" si="15"/>
        <v>0</v>
      </c>
      <c r="S82" s="159">
        <f>VLOOKUP($A82,'Indicadores Financeiros'!$A$125:$J$159,10,FALSE)</f>
        <v>1</v>
      </c>
      <c r="T82" s="59">
        <f>ROUND(Q82*('Indicadores Financeiros'!$F$14-S82+1)*H82,2)</f>
        <v>0</v>
      </c>
      <c r="U82" s="69"/>
      <c r="V82" s="59">
        <f t="shared" si="16"/>
        <v>0</v>
      </c>
      <c r="W82" s="59">
        <f>ROUND('Indicadores Financeiros'!$J$71,4)*$V82</f>
        <v>0</v>
      </c>
      <c r="X82" s="23"/>
      <c r="Y82" s="21">
        <f t="shared" si="13"/>
        <v>0</v>
      </c>
      <c r="Z82" s="21">
        <f>IF($E82="Posto",ROUND((ROUND(VLOOKUP($C82,'Tabela de Códigos e Valores'!$A:$V,20,FALSE)/G82,2)+ROUND(M82/G82,2)+ROUND(I82*'Indicadores Financeiros'!$J$61/G82,2))*(1+P82),2),0)</f>
        <v>0</v>
      </c>
      <c r="AA82" s="254"/>
      <c r="AB82" s="231"/>
      <c r="AC82" s="29"/>
      <c r="AD82" s="232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3"/>
      <c r="KG82" s="23"/>
      <c r="KH82" s="23"/>
      <c r="KI82" s="23"/>
      <c r="KJ82" s="23"/>
      <c r="KK82" s="23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3"/>
      <c r="LN82" s="23"/>
      <c r="LO82" s="23"/>
      <c r="LP82" s="23"/>
      <c r="LQ82" s="23"/>
      <c r="LR82" s="23"/>
      <c r="LS82" s="23"/>
      <c r="LT82" s="23"/>
      <c r="LU82" s="23"/>
      <c r="LV82" s="23"/>
      <c r="LW82" s="23"/>
      <c r="LX82" s="23"/>
      <c r="LY82" s="23"/>
      <c r="LZ82" s="23"/>
      <c r="MA82" s="23"/>
      <c r="MB82" s="23"/>
      <c r="MC82" s="23"/>
      <c r="MD82" s="23"/>
    </row>
    <row r="83" spans="1:342" s="311" customFormat="1" ht="24" x14ac:dyDescent="0.25">
      <c r="A83" s="19">
        <v>15</v>
      </c>
      <c r="B83" s="20" t="str">
        <f>VLOOKUP($A83,'Indicadores Financeiros'!$A$125:$J$256,2,FALSE)</f>
        <v>ALMOXARIFADO CENTRAL</v>
      </c>
      <c r="C83" s="66" t="s">
        <v>185</v>
      </c>
      <c r="D83" s="5" t="str">
        <f>VLOOKUP($C83,'Tabela de Códigos e Valores'!$A:$I,2,FALSE)</f>
        <v>Motorista - 44 horas semanais - diurno - segunda a sexta (categoria c)</v>
      </c>
      <c r="E83" s="5" t="str">
        <f>VLOOKUP($C83,'Tabela de Códigos e Valores'!$A:$I,5,FALSE)</f>
        <v>Posto</v>
      </c>
      <c r="F83" s="5" t="str">
        <f>VLOOKUP($C83,'Tabela de Códigos e Valores'!$A:$I,6,FALSE)</f>
        <v>Mensal</v>
      </c>
      <c r="G83" s="119">
        <f>VLOOKUP($C83,'Tabela de Códigos e Valores'!$A:$I,7,FALSE)</f>
        <v>21</v>
      </c>
      <c r="H83" s="277">
        <v>11</v>
      </c>
      <c r="I83" s="119">
        <f>IF(E83="Diária",0,IF(E83="Hora Extra",0,VLOOKUP($C83,'Tabela de Códigos e Valores'!$A:$T,8,FALSE)))</f>
        <v>0</v>
      </c>
      <c r="J83" s="229">
        <f>IF(E83="Posto",0,IF(E83="Hora Eventual",0,IF(E83="Diária",0,VLOOKUP($C83,'Tabela de Códigos e Valores'!$A:$T,8,FALSE)+VLOOKUP($C83,'Tabela de Códigos e Valores'!$A:$T,9,FALSE))))</f>
        <v>0</v>
      </c>
      <c r="K83" s="119">
        <f>IF(E83="Diária",0,VLOOKUP($C83,'Tabela de Códigos e Valores'!$A:$T,11,FALSE))</f>
        <v>0</v>
      </c>
      <c r="L83" s="119">
        <f>IF(E83="Diária",0,VLOOKUP($C83,'Tabela de Códigos e Valores'!$A:$ZT,22,FALSE))</f>
        <v>0</v>
      </c>
      <c r="M83" s="119">
        <f>ROUND(IF(C83=550746,0,IF(OR(C83=550723,C83=550725),0,IF(OR(C83="550275c",C83="550275d"),VLOOKUP(B83,'Indicadores Financeiros'!$B$124:$R$163,17,FALSE),IF(OR(C83=550724,C83=550726),VLOOKUP('Relatório Custo'!B83,'Indicadores Financeiros'!$B$124:$R$163,8,FALSE)/8,IF(C83="550275h",VLOOKUP(B83,'Indicadores Financeiros'!$B$124:$R$163,17,FALSE)/220,0))))),2)</f>
        <v>0</v>
      </c>
      <c r="N83" s="119">
        <f>VLOOKUP($C83,'Tabela de Códigos e Valores'!$A:$ZU,24,FALSE)</f>
        <v>0</v>
      </c>
      <c r="O83" s="22">
        <f>IF(E83="Diária",VLOOKUP($C83,'Tabela de Códigos e Valores'!$A:$AB,28,FALSE),ROUND(SUM(I83:N83),2))</f>
        <v>0</v>
      </c>
      <c r="P83" s="120">
        <f>IF(E83="Diária",0%,VLOOKUP($A83,'Indicadores Financeiros'!$A$125:$J$159,8,FALSE))</f>
        <v>2.0400000000000001E-2</v>
      </c>
      <c r="Q83" s="22">
        <f t="shared" si="14"/>
        <v>0</v>
      </c>
      <c r="R83" s="30">
        <f t="shared" si="15"/>
        <v>0</v>
      </c>
      <c r="S83" s="159">
        <f>VLOOKUP($A83,'Indicadores Financeiros'!$A$125:$J$159,10,FALSE)</f>
        <v>1</v>
      </c>
      <c r="T83" s="59">
        <f>ROUND(Q83*('Indicadores Financeiros'!$F$14-S83+1)*H83,2)</f>
        <v>0</v>
      </c>
      <c r="U83" s="69"/>
      <c r="V83" s="59">
        <f t="shared" si="16"/>
        <v>0</v>
      </c>
      <c r="W83" s="59">
        <f>ROUND('Indicadores Financeiros'!$J$71,4)*$V83</f>
        <v>0</v>
      </c>
      <c r="X83" s="23"/>
      <c r="Y83" s="21">
        <f t="shared" si="13"/>
        <v>0</v>
      </c>
      <c r="Z83" s="21">
        <f>IF($E83="Posto",ROUND((ROUND(VLOOKUP($C83,'Tabela de Códigos e Valores'!$A:$V,20,FALSE)/G83,2)+ROUND(M83/G83,2)+ROUND(I83*'Indicadores Financeiros'!$J$61/G83,2))*(1+P83),2),0)</f>
        <v>0</v>
      </c>
      <c r="AA83" s="254"/>
      <c r="AB83" s="231"/>
      <c r="AC83" s="29"/>
      <c r="AD83" s="232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3"/>
      <c r="KC83" s="23"/>
      <c r="KD83" s="23"/>
      <c r="KE83" s="23"/>
      <c r="KF83" s="23"/>
      <c r="KG83" s="23"/>
      <c r="KH83" s="23"/>
      <c r="KI83" s="23"/>
      <c r="KJ83" s="23"/>
      <c r="KK83" s="23"/>
      <c r="KL83" s="23"/>
      <c r="KM83" s="23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3"/>
      <c r="LN83" s="23"/>
      <c r="LO83" s="23"/>
      <c r="LP83" s="23"/>
      <c r="LQ83" s="23"/>
      <c r="LR83" s="23"/>
      <c r="LS83" s="23"/>
      <c r="LT83" s="23"/>
      <c r="LU83" s="23"/>
      <c r="LV83" s="23"/>
      <c r="LW83" s="23"/>
      <c r="LX83" s="23"/>
      <c r="LY83" s="23"/>
      <c r="LZ83" s="23"/>
      <c r="MA83" s="23"/>
      <c r="MB83" s="23"/>
      <c r="MC83" s="23"/>
      <c r="MD83" s="23"/>
    </row>
    <row r="84" spans="1:342" s="311" customFormat="1" ht="36" x14ac:dyDescent="0.25">
      <c r="A84" s="19">
        <v>15</v>
      </c>
      <c r="B84" s="20" t="str">
        <f>VLOOKUP($A84,'Indicadores Financeiros'!$A$125:$J$256,2,FALSE)</f>
        <v>ALMOXARIFADO CENTRAL</v>
      </c>
      <c r="C84" s="66" t="s">
        <v>187</v>
      </c>
      <c r="D84" s="5" t="str">
        <f>VLOOKUP($C84,'Tabela de Códigos e Valores'!$A:$I,2,FALSE)</f>
        <v>Motorista - 44 horas semanais - diurno - segunda a sexta (categoria d)</v>
      </c>
      <c r="E84" s="5" t="str">
        <f>VLOOKUP($C84,'Tabela de Códigos e Valores'!$A:$I,5,FALSE)</f>
        <v>Posto</v>
      </c>
      <c r="F84" s="5" t="str">
        <f>VLOOKUP($C84,'Tabela de Códigos e Valores'!$A:$I,6,FALSE)</f>
        <v>Mensal</v>
      </c>
      <c r="G84" s="119">
        <f>VLOOKUP($C84,'Tabela de Códigos e Valores'!$A:$I,7,FALSE)</f>
        <v>21</v>
      </c>
      <c r="H84" s="277">
        <v>3</v>
      </c>
      <c r="I84" s="119">
        <f>IF(E84="Diária",0,IF(E84="Hora Extra",0,VLOOKUP($C84,'Tabela de Códigos e Valores'!$A:$T,8,FALSE)))</f>
        <v>0</v>
      </c>
      <c r="J84" s="229">
        <f>IF(E84="Posto",0,IF(E84="Hora Eventual",0,IF(E84="Diária",0,VLOOKUP($C84,'Tabela de Códigos e Valores'!$A:$T,8,FALSE)+VLOOKUP($C84,'Tabela de Códigos e Valores'!$A:$T,9,FALSE))))</f>
        <v>0</v>
      </c>
      <c r="K84" s="119">
        <f>IF(E84="Diária",0,VLOOKUP($C84,'Tabela de Códigos e Valores'!$A:$T,11,FALSE))</f>
        <v>0</v>
      </c>
      <c r="L84" s="119">
        <f>IF(E84="Diária",0,VLOOKUP($C84,'Tabela de Códigos e Valores'!$A:$ZT,22,FALSE))</f>
        <v>0</v>
      </c>
      <c r="M84" s="119">
        <f>ROUND(IF(C84=550746,0,IF(OR(C84=550723,C84=550725),0,IF(OR(C84="550275c",C84="550275d"),VLOOKUP(B84,'Indicadores Financeiros'!$B$124:$R$163,17,FALSE),IF(OR(C84=550724,C84=550726),VLOOKUP('Relatório Custo'!B84,'Indicadores Financeiros'!$B$124:$R$163,8,FALSE)/8,IF(C84="550275h",VLOOKUP(B84,'Indicadores Financeiros'!$B$124:$R$163,17,FALSE)/220,0))))),2)</f>
        <v>0</v>
      </c>
      <c r="N84" s="119">
        <f>VLOOKUP($C84,'Tabela de Códigos e Valores'!$A:$ZU,24,FALSE)</f>
        <v>0</v>
      </c>
      <c r="O84" s="22">
        <f>IF(E84="Diária",VLOOKUP($C84,'Tabela de Códigos e Valores'!$A:$AB,28,FALSE),ROUND(SUM(I84:N84),2))</f>
        <v>0</v>
      </c>
      <c r="P84" s="120">
        <f>IF(E84="Diária",0%,VLOOKUP($A84,'Indicadores Financeiros'!$A$125:$J$159,8,FALSE))</f>
        <v>2.0400000000000001E-2</v>
      </c>
      <c r="Q84" s="22">
        <f t="shared" si="14"/>
        <v>0</v>
      </c>
      <c r="R84" s="30">
        <f t="shared" si="15"/>
        <v>0</v>
      </c>
      <c r="S84" s="159">
        <f>VLOOKUP($A84,'Indicadores Financeiros'!$A$125:$J$159,10,FALSE)</f>
        <v>1</v>
      </c>
      <c r="T84" s="59">
        <f>ROUND(Q84*('Indicadores Financeiros'!$F$14-S84+1)*H84,2)</f>
        <v>0</v>
      </c>
      <c r="U84" s="69"/>
      <c r="V84" s="59">
        <f t="shared" si="16"/>
        <v>0</v>
      </c>
      <c r="W84" s="59">
        <f>ROUND('Indicadores Financeiros'!$J$71,4)*$V84</f>
        <v>0</v>
      </c>
      <c r="X84" s="23"/>
      <c r="Y84" s="21">
        <f t="shared" si="13"/>
        <v>0</v>
      </c>
      <c r="Z84" s="21">
        <f>IF($E84="Posto",ROUND((ROUND(VLOOKUP($C84,'Tabela de Códigos e Valores'!$A:$V,20,FALSE)/G84,2)+ROUND(M84/G84,2)+ROUND(I84*'Indicadores Financeiros'!$J$61/G84,2))*(1+P84),2),0)</f>
        <v>0</v>
      </c>
      <c r="AA84" s="254"/>
      <c r="AB84" s="231"/>
      <c r="AC84" s="29"/>
      <c r="AD84" s="232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3"/>
      <c r="KC84" s="23"/>
      <c r="KD84" s="23"/>
      <c r="KE84" s="23"/>
      <c r="KF84" s="23"/>
      <c r="KG84" s="23"/>
      <c r="KH84" s="23"/>
      <c r="KI84" s="23"/>
      <c r="KJ84" s="23"/>
      <c r="KK84" s="23"/>
      <c r="KL84" s="23"/>
      <c r="KM84" s="23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3"/>
      <c r="LN84" s="23"/>
      <c r="LO84" s="23"/>
      <c r="LP84" s="23"/>
      <c r="LQ84" s="23"/>
      <c r="LR84" s="23"/>
      <c r="LS84" s="23"/>
      <c r="LT84" s="23"/>
      <c r="LU84" s="23"/>
      <c r="LV84" s="23"/>
      <c r="LW84" s="23"/>
      <c r="LX84" s="23"/>
      <c r="LY84" s="23"/>
      <c r="LZ84" s="23"/>
      <c r="MA84" s="23"/>
      <c r="MB84" s="23"/>
      <c r="MC84" s="23"/>
      <c r="MD84" s="23"/>
    </row>
    <row r="85" spans="1:342" s="311" customFormat="1" ht="24" x14ac:dyDescent="0.25">
      <c r="A85" s="19">
        <v>15</v>
      </c>
      <c r="B85" s="20" t="str">
        <f>VLOOKUP($A85,'Indicadores Financeiros'!$A$125:$J$256,2,FALSE)</f>
        <v>ALMOXARIFADO CENTRAL</v>
      </c>
      <c r="C85" s="314" t="s">
        <v>186</v>
      </c>
      <c r="D85" s="5" t="str">
        <f>VLOOKUP($C85,'Tabela de Códigos e Valores'!$A:$I,2,FALSE)</f>
        <v>Motorista Eventual - Hora Trabalhada</v>
      </c>
      <c r="E85" s="5" t="str">
        <f>VLOOKUP($C85,'Tabela de Códigos e Valores'!$A:$I,5,FALSE)</f>
        <v>Hora Eventual</v>
      </c>
      <c r="F85" s="5" t="str">
        <f>VLOOKUP($C85,'Tabela de Códigos e Valores'!$A:$I,6,FALSE)</f>
        <v>Mensal</v>
      </c>
      <c r="G85" s="119">
        <f>VLOOKUP($C85,'Tabela de Códigos e Valores'!$A:$I,7,FALSE)</f>
        <v>21</v>
      </c>
      <c r="H85" s="277">
        <v>8</v>
      </c>
      <c r="I85" s="119">
        <f>IF(E85="Diária",0,IF(E85="Hora Extra",0,VLOOKUP($C85,'Tabela de Códigos e Valores'!$A:$T,8,FALSE)))</f>
        <v>0</v>
      </c>
      <c r="J85" s="229">
        <f>IF(E85="Posto",0,IF(E85="Hora Eventual",0,IF(E85="Diária",0,VLOOKUP($C85,'Tabela de Códigos e Valores'!$A:$T,8,FALSE)+VLOOKUP($C85,'Tabela de Códigos e Valores'!$A:$T,9,FALSE))))</f>
        <v>0</v>
      </c>
      <c r="K85" s="119">
        <f>IF(E85="Diária",0,VLOOKUP($C85,'Tabela de Códigos e Valores'!$A:$T,11,FALSE))</f>
        <v>0</v>
      </c>
      <c r="L85" s="119">
        <f>IF(E85="Diária",0,VLOOKUP($C85,'Tabela de Códigos e Valores'!$A:$ZT,22,FALSE))</f>
        <v>0</v>
      </c>
      <c r="M85" s="119">
        <f>ROUND(IF(C85=550746,0,IF(OR(C85=550723,C85=550725),0,IF(OR(C85="550275c",C85="550275d"),VLOOKUP(B85,'Indicadores Financeiros'!$B$124:$R$163,17,FALSE),IF(OR(C85=550724,C85=550726),VLOOKUP('Relatório Custo'!B85,'Indicadores Financeiros'!$B$124:$R$163,8,FALSE)/8,IF(C85="550275h",VLOOKUP(B85,'Indicadores Financeiros'!$B$124:$R$163,17,FALSE)/220,0))))),2)</f>
        <v>0</v>
      </c>
      <c r="N85" s="119">
        <f>VLOOKUP($C85,'Tabela de Códigos e Valores'!$A:$ZU,24,FALSE)</f>
        <v>0</v>
      </c>
      <c r="O85" s="22">
        <f>IF(E85="Diária",VLOOKUP($C85,'Tabela de Códigos e Valores'!$A:$AB,28,FALSE),ROUND(SUM(I85:N85),2))</f>
        <v>0</v>
      </c>
      <c r="P85" s="120">
        <f>IF(E85="Diária",0%,VLOOKUP($A85,'Indicadores Financeiros'!$A$125:$J$159,8,FALSE))</f>
        <v>2.0400000000000001E-2</v>
      </c>
      <c r="Q85" s="22">
        <f t="shared" si="14"/>
        <v>0</v>
      </c>
      <c r="R85" s="30">
        <f t="shared" si="15"/>
        <v>0</v>
      </c>
      <c r="S85" s="159">
        <f>VLOOKUP($A85,'Indicadores Financeiros'!$A$125:$J$159,10,FALSE)</f>
        <v>1</v>
      </c>
      <c r="T85" s="59">
        <f>ROUND(Q85*('Indicadores Financeiros'!$F$14-S85+1)*H85,2)</f>
        <v>0</v>
      </c>
      <c r="U85" s="69"/>
      <c r="V85" s="59">
        <f t="shared" si="16"/>
        <v>0</v>
      </c>
      <c r="W85" s="59">
        <f>ROUND('Indicadores Financeiros'!$J$71,4)*$V85</f>
        <v>0</v>
      </c>
      <c r="X85" s="23"/>
      <c r="Y85" s="21">
        <f t="shared" si="13"/>
        <v>0</v>
      </c>
      <c r="Z85" s="21">
        <f>IF($E85="Posto",ROUND((ROUND(VLOOKUP($C85,'Tabela de Códigos e Valores'!$A:$V,20,FALSE)/G85,2)+ROUND(M85/G85,2)+ROUND(I85*'Indicadores Financeiros'!$J$61/G85,2))*(1+P85),2),0)</f>
        <v>0</v>
      </c>
      <c r="AA85" s="254"/>
      <c r="AB85" s="231"/>
      <c r="AC85" s="29"/>
      <c r="AD85" s="232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  <c r="KC85" s="23"/>
      <c r="KD85" s="23"/>
      <c r="KE85" s="23"/>
      <c r="KF85" s="23"/>
      <c r="KG85" s="23"/>
      <c r="KH85" s="23"/>
      <c r="KI85" s="23"/>
      <c r="KJ85" s="23"/>
      <c r="KK85" s="23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3"/>
      <c r="LN85" s="23"/>
      <c r="LO85" s="23"/>
      <c r="LP85" s="23"/>
      <c r="LQ85" s="23"/>
      <c r="LR85" s="23"/>
      <c r="LS85" s="23"/>
      <c r="LT85" s="23"/>
      <c r="LU85" s="23"/>
      <c r="LV85" s="23"/>
      <c r="LW85" s="23"/>
      <c r="LX85" s="23"/>
      <c r="LY85" s="23"/>
      <c r="LZ85" s="23"/>
      <c r="MA85" s="23"/>
      <c r="MB85" s="23"/>
      <c r="MC85" s="23"/>
      <c r="MD85" s="23"/>
    </row>
    <row r="86" spans="1:342" s="311" customFormat="1" ht="24" x14ac:dyDescent="0.25">
      <c r="A86" s="19">
        <v>15</v>
      </c>
      <c r="B86" s="20" t="str">
        <f>VLOOKUP($A86,'Indicadores Financeiros'!$A$125:$J$256,2,FALSE)</f>
        <v>ALMOXARIFADO CENTRAL</v>
      </c>
      <c r="C86" s="314">
        <v>550723</v>
      </c>
      <c r="D86" s="5" t="str">
        <f>VLOOKUP($C86,'Tabela de Códigos e Valores'!$A:$I,2,FALSE)</f>
        <v>Terceirização de Mão de Obra de Motorista - Horas extras comuns</v>
      </c>
      <c r="E86" s="5" t="str">
        <f>VLOOKUP($C86,'Tabela de Códigos e Valores'!$A:$I,5,FALSE)</f>
        <v>Hora Extra</v>
      </c>
      <c r="F86" s="5" t="str">
        <f>VLOOKUP($C86,'Tabela de Códigos e Valores'!$A:$I,6,FALSE)</f>
        <v>Mensal</v>
      </c>
      <c r="G86" s="119">
        <f>VLOOKUP($C86,'Tabela de Códigos e Valores'!$A:$I,7,FALSE)</f>
        <v>21</v>
      </c>
      <c r="H86" s="277">
        <v>195</v>
      </c>
      <c r="I86" s="119">
        <f>IF(E86="Diária",0,IF(E86="Hora Extra",0,VLOOKUP($C86,'Tabela de Códigos e Valores'!$A:$T,8,FALSE)))</f>
        <v>0</v>
      </c>
      <c r="J86" s="229">
        <f>IF(E86="Posto",0,IF(E86="Hora Eventual",0,IF(E86="Diária",0,VLOOKUP($C86,'Tabela de Códigos e Valores'!$A:$T,8,FALSE)+VLOOKUP($C86,'Tabela de Códigos e Valores'!$A:$T,9,FALSE))))</f>
        <v>0</v>
      </c>
      <c r="K86" s="119">
        <f>IF(E86="Diária",0,VLOOKUP($C86,'Tabela de Códigos e Valores'!$A:$T,11,FALSE))</f>
        <v>0</v>
      </c>
      <c r="L86" s="119">
        <f>IF(E86="Diária",0,VLOOKUP($C86,'Tabela de Códigos e Valores'!$A:$ZT,22,FALSE))</f>
        <v>0</v>
      </c>
      <c r="M86" s="119">
        <f>ROUND(IF(C86=550746,0,IF(OR(C86=550723,C86=550725),0,IF(OR(C86="550275c",C86="550275d"),VLOOKUP(B86,'Indicadores Financeiros'!$B$124:$R$163,17,FALSE),IF(OR(C86=550724,C86=550726),VLOOKUP('Relatório Custo'!B86,'Indicadores Financeiros'!$B$124:$R$163,8,FALSE)/8,IF(C86="550275h",VLOOKUP(B86,'Indicadores Financeiros'!$B$124:$R$163,17,FALSE)/220,0))))),2)</f>
        <v>0</v>
      </c>
      <c r="N86" s="119">
        <f>VLOOKUP($C86,'Tabela de Códigos e Valores'!$A:$ZU,24,FALSE)</f>
        <v>0</v>
      </c>
      <c r="O86" s="22">
        <f>IF(E86="Diária",VLOOKUP($C86,'Tabela de Códigos e Valores'!$A:$AB,28,FALSE),ROUND(SUM(I86:N86),2))</f>
        <v>0</v>
      </c>
      <c r="P86" s="120">
        <f>IF(E86="Diária",0%,VLOOKUP($A86,'Indicadores Financeiros'!$A$125:$J$159,8,FALSE))</f>
        <v>2.0400000000000001E-2</v>
      </c>
      <c r="Q86" s="22">
        <f t="shared" si="14"/>
        <v>0</v>
      </c>
      <c r="R86" s="30">
        <f t="shared" si="15"/>
        <v>0</v>
      </c>
      <c r="S86" s="159">
        <f>VLOOKUP($A86,'Indicadores Financeiros'!$A$125:$J$159,10,FALSE)</f>
        <v>1</v>
      </c>
      <c r="T86" s="59">
        <f>ROUND(Q86*('Indicadores Financeiros'!$F$14-S86+1)*H86,2)</f>
        <v>0</v>
      </c>
      <c r="U86" s="69"/>
      <c r="V86" s="59">
        <f t="shared" si="16"/>
        <v>0</v>
      </c>
      <c r="W86" s="59">
        <f>ROUND('Indicadores Financeiros'!$J$71,4)*$V86</f>
        <v>0</v>
      </c>
      <c r="X86" s="23"/>
      <c r="Y86" s="21">
        <f t="shared" si="13"/>
        <v>0</v>
      </c>
      <c r="Z86" s="21">
        <f>IF($E86="Posto",ROUND((ROUND(VLOOKUP($C86,'Tabela de Códigos e Valores'!$A:$V,20,FALSE)/G86,2)+ROUND(M86/G86,2)+ROUND(I86*'Indicadores Financeiros'!$J$61/G86,2))*(1+P86),2),0)</f>
        <v>0</v>
      </c>
      <c r="AA86" s="254"/>
      <c r="AB86" s="231"/>
      <c r="AC86" s="29"/>
      <c r="AD86" s="232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3"/>
      <c r="KA86" s="23"/>
      <c r="KB86" s="23"/>
      <c r="KC86" s="23"/>
      <c r="KD86" s="23"/>
      <c r="KE86" s="23"/>
      <c r="KF86" s="23"/>
      <c r="KG86" s="23"/>
      <c r="KH86" s="23"/>
      <c r="KI86" s="23"/>
      <c r="KJ86" s="23"/>
      <c r="KK86" s="23"/>
      <c r="KL86" s="23"/>
      <c r="KM86" s="23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3"/>
      <c r="LN86" s="23"/>
      <c r="LO86" s="23"/>
      <c r="LP86" s="23"/>
      <c r="LQ86" s="23"/>
      <c r="LR86" s="23"/>
      <c r="LS86" s="23"/>
      <c r="LT86" s="23"/>
      <c r="LU86" s="23"/>
      <c r="LV86" s="23"/>
      <c r="LW86" s="23"/>
      <c r="LX86" s="23"/>
      <c r="LY86" s="23"/>
      <c r="LZ86" s="23"/>
      <c r="MA86" s="23"/>
      <c r="MB86" s="23"/>
      <c r="MC86" s="23"/>
      <c r="MD86" s="23"/>
    </row>
    <row r="87" spans="1:342" s="311" customFormat="1" ht="24" x14ac:dyDescent="0.25">
      <c r="A87" s="19">
        <v>15</v>
      </c>
      <c r="B87" s="20" t="str">
        <f>VLOOKUP($A87,'Indicadores Financeiros'!$A$125:$J$256,2,FALSE)</f>
        <v>ALMOXARIFADO CENTRAL</v>
      </c>
      <c r="C87" s="314">
        <v>550724</v>
      </c>
      <c r="D87" s="5" t="str">
        <f>VLOOKUP($C87,'Tabela de Códigos e Valores'!$A:$I,2,FALSE)</f>
        <v>Terceirização de Mão de Obra de Motorista - Horas extras sábado</v>
      </c>
      <c r="E87" s="5" t="str">
        <f>VLOOKUP($C87,'Tabela de Códigos e Valores'!$A:$I,5,FALSE)</f>
        <v>Hora Extra</v>
      </c>
      <c r="F87" s="5" t="str">
        <f>VLOOKUP($C87,'Tabela de Códigos e Valores'!$A:$I,6,FALSE)</f>
        <v>Mensal</v>
      </c>
      <c r="G87" s="119">
        <f>VLOOKUP($C87,'Tabela de Códigos e Valores'!$A:$I,7,FALSE)</f>
        <v>21</v>
      </c>
      <c r="H87" s="277">
        <v>130</v>
      </c>
      <c r="I87" s="119">
        <f>IF(E87="Diária",0,IF(E87="Hora Extra",0,VLOOKUP($C87,'Tabela de Códigos e Valores'!$A:$T,8,FALSE)))</f>
        <v>0</v>
      </c>
      <c r="J87" s="229">
        <f>IF(E87="Posto",0,IF(E87="Hora Eventual",0,IF(E87="Diária",0,VLOOKUP($C87,'Tabela de Códigos e Valores'!$A:$T,8,FALSE)+VLOOKUP($C87,'Tabela de Códigos e Valores'!$A:$T,9,FALSE))))</f>
        <v>0</v>
      </c>
      <c r="K87" s="119">
        <f>IF(E87="Diária",0,VLOOKUP($C87,'Tabela de Códigos e Valores'!$A:$T,11,FALSE))</f>
        <v>0</v>
      </c>
      <c r="L87" s="119">
        <f>IF(E87="Diária",0,VLOOKUP($C87,'Tabela de Códigos e Valores'!$A:$ZT,22,FALSE))</f>
        <v>0</v>
      </c>
      <c r="M87" s="119">
        <f>ROUND(IF(C87=550746,0,IF(OR(C87=550723,C87=550725),0,IF(OR(C87="550275c",C87="550275d"),VLOOKUP(B87,'Indicadores Financeiros'!$B$124:$R$163,17,FALSE),IF(OR(C87=550724,C87=550726),VLOOKUP('Relatório Custo'!B87,'Indicadores Financeiros'!$B$124:$R$163,8,FALSE)/8,IF(C87="550275h",VLOOKUP(B87,'Indicadores Financeiros'!$B$124:$R$163,17,FALSE)/220,0))))),2)</f>
        <v>0</v>
      </c>
      <c r="N87" s="119">
        <f>VLOOKUP($C87,'Tabela de Códigos e Valores'!$A:$ZU,24,FALSE)</f>
        <v>0</v>
      </c>
      <c r="O87" s="22">
        <f>IF(E87="Diária",VLOOKUP($C87,'Tabela de Códigos e Valores'!$A:$AB,28,FALSE),ROUND(SUM(I87:N87),2))</f>
        <v>0</v>
      </c>
      <c r="P87" s="120">
        <f>IF(E87="Diária",0%,VLOOKUP($A87,'Indicadores Financeiros'!$A$125:$J$159,8,FALSE))</f>
        <v>2.0400000000000001E-2</v>
      </c>
      <c r="Q87" s="22">
        <f t="shared" si="14"/>
        <v>0</v>
      </c>
      <c r="R87" s="30">
        <f t="shared" si="15"/>
        <v>0</v>
      </c>
      <c r="S87" s="159">
        <f>VLOOKUP($A87,'Indicadores Financeiros'!$A$125:$J$159,10,FALSE)</f>
        <v>1</v>
      </c>
      <c r="T87" s="59">
        <f>ROUND(Q87*('Indicadores Financeiros'!$F$14-S87+1)*H87,2)</f>
        <v>0</v>
      </c>
      <c r="U87" s="69"/>
      <c r="V87" s="59">
        <f t="shared" si="16"/>
        <v>0</v>
      </c>
      <c r="W87" s="59">
        <f>ROUND('Indicadores Financeiros'!$J$71,4)*$V87</f>
        <v>0</v>
      </c>
      <c r="X87" s="23"/>
      <c r="Y87" s="21">
        <f t="shared" si="13"/>
        <v>0</v>
      </c>
      <c r="Z87" s="21">
        <f>IF($E87="Posto",ROUND((ROUND(VLOOKUP($C87,'Tabela de Códigos e Valores'!$A:$V,20,FALSE)/G87,2)+ROUND(M87/G87,2)+ROUND(I87*'Indicadores Financeiros'!$J$61/G87,2))*(1+P87),2),0)</f>
        <v>0</v>
      </c>
      <c r="AA87" s="254"/>
      <c r="AB87" s="231"/>
      <c r="AC87" s="29"/>
      <c r="AD87" s="232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</row>
    <row r="88" spans="1:342" s="311" customFormat="1" ht="24" x14ac:dyDescent="0.25">
      <c r="A88" s="19">
        <v>15</v>
      </c>
      <c r="B88" s="20" t="str">
        <f>VLOOKUP($A88,'Indicadores Financeiros'!$A$125:$J$256,2,FALSE)</f>
        <v>ALMOXARIFADO CENTRAL</v>
      </c>
      <c r="C88" s="314">
        <v>550725</v>
      </c>
      <c r="D88" s="5" t="str">
        <f>VLOOKUP($C88,'Tabela de Códigos e Valores'!$A:$I,2,FALSE)</f>
        <v>Terceirização de Mão de Obra de Motorista - Horas extras noturnas</v>
      </c>
      <c r="E88" s="5" t="str">
        <f>VLOOKUP($C88,'Tabela de Códigos e Valores'!$A:$I,5,FALSE)</f>
        <v>Hora Extra</v>
      </c>
      <c r="F88" s="5" t="str">
        <f>VLOOKUP($C88,'Tabela de Códigos e Valores'!$A:$I,6,FALSE)</f>
        <v>Mensal</v>
      </c>
      <c r="G88" s="119">
        <f>VLOOKUP($C88,'Tabela de Códigos e Valores'!$A:$I,7,FALSE)</f>
        <v>21</v>
      </c>
      <c r="H88" s="277">
        <v>28</v>
      </c>
      <c r="I88" s="119">
        <f>IF(E88="Diária",0,IF(E88="Hora Extra",0,VLOOKUP($C88,'Tabela de Códigos e Valores'!$A:$T,8,FALSE)))</f>
        <v>0</v>
      </c>
      <c r="J88" s="229">
        <f>IF(E88="Posto",0,IF(E88="Hora Eventual",0,IF(E88="Diária",0,VLOOKUP($C88,'Tabela de Códigos e Valores'!$A:$T,8,FALSE)+VLOOKUP($C88,'Tabela de Códigos e Valores'!$A:$T,9,FALSE))))</f>
        <v>0</v>
      </c>
      <c r="K88" s="119">
        <f>IF(E88="Diária",0,VLOOKUP($C88,'Tabela de Códigos e Valores'!$A:$T,11,FALSE))</f>
        <v>0</v>
      </c>
      <c r="L88" s="119">
        <f>IF(E88="Diária",0,VLOOKUP($C88,'Tabela de Códigos e Valores'!$A:$ZT,22,FALSE))</f>
        <v>0</v>
      </c>
      <c r="M88" s="119">
        <f>ROUND(IF(C88=550746,0,IF(OR(C88=550723,C88=550725),0,IF(OR(C88="550275c",C88="550275d"),VLOOKUP(B88,'Indicadores Financeiros'!$B$124:$R$163,17,FALSE),IF(OR(C88=550724,C88=550726),VLOOKUP('Relatório Custo'!B88,'Indicadores Financeiros'!$B$124:$R$163,8,FALSE)/8,IF(C88="550275h",VLOOKUP(B88,'Indicadores Financeiros'!$B$124:$R$163,17,FALSE)/220,0))))),2)</f>
        <v>0</v>
      </c>
      <c r="N88" s="119">
        <f>VLOOKUP($C88,'Tabela de Códigos e Valores'!$A:$ZU,24,FALSE)</f>
        <v>0</v>
      </c>
      <c r="O88" s="22">
        <f>IF(E88="Diária",VLOOKUP($C88,'Tabela de Códigos e Valores'!$A:$AB,28,FALSE),ROUND(SUM(I88:N88),2))</f>
        <v>0</v>
      </c>
      <c r="P88" s="120">
        <f>IF(E88="Diária",0%,VLOOKUP($A88,'Indicadores Financeiros'!$A$125:$J$159,8,FALSE))</f>
        <v>2.0400000000000001E-2</v>
      </c>
      <c r="Q88" s="22">
        <f t="shared" si="14"/>
        <v>0</v>
      </c>
      <c r="R88" s="30">
        <f t="shared" si="15"/>
        <v>0</v>
      </c>
      <c r="S88" s="159">
        <f>VLOOKUP($A88,'Indicadores Financeiros'!$A$125:$J$159,10,FALSE)</f>
        <v>1</v>
      </c>
      <c r="T88" s="59">
        <f>ROUND(Q88*('Indicadores Financeiros'!$F$14-S88+1)*H88,2)</f>
        <v>0</v>
      </c>
      <c r="U88" s="69"/>
      <c r="V88" s="59">
        <f t="shared" si="16"/>
        <v>0</v>
      </c>
      <c r="W88" s="59">
        <f>ROUND('Indicadores Financeiros'!$J$71,4)*$V88</f>
        <v>0</v>
      </c>
      <c r="X88" s="23"/>
      <c r="Y88" s="21">
        <f t="shared" si="13"/>
        <v>0</v>
      </c>
      <c r="Z88" s="21">
        <f>IF($E88="Posto",ROUND((ROUND(VLOOKUP($C88,'Tabela de Códigos e Valores'!$A:$V,20,FALSE)/G88,2)+ROUND(M88/G88,2)+ROUND(I88*'Indicadores Financeiros'!$J$61/G88,2))*(1+P88),2),0)</f>
        <v>0</v>
      </c>
      <c r="AA88" s="254"/>
      <c r="AB88" s="231"/>
      <c r="AC88" s="29"/>
      <c r="AD88" s="232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  <c r="LU88" s="23"/>
      <c r="LV88" s="23"/>
      <c r="LW88" s="23"/>
      <c r="LX88" s="23"/>
      <c r="LY88" s="23"/>
      <c r="LZ88" s="23"/>
      <c r="MA88" s="23"/>
      <c r="MB88" s="23"/>
      <c r="MC88" s="23"/>
      <c r="MD88" s="23"/>
    </row>
    <row r="89" spans="1:342" s="311" customFormat="1" ht="36" x14ac:dyDescent="0.25">
      <c r="A89" s="19">
        <v>15</v>
      </c>
      <c r="B89" s="20" t="str">
        <f>VLOOKUP($A89,'Indicadores Financeiros'!$A$125:$J$256,2,FALSE)</f>
        <v>ALMOXARIFADO CENTRAL</v>
      </c>
      <c r="C89" s="314">
        <v>550726</v>
      </c>
      <c r="D89" s="5" t="str">
        <f>VLOOKUP($C89,'Tabela de Códigos e Valores'!$A:$I,2,FALSE)</f>
        <v>Terceirização de Mão de Obra de Motorista - Horas extras domingos e feriados</v>
      </c>
      <c r="E89" s="5" t="str">
        <f>VLOOKUP($C89,'Tabela de Códigos e Valores'!$A:$I,5,FALSE)</f>
        <v>Hora Extra</v>
      </c>
      <c r="F89" s="5" t="str">
        <f>VLOOKUP($C89,'Tabela de Códigos e Valores'!$A:$I,6,FALSE)</f>
        <v>Mensal</v>
      </c>
      <c r="G89" s="119">
        <f>VLOOKUP($C89,'Tabela de Códigos e Valores'!$A:$I,7,FALSE)</f>
        <v>21</v>
      </c>
      <c r="H89" s="277">
        <v>130</v>
      </c>
      <c r="I89" s="119">
        <f>IF(E89="Diária",0,IF(E89="Hora Extra",0,VLOOKUP($C89,'Tabela de Códigos e Valores'!$A:$T,8,FALSE)))</f>
        <v>0</v>
      </c>
      <c r="J89" s="229">
        <f>IF(E89="Posto",0,IF(E89="Hora Eventual",0,IF(E89="Diária",0,VLOOKUP($C89,'Tabela de Códigos e Valores'!$A:$T,8,FALSE)+VLOOKUP($C89,'Tabela de Códigos e Valores'!$A:$T,9,FALSE))))</f>
        <v>0</v>
      </c>
      <c r="K89" s="119">
        <f>IF(E89="Diária",0,VLOOKUP($C89,'Tabela de Códigos e Valores'!$A:$T,11,FALSE))</f>
        <v>0</v>
      </c>
      <c r="L89" s="119">
        <f>IF(E89="Diária",0,VLOOKUP($C89,'Tabela de Códigos e Valores'!$A:$ZT,22,FALSE))</f>
        <v>0</v>
      </c>
      <c r="M89" s="119">
        <f>ROUND(IF(C89=550746,0,IF(OR(C89=550723,C89=550725),0,IF(OR(C89="550275c",C89="550275d"),VLOOKUP(B89,'Indicadores Financeiros'!$B$124:$R$163,17,FALSE),IF(OR(C89=550724,C89=550726),VLOOKUP('Relatório Custo'!B89,'Indicadores Financeiros'!$B$124:$R$163,8,FALSE)/8,IF(C89="550275h",VLOOKUP(B89,'Indicadores Financeiros'!$B$124:$R$163,17,FALSE)/220,0))))),2)</f>
        <v>0</v>
      </c>
      <c r="N89" s="119">
        <f>VLOOKUP($C89,'Tabela de Códigos e Valores'!$A:$ZU,24,FALSE)</f>
        <v>0</v>
      </c>
      <c r="O89" s="22">
        <f>IF(E89="Diária",VLOOKUP($C89,'Tabela de Códigos e Valores'!$A:$AB,28,FALSE),ROUND(SUM(I89:N89),2))</f>
        <v>0</v>
      </c>
      <c r="P89" s="120">
        <f>IF(E89="Diária",0%,VLOOKUP($A89,'Indicadores Financeiros'!$A$125:$J$159,8,FALSE))</f>
        <v>2.0400000000000001E-2</v>
      </c>
      <c r="Q89" s="22">
        <f t="shared" si="14"/>
        <v>0</v>
      </c>
      <c r="R89" s="30">
        <f t="shared" si="15"/>
        <v>0</v>
      </c>
      <c r="S89" s="159">
        <f>VLOOKUP($A89,'Indicadores Financeiros'!$A$125:$J$159,10,FALSE)</f>
        <v>1</v>
      </c>
      <c r="T89" s="59">
        <f>ROUND(Q89*('Indicadores Financeiros'!$F$14-S89+1)*H89,2)</f>
        <v>0</v>
      </c>
      <c r="U89" s="69"/>
      <c r="V89" s="59">
        <f t="shared" si="16"/>
        <v>0</v>
      </c>
      <c r="W89" s="59">
        <f>ROUND('Indicadores Financeiros'!$J$71,4)*$V89</f>
        <v>0</v>
      </c>
      <c r="X89" s="23"/>
      <c r="Y89" s="21">
        <f t="shared" si="13"/>
        <v>0</v>
      </c>
      <c r="Z89" s="21">
        <f>IF($E89="Posto",ROUND((ROUND(VLOOKUP($C89,'Tabela de Códigos e Valores'!$A:$V,20,FALSE)/G89,2)+ROUND(M89/G89,2)+ROUND(I89*'Indicadores Financeiros'!$J$61/G89,2))*(1+P89),2),0)</f>
        <v>0</v>
      </c>
      <c r="AA89" s="254"/>
      <c r="AB89" s="231"/>
      <c r="AC89" s="29"/>
      <c r="AD89" s="232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  <c r="KC89" s="23"/>
      <c r="KD89" s="23"/>
      <c r="KE89" s="23"/>
      <c r="KF89" s="23"/>
      <c r="KG89" s="23"/>
      <c r="KH89" s="23"/>
      <c r="KI89" s="23"/>
      <c r="KJ89" s="23"/>
      <c r="KK89" s="23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3"/>
      <c r="LN89" s="23"/>
      <c r="LO89" s="23"/>
      <c r="LP89" s="23"/>
      <c r="LQ89" s="23"/>
      <c r="LR89" s="23"/>
      <c r="LS89" s="23"/>
      <c r="LT89" s="23"/>
      <c r="LU89" s="23"/>
      <c r="LV89" s="23"/>
      <c r="LW89" s="23"/>
      <c r="LX89" s="23"/>
      <c r="LY89" s="23"/>
      <c r="LZ89" s="23"/>
      <c r="MA89" s="23"/>
      <c r="MB89" s="23"/>
      <c r="MC89" s="23"/>
      <c r="MD89" s="23"/>
    </row>
    <row r="90" spans="1:342" s="311" customFormat="1" ht="24" x14ac:dyDescent="0.25">
      <c r="A90" s="19">
        <v>16</v>
      </c>
      <c r="B90" s="20" t="str">
        <f>VLOOKUP($A90,'Indicadores Financeiros'!$A$125:$J$256,2,FALSE)</f>
        <v>JEC/JECRIM - ITAQUERA/GUAIANAZES</v>
      </c>
      <c r="C90" s="66" t="s">
        <v>185</v>
      </c>
      <c r="D90" s="5" t="str">
        <f>VLOOKUP($C90,'Tabela de Códigos e Valores'!$A:$I,2,FALSE)</f>
        <v>Motorista - 44 horas semanais - diurno - segunda a sexta (categoria c)</v>
      </c>
      <c r="E90" s="5" t="str">
        <f>VLOOKUP($C90,'Tabela de Códigos e Valores'!$A:$I,5,FALSE)</f>
        <v>Posto</v>
      </c>
      <c r="F90" s="5" t="str">
        <f>VLOOKUP($C90,'Tabela de Códigos e Valores'!$A:$I,6,FALSE)</f>
        <v>Mensal</v>
      </c>
      <c r="G90" s="119">
        <f>VLOOKUP($C90,'Tabela de Códigos e Valores'!$A:$I,7,FALSE)</f>
        <v>21</v>
      </c>
      <c r="H90" s="277">
        <v>1</v>
      </c>
      <c r="I90" s="119">
        <f>IF(E90="Diária",0,IF(E90="Hora Extra",0,VLOOKUP($C90,'Tabela de Códigos e Valores'!$A:$T,8,FALSE)))</f>
        <v>0</v>
      </c>
      <c r="J90" s="229">
        <f>IF(E90="Posto",0,IF(E90="Hora Eventual",0,IF(E90="Diária",0,VLOOKUP($C90,'Tabela de Códigos e Valores'!$A:$T,8,FALSE)+VLOOKUP($C90,'Tabela de Códigos e Valores'!$A:$T,9,FALSE))))</f>
        <v>0</v>
      </c>
      <c r="K90" s="119">
        <f>IF(E90="Diária",0,VLOOKUP($C90,'Tabela de Códigos e Valores'!$A:$T,11,FALSE))</f>
        <v>0</v>
      </c>
      <c r="L90" s="119">
        <f>IF(E90="Diária",0,VLOOKUP($C90,'Tabela de Códigos e Valores'!$A:$ZT,22,FALSE))</f>
        <v>0</v>
      </c>
      <c r="M90" s="119">
        <f>ROUND(IF(C90=550746,0,IF(OR(C90=550723,C90=550725),0,IF(OR(C90="550275c",C90="550275d"),VLOOKUP(B90,'Indicadores Financeiros'!$B$124:$R$163,17,FALSE),IF(OR(C90=550724,C90=550726),VLOOKUP('Relatório Custo'!B90,'Indicadores Financeiros'!$B$124:$R$163,8,FALSE)/8,IF(C90="550275h",VLOOKUP(B90,'Indicadores Financeiros'!$B$124:$R$163,17,FALSE)/220,0))))),2)</f>
        <v>0</v>
      </c>
      <c r="N90" s="119">
        <f>VLOOKUP($C90,'Tabela de Códigos e Valores'!$A:$ZU,24,FALSE)</f>
        <v>0</v>
      </c>
      <c r="O90" s="22">
        <f>IF(E90="Diária",VLOOKUP($C90,'Tabela de Códigos e Valores'!$A:$AB,28,FALSE),ROUND(SUM(I90:N90),2))</f>
        <v>0</v>
      </c>
      <c r="P90" s="120">
        <f>IF(E90="Diária",0%,VLOOKUP($A90,'Indicadores Financeiros'!$A$125:$J$159,8,FALSE))</f>
        <v>2.0400000000000001E-2</v>
      </c>
      <c r="Q90" s="22">
        <f t="shared" si="14"/>
        <v>0</v>
      </c>
      <c r="R90" s="30">
        <f t="shared" si="15"/>
        <v>0</v>
      </c>
      <c r="S90" s="159">
        <f>VLOOKUP($A90,'Indicadores Financeiros'!$A$125:$J$159,10,FALSE)</f>
        <v>1</v>
      </c>
      <c r="T90" s="59">
        <f>ROUND(Q90*('Indicadores Financeiros'!$F$14-S90+1)*H90,2)</f>
        <v>0</v>
      </c>
      <c r="U90" s="69"/>
      <c r="V90" s="59">
        <f t="shared" si="16"/>
        <v>0</v>
      </c>
      <c r="W90" s="59">
        <f>ROUND('Indicadores Financeiros'!$J$71,4)*$V90</f>
        <v>0</v>
      </c>
      <c r="X90" s="23"/>
      <c r="Y90" s="21">
        <f t="shared" si="13"/>
        <v>0</v>
      </c>
      <c r="Z90" s="21">
        <f>IF($E90="Posto",ROUND((ROUND(VLOOKUP($C90,'Tabela de Códigos e Valores'!$A:$V,20,FALSE)/G90,2)+ROUND(M90/G90,2)+ROUND(I90*'Indicadores Financeiros'!$J$61/G90,2))*(1+P90),2),0)</f>
        <v>0</v>
      </c>
      <c r="AA90" s="254"/>
      <c r="AB90" s="231"/>
      <c r="AC90" s="29"/>
      <c r="AD90" s="232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3"/>
      <c r="KC90" s="23"/>
      <c r="KD90" s="23"/>
      <c r="KE90" s="23"/>
      <c r="KF90" s="23"/>
      <c r="KG90" s="23"/>
      <c r="KH90" s="23"/>
      <c r="KI90" s="23"/>
      <c r="KJ90" s="23"/>
      <c r="KK90" s="23"/>
      <c r="KL90" s="23"/>
      <c r="KM90" s="23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3"/>
      <c r="LN90" s="23"/>
      <c r="LO90" s="23"/>
      <c r="LP90" s="23"/>
      <c r="LQ90" s="23"/>
      <c r="LR90" s="23"/>
      <c r="LS90" s="23"/>
      <c r="LT90" s="23"/>
      <c r="LU90" s="23"/>
      <c r="LV90" s="23"/>
      <c r="LW90" s="23"/>
      <c r="LX90" s="23"/>
      <c r="LY90" s="23"/>
      <c r="LZ90" s="23"/>
      <c r="MA90" s="23"/>
      <c r="MB90" s="23"/>
      <c r="MC90" s="23"/>
      <c r="MD90" s="23"/>
    </row>
    <row r="91" spans="1:342" s="311" customFormat="1" ht="24" x14ac:dyDescent="0.25">
      <c r="A91" s="19">
        <v>16</v>
      </c>
      <c r="B91" s="20" t="str">
        <f>VLOOKUP($A91,'Indicadores Financeiros'!$A$125:$J$256,2,FALSE)</f>
        <v>JEC/JECRIM - ITAQUERA/GUAIANAZES</v>
      </c>
      <c r="C91" s="314" t="s">
        <v>186</v>
      </c>
      <c r="D91" s="5" t="str">
        <f>VLOOKUP($C91,'Tabela de Códigos e Valores'!$A:$I,2,FALSE)</f>
        <v>Motorista Eventual - Hora Trabalhada</v>
      </c>
      <c r="E91" s="5" t="str">
        <f>VLOOKUP($C91,'Tabela de Códigos e Valores'!$A:$I,5,FALSE)</f>
        <v>Hora Eventual</v>
      </c>
      <c r="F91" s="5" t="str">
        <f>VLOOKUP($C91,'Tabela de Códigos e Valores'!$A:$I,6,FALSE)</f>
        <v>Mensal</v>
      </c>
      <c r="G91" s="119">
        <f>VLOOKUP($C91,'Tabela de Códigos e Valores'!$A:$I,7,FALSE)</f>
        <v>21</v>
      </c>
      <c r="H91" s="277">
        <v>8</v>
      </c>
      <c r="I91" s="119">
        <f>IF(E91="Diária",0,IF(E91="Hora Extra",0,VLOOKUP($C91,'Tabela de Códigos e Valores'!$A:$T,8,FALSE)))</f>
        <v>0</v>
      </c>
      <c r="J91" s="229">
        <f>IF(E91="Posto",0,IF(E91="Hora Eventual",0,IF(E91="Diária",0,VLOOKUP($C91,'Tabela de Códigos e Valores'!$A:$T,8,FALSE)+VLOOKUP($C91,'Tabela de Códigos e Valores'!$A:$T,9,FALSE))))</f>
        <v>0</v>
      </c>
      <c r="K91" s="119">
        <f>IF(E91="Diária",0,VLOOKUP($C91,'Tabela de Códigos e Valores'!$A:$T,11,FALSE))</f>
        <v>0</v>
      </c>
      <c r="L91" s="119">
        <f>IF(E91="Diária",0,VLOOKUP($C91,'Tabela de Códigos e Valores'!$A:$ZT,22,FALSE))</f>
        <v>0</v>
      </c>
      <c r="M91" s="119">
        <f>ROUND(IF(C91=550746,0,IF(OR(C91=550723,C91=550725),0,IF(OR(C91="550275c",C91="550275d"),VLOOKUP(B91,'Indicadores Financeiros'!$B$124:$R$163,17,FALSE),IF(OR(C91=550724,C91=550726),VLOOKUP('Relatório Custo'!B91,'Indicadores Financeiros'!$B$124:$R$163,8,FALSE)/8,IF(C91="550275h",VLOOKUP(B91,'Indicadores Financeiros'!$B$124:$R$163,17,FALSE)/220,0))))),2)</f>
        <v>0</v>
      </c>
      <c r="N91" s="119">
        <f>VLOOKUP($C91,'Tabela de Códigos e Valores'!$A:$ZU,24,FALSE)</f>
        <v>0</v>
      </c>
      <c r="O91" s="22">
        <f>IF(E91="Diária",VLOOKUP($C91,'Tabela de Códigos e Valores'!$A:$AB,28,FALSE),ROUND(SUM(I91:N91),2))</f>
        <v>0</v>
      </c>
      <c r="P91" s="120">
        <f>IF(E91="Diária",0%,VLOOKUP($A91,'Indicadores Financeiros'!$A$125:$J$159,8,FALSE))</f>
        <v>2.0400000000000001E-2</v>
      </c>
      <c r="Q91" s="22">
        <f t="shared" ref="Q91" si="17">ROUND(O91*(1+P91),2)</f>
        <v>0</v>
      </c>
      <c r="R91" s="30">
        <f t="shared" ref="R91" si="18">ROUND(Q91*H91,2)</f>
        <v>0</v>
      </c>
      <c r="S91" s="159">
        <f>VLOOKUP($A91,'Indicadores Financeiros'!$A$125:$J$159,10,FALSE)</f>
        <v>1</v>
      </c>
      <c r="T91" s="59">
        <f>ROUND(Q91*('Indicadores Financeiros'!$F$14-S91+1)*H91,2)</f>
        <v>0</v>
      </c>
      <c r="U91" s="69"/>
      <c r="V91" s="59">
        <f t="shared" ref="V91" si="19">IF(E91="Posto",I91,0)*H91</f>
        <v>0</v>
      </c>
      <c r="W91" s="59">
        <f>ROUND('Indicadores Financeiros'!$J$71,4)*$V91</f>
        <v>0</v>
      </c>
      <c r="X91" s="23"/>
      <c r="Y91" s="21">
        <f t="shared" si="13"/>
        <v>0</v>
      </c>
      <c r="Z91" s="21">
        <f>IF($E91="Posto",ROUND((ROUND(VLOOKUP($C91,'Tabela de Códigos e Valores'!$A:$V,20,FALSE)/G91,2)+ROUND(M91/G91,2)+ROUND(I91*'Indicadores Financeiros'!$J$61/G91,2))*(1+P91),2),0)</f>
        <v>0</v>
      </c>
      <c r="AA91" s="254"/>
      <c r="AB91" s="231"/>
      <c r="AC91" s="29"/>
      <c r="AD91" s="232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</row>
    <row r="92" spans="1:342" s="311" customFormat="1" ht="24" x14ac:dyDescent="0.25">
      <c r="A92" s="19">
        <v>16</v>
      </c>
      <c r="B92" s="20" t="str">
        <f>VLOOKUP($A92,'Indicadores Financeiros'!$A$125:$J$256,2,FALSE)</f>
        <v>JEC/JECRIM - ITAQUERA/GUAIANAZES</v>
      </c>
      <c r="C92" s="314">
        <v>550723</v>
      </c>
      <c r="D92" s="5" t="str">
        <f>VLOOKUP($C92,'Tabela de Códigos e Valores'!$A:$I,2,FALSE)</f>
        <v>Terceirização de Mão de Obra de Motorista - Horas extras comuns</v>
      </c>
      <c r="E92" s="5" t="str">
        <f>VLOOKUP($C92,'Tabela de Códigos e Valores'!$A:$I,5,FALSE)</f>
        <v>Hora Extra</v>
      </c>
      <c r="F92" s="5" t="str">
        <f>VLOOKUP($C92,'Tabela de Códigos e Valores'!$A:$I,6,FALSE)</f>
        <v>Mensal</v>
      </c>
      <c r="G92" s="119">
        <f>VLOOKUP($C92,'Tabela de Códigos e Valores'!$A:$I,7,FALSE)</f>
        <v>21</v>
      </c>
      <c r="H92" s="277">
        <v>14</v>
      </c>
      <c r="I92" s="119">
        <f>IF(E92="Diária",0,IF(E92="Hora Extra",0,VLOOKUP($C92,'Tabela de Códigos e Valores'!$A:$T,8,FALSE)))</f>
        <v>0</v>
      </c>
      <c r="J92" s="229">
        <f>IF(E92="Posto",0,IF(E92="Hora Eventual",0,IF(E92="Diária",0,VLOOKUP($C92,'Tabela de Códigos e Valores'!$A:$T,8,FALSE)+VLOOKUP($C92,'Tabela de Códigos e Valores'!$A:$T,9,FALSE))))</f>
        <v>0</v>
      </c>
      <c r="K92" s="119">
        <f>IF(E92="Diária",0,VLOOKUP($C92,'Tabela de Códigos e Valores'!$A:$T,11,FALSE))</f>
        <v>0</v>
      </c>
      <c r="L92" s="119">
        <f>IF(E92="Diária",0,VLOOKUP($C92,'Tabela de Códigos e Valores'!$A:$ZT,22,FALSE))</f>
        <v>0</v>
      </c>
      <c r="M92" s="119">
        <f>ROUND(IF(C92=550746,0,IF(OR(C92=550723,C92=550725),0,IF(OR(C92="550275c",C92="550275d"),VLOOKUP(B92,'Indicadores Financeiros'!$B$124:$R$163,17,FALSE),IF(OR(C92=550724,C92=550726),VLOOKUP('Relatório Custo'!B92,'Indicadores Financeiros'!$B$124:$R$163,8,FALSE)/8,IF(C92="550275h",VLOOKUP(B92,'Indicadores Financeiros'!$B$124:$R$163,17,FALSE)/220,0))))),2)</f>
        <v>0</v>
      </c>
      <c r="N92" s="119">
        <f>VLOOKUP($C92,'Tabela de Códigos e Valores'!$A:$ZU,24,FALSE)</f>
        <v>0</v>
      </c>
      <c r="O92" s="22">
        <f>IF(E92="Diária",VLOOKUP($C92,'Tabela de Códigos e Valores'!$A:$AB,28,FALSE),ROUND(SUM(I92:N92),2))</f>
        <v>0</v>
      </c>
      <c r="P92" s="120">
        <f>IF(E92="Diária",0%,VLOOKUP($A92,'Indicadores Financeiros'!$A$125:$J$159,8,FALSE))</f>
        <v>2.0400000000000001E-2</v>
      </c>
      <c r="Q92" s="22">
        <f t="shared" si="14"/>
        <v>0</v>
      </c>
      <c r="R92" s="30">
        <f t="shared" si="15"/>
        <v>0</v>
      </c>
      <c r="S92" s="159">
        <f>VLOOKUP($A92,'Indicadores Financeiros'!$A$125:$J$159,10,FALSE)</f>
        <v>1</v>
      </c>
      <c r="T92" s="59">
        <f>ROUND(Q92*('Indicadores Financeiros'!$F$14-S92+1)*H92,2)</f>
        <v>0</v>
      </c>
      <c r="U92" s="69"/>
      <c r="V92" s="59">
        <f t="shared" si="16"/>
        <v>0</v>
      </c>
      <c r="W92" s="59">
        <f>ROUND('Indicadores Financeiros'!$J$71,4)*$V92</f>
        <v>0</v>
      </c>
      <c r="X92" s="23"/>
      <c r="Y92" s="21">
        <f t="shared" si="13"/>
        <v>0</v>
      </c>
      <c r="Z92" s="21">
        <f>IF($E92="Posto",ROUND((ROUND(VLOOKUP($C92,'Tabela de Códigos e Valores'!$A:$V,20,FALSE)/G92,2)+ROUND(M92/G92,2)+ROUND(I92*'Indicadores Financeiros'!$J$61/G92,2))*(1+P92),2),0)</f>
        <v>0</v>
      </c>
      <c r="AA92" s="254"/>
      <c r="AB92" s="231"/>
      <c r="AC92" s="29"/>
      <c r="AD92" s="232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  <c r="LU92" s="23"/>
      <c r="LV92" s="23"/>
      <c r="LW92" s="23"/>
      <c r="LX92" s="23"/>
      <c r="LY92" s="23"/>
      <c r="LZ92" s="23"/>
      <c r="MA92" s="23"/>
      <c r="MB92" s="23"/>
      <c r="MC92" s="23"/>
      <c r="MD92" s="23"/>
    </row>
    <row r="93" spans="1:342" s="311" customFormat="1" ht="24" x14ac:dyDescent="0.25">
      <c r="A93" s="19">
        <v>16</v>
      </c>
      <c r="B93" s="20" t="str">
        <f>VLOOKUP($A93,'Indicadores Financeiros'!$A$125:$J$256,2,FALSE)</f>
        <v>JEC/JECRIM - ITAQUERA/GUAIANAZES</v>
      </c>
      <c r="C93" s="314">
        <v>550724</v>
      </c>
      <c r="D93" s="5" t="str">
        <f>VLOOKUP($C93,'Tabela de Códigos e Valores'!$A:$I,2,FALSE)</f>
        <v>Terceirização de Mão de Obra de Motorista - Horas extras sábado</v>
      </c>
      <c r="E93" s="5" t="str">
        <f>VLOOKUP($C93,'Tabela de Códigos e Valores'!$A:$I,5,FALSE)</f>
        <v>Hora Extra</v>
      </c>
      <c r="F93" s="5" t="str">
        <f>VLOOKUP($C93,'Tabela de Códigos e Valores'!$A:$I,6,FALSE)</f>
        <v>Mensal</v>
      </c>
      <c r="G93" s="119">
        <f>VLOOKUP($C93,'Tabela de Códigos e Valores'!$A:$I,7,FALSE)</f>
        <v>21</v>
      </c>
      <c r="H93" s="277">
        <v>10</v>
      </c>
      <c r="I93" s="119">
        <f>IF(E93="Diária",0,IF(E93="Hora Extra",0,VLOOKUP($C93,'Tabela de Códigos e Valores'!$A:$T,8,FALSE)))</f>
        <v>0</v>
      </c>
      <c r="J93" s="229">
        <f>IF(E93="Posto",0,IF(E93="Hora Eventual",0,IF(E93="Diária",0,VLOOKUP($C93,'Tabela de Códigos e Valores'!$A:$T,8,FALSE)+VLOOKUP($C93,'Tabela de Códigos e Valores'!$A:$T,9,FALSE))))</f>
        <v>0</v>
      </c>
      <c r="K93" s="119">
        <f>IF(E93="Diária",0,VLOOKUP($C93,'Tabela de Códigos e Valores'!$A:$T,11,FALSE))</f>
        <v>0</v>
      </c>
      <c r="L93" s="119">
        <f>IF(E93="Diária",0,VLOOKUP($C93,'Tabela de Códigos e Valores'!$A:$ZT,22,FALSE))</f>
        <v>0</v>
      </c>
      <c r="M93" s="119">
        <f>ROUND(IF(C93=550746,0,IF(OR(C93=550723,C93=550725),0,IF(OR(C93="550275c",C93="550275d"),VLOOKUP(B93,'Indicadores Financeiros'!$B$124:$R$163,17,FALSE),IF(OR(C93=550724,C93=550726),VLOOKUP('Relatório Custo'!B93,'Indicadores Financeiros'!$B$124:$R$163,8,FALSE)/8,IF(C93="550275h",VLOOKUP(B93,'Indicadores Financeiros'!$B$124:$R$163,17,FALSE)/220,0))))),2)</f>
        <v>0</v>
      </c>
      <c r="N93" s="119">
        <f>VLOOKUP($C93,'Tabela de Códigos e Valores'!$A:$ZU,24,FALSE)</f>
        <v>0</v>
      </c>
      <c r="O93" s="22">
        <f>IF(E93="Diária",VLOOKUP($C93,'Tabela de Códigos e Valores'!$A:$AB,28,FALSE),ROUND(SUM(I93:N93),2))</f>
        <v>0</v>
      </c>
      <c r="P93" s="120">
        <f>IF(E93="Diária",0%,VLOOKUP($A93,'Indicadores Financeiros'!$A$125:$J$159,8,FALSE))</f>
        <v>2.0400000000000001E-2</v>
      </c>
      <c r="Q93" s="22">
        <f t="shared" si="14"/>
        <v>0</v>
      </c>
      <c r="R93" s="30">
        <f t="shared" si="15"/>
        <v>0</v>
      </c>
      <c r="S93" s="159">
        <f>VLOOKUP($A93,'Indicadores Financeiros'!$A$125:$J$159,10,FALSE)</f>
        <v>1</v>
      </c>
      <c r="T93" s="59">
        <f>ROUND(Q93*('Indicadores Financeiros'!$F$14-S93+1)*H93,2)</f>
        <v>0</v>
      </c>
      <c r="U93" s="69"/>
      <c r="V93" s="59">
        <f t="shared" si="16"/>
        <v>0</v>
      </c>
      <c r="W93" s="59">
        <f>ROUND('Indicadores Financeiros'!$J$71,4)*$V93</f>
        <v>0</v>
      </c>
      <c r="X93" s="23"/>
      <c r="Y93" s="21">
        <f t="shared" si="13"/>
        <v>0</v>
      </c>
      <c r="Z93" s="21">
        <f>IF($E93="Posto",ROUND((ROUND(VLOOKUP($C93,'Tabela de Códigos e Valores'!$A:$V,20,FALSE)/G93,2)+ROUND(M93/G93,2)+ROUND(I93*'Indicadores Financeiros'!$J$61/G93,2))*(1+P93),2),0)</f>
        <v>0</v>
      </c>
      <c r="AA93" s="254"/>
      <c r="AB93" s="231"/>
      <c r="AC93" s="29"/>
      <c r="AD93" s="232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</row>
    <row r="94" spans="1:342" s="311" customFormat="1" ht="24" x14ac:dyDescent="0.25">
      <c r="A94" s="19">
        <v>16</v>
      </c>
      <c r="B94" s="20" t="str">
        <f>VLOOKUP($A94,'Indicadores Financeiros'!$A$125:$J$256,2,FALSE)</f>
        <v>JEC/JECRIM - ITAQUERA/GUAIANAZES</v>
      </c>
      <c r="C94" s="314">
        <v>550725</v>
      </c>
      <c r="D94" s="5" t="str">
        <f>VLOOKUP($C94,'Tabela de Códigos e Valores'!$A:$I,2,FALSE)</f>
        <v>Terceirização de Mão de Obra de Motorista - Horas extras noturnas</v>
      </c>
      <c r="E94" s="5" t="str">
        <f>VLOOKUP($C94,'Tabela de Códigos e Valores'!$A:$I,5,FALSE)</f>
        <v>Hora Extra</v>
      </c>
      <c r="F94" s="5" t="str">
        <f>VLOOKUP($C94,'Tabela de Códigos e Valores'!$A:$I,6,FALSE)</f>
        <v>Mensal</v>
      </c>
      <c r="G94" s="119">
        <f>VLOOKUP($C94,'Tabela de Códigos e Valores'!$A:$I,7,FALSE)</f>
        <v>21</v>
      </c>
      <c r="H94" s="277">
        <v>2</v>
      </c>
      <c r="I94" s="119">
        <f>IF(E94="Diária",0,IF(E94="Hora Extra",0,VLOOKUP($C94,'Tabela de Códigos e Valores'!$A:$T,8,FALSE)))</f>
        <v>0</v>
      </c>
      <c r="J94" s="229">
        <f>IF(E94="Posto",0,IF(E94="Hora Eventual",0,IF(E94="Diária",0,VLOOKUP($C94,'Tabela de Códigos e Valores'!$A:$T,8,FALSE)+VLOOKUP($C94,'Tabela de Códigos e Valores'!$A:$T,9,FALSE))))</f>
        <v>0</v>
      </c>
      <c r="K94" s="119">
        <f>IF(E94="Diária",0,VLOOKUP($C94,'Tabela de Códigos e Valores'!$A:$T,11,FALSE))</f>
        <v>0</v>
      </c>
      <c r="L94" s="119">
        <f>IF(E94="Diária",0,VLOOKUP($C94,'Tabela de Códigos e Valores'!$A:$ZT,22,FALSE))</f>
        <v>0</v>
      </c>
      <c r="M94" s="119">
        <f>ROUND(IF(C94=550746,0,IF(OR(C94=550723,C94=550725),0,IF(OR(C94="550275c",C94="550275d"),VLOOKUP(B94,'Indicadores Financeiros'!$B$124:$R$163,17,FALSE),IF(OR(C94=550724,C94=550726),VLOOKUP('Relatório Custo'!B94,'Indicadores Financeiros'!$B$124:$R$163,8,FALSE)/8,IF(C94="550275h",VLOOKUP(B94,'Indicadores Financeiros'!$B$124:$R$163,17,FALSE)/220,0))))),2)</f>
        <v>0</v>
      </c>
      <c r="N94" s="119">
        <f>VLOOKUP($C94,'Tabela de Códigos e Valores'!$A:$ZU,24,FALSE)</f>
        <v>0</v>
      </c>
      <c r="O94" s="22">
        <f>IF(E94="Diária",VLOOKUP($C94,'Tabela de Códigos e Valores'!$A:$AB,28,FALSE),ROUND(SUM(I94:N94),2))</f>
        <v>0</v>
      </c>
      <c r="P94" s="120">
        <f>IF(E94="Diária",0%,VLOOKUP($A94,'Indicadores Financeiros'!$A$125:$J$159,8,FALSE))</f>
        <v>2.0400000000000001E-2</v>
      </c>
      <c r="Q94" s="22">
        <f t="shared" si="14"/>
        <v>0</v>
      </c>
      <c r="R94" s="30">
        <f t="shared" si="15"/>
        <v>0</v>
      </c>
      <c r="S94" s="159">
        <f>VLOOKUP($A94,'Indicadores Financeiros'!$A$125:$J$159,10,FALSE)</f>
        <v>1</v>
      </c>
      <c r="T94" s="59">
        <f>ROUND(Q94*('Indicadores Financeiros'!$F$14-S94+1)*H94,2)</f>
        <v>0</v>
      </c>
      <c r="U94" s="69"/>
      <c r="V94" s="59">
        <f t="shared" si="16"/>
        <v>0</v>
      </c>
      <c r="W94" s="59">
        <f>ROUND('Indicadores Financeiros'!$J$71,4)*$V94</f>
        <v>0</v>
      </c>
      <c r="X94" s="23"/>
      <c r="Y94" s="21">
        <f t="shared" si="13"/>
        <v>0</v>
      </c>
      <c r="Z94" s="21">
        <f>IF($E94="Posto",ROUND((ROUND(VLOOKUP($C94,'Tabela de Códigos e Valores'!$A:$V,20,FALSE)/G94,2)+ROUND(M94/G94,2)+ROUND(I94*'Indicadores Financeiros'!$J$61/G94,2))*(1+P94),2),0)</f>
        <v>0</v>
      </c>
      <c r="AA94" s="254"/>
      <c r="AB94" s="231"/>
      <c r="AC94" s="29"/>
      <c r="AD94" s="232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/>
      <c r="LN94" s="23"/>
      <c r="LO94" s="23"/>
      <c r="LP94" s="23"/>
      <c r="LQ94" s="23"/>
      <c r="LR94" s="23"/>
      <c r="LS94" s="23"/>
      <c r="LT94" s="23"/>
      <c r="LU94" s="23"/>
      <c r="LV94" s="23"/>
      <c r="LW94" s="23"/>
      <c r="LX94" s="23"/>
      <c r="LY94" s="23"/>
      <c r="LZ94" s="23"/>
      <c r="MA94" s="23"/>
      <c r="MB94" s="23"/>
      <c r="MC94" s="23"/>
      <c r="MD94" s="23"/>
    </row>
    <row r="95" spans="1:342" s="311" customFormat="1" ht="36" x14ac:dyDescent="0.25">
      <c r="A95" s="19">
        <v>16</v>
      </c>
      <c r="B95" s="20" t="str">
        <f>VLOOKUP($A95,'Indicadores Financeiros'!$A$125:$J$256,2,FALSE)</f>
        <v>JEC/JECRIM - ITAQUERA/GUAIANAZES</v>
      </c>
      <c r="C95" s="314">
        <v>550726</v>
      </c>
      <c r="D95" s="5" t="str">
        <f>VLOOKUP($C95,'Tabela de Códigos e Valores'!$A:$I,2,FALSE)</f>
        <v>Terceirização de Mão de Obra de Motorista - Horas extras domingos e feriados</v>
      </c>
      <c r="E95" s="5" t="str">
        <f>VLOOKUP($C95,'Tabela de Códigos e Valores'!$A:$I,5,FALSE)</f>
        <v>Hora Extra</v>
      </c>
      <c r="F95" s="5" t="str">
        <f>VLOOKUP($C95,'Tabela de Códigos e Valores'!$A:$I,6,FALSE)</f>
        <v>Mensal</v>
      </c>
      <c r="G95" s="119">
        <f>VLOOKUP($C95,'Tabela de Códigos e Valores'!$A:$I,7,FALSE)</f>
        <v>21</v>
      </c>
      <c r="H95" s="277">
        <v>10</v>
      </c>
      <c r="I95" s="119">
        <f>IF(E95="Diária",0,IF(E95="Hora Extra",0,VLOOKUP($C95,'Tabela de Códigos e Valores'!$A:$T,8,FALSE)))</f>
        <v>0</v>
      </c>
      <c r="J95" s="229">
        <f>IF(E95="Posto",0,IF(E95="Hora Eventual",0,IF(E95="Diária",0,VLOOKUP($C95,'Tabela de Códigos e Valores'!$A:$T,8,FALSE)+VLOOKUP($C95,'Tabela de Códigos e Valores'!$A:$T,9,FALSE))))</f>
        <v>0</v>
      </c>
      <c r="K95" s="119">
        <f>IF(E95="Diária",0,VLOOKUP($C95,'Tabela de Códigos e Valores'!$A:$T,11,FALSE))</f>
        <v>0</v>
      </c>
      <c r="L95" s="119">
        <f>IF(E95="Diária",0,VLOOKUP($C95,'Tabela de Códigos e Valores'!$A:$ZT,22,FALSE))</f>
        <v>0</v>
      </c>
      <c r="M95" s="119">
        <f>ROUND(IF(C95=550746,0,IF(OR(C95=550723,C95=550725),0,IF(OR(C95="550275c",C95="550275d"),VLOOKUP(B95,'Indicadores Financeiros'!$B$124:$R$163,17,FALSE),IF(OR(C95=550724,C95=550726),VLOOKUP('Relatório Custo'!B95,'Indicadores Financeiros'!$B$124:$R$163,8,FALSE)/8,IF(C95="550275h",VLOOKUP(B95,'Indicadores Financeiros'!$B$124:$R$163,17,FALSE)/220,0))))),2)</f>
        <v>0</v>
      </c>
      <c r="N95" s="119">
        <f>VLOOKUP($C95,'Tabela de Códigos e Valores'!$A:$ZU,24,FALSE)</f>
        <v>0</v>
      </c>
      <c r="O95" s="22">
        <f>IF(E95="Diária",VLOOKUP($C95,'Tabela de Códigos e Valores'!$A:$AB,28,FALSE),ROUND(SUM(I95:N95),2))</f>
        <v>0</v>
      </c>
      <c r="P95" s="120">
        <f>IF(E95="Diária",0%,VLOOKUP($A95,'Indicadores Financeiros'!$A$125:$J$159,8,FALSE))</f>
        <v>2.0400000000000001E-2</v>
      </c>
      <c r="Q95" s="22">
        <f t="shared" si="14"/>
        <v>0</v>
      </c>
      <c r="R95" s="30">
        <f t="shared" si="15"/>
        <v>0</v>
      </c>
      <c r="S95" s="159">
        <f>VLOOKUP($A95,'Indicadores Financeiros'!$A$125:$J$159,10,FALSE)</f>
        <v>1</v>
      </c>
      <c r="T95" s="59">
        <f>ROUND(Q95*('Indicadores Financeiros'!$F$14-S95+1)*H95,2)</f>
        <v>0</v>
      </c>
      <c r="U95" s="69"/>
      <c r="V95" s="59">
        <f t="shared" si="16"/>
        <v>0</v>
      </c>
      <c r="W95" s="59">
        <f>ROUND('Indicadores Financeiros'!$J$71,4)*$V95</f>
        <v>0</v>
      </c>
      <c r="X95" s="23"/>
      <c r="Y95" s="21">
        <f t="shared" si="13"/>
        <v>0</v>
      </c>
      <c r="Z95" s="21">
        <f>IF($E95="Posto",ROUND((ROUND(VLOOKUP($C95,'Tabela de Códigos e Valores'!$A:$V,20,FALSE)/G95,2)+ROUND(M95/G95,2)+ROUND(I95*'Indicadores Financeiros'!$J$61/G95,2))*(1+P95),2),0)</f>
        <v>0</v>
      </c>
      <c r="AA95" s="254"/>
      <c r="AB95" s="231"/>
      <c r="AC95" s="29"/>
      <c r="AD95" s="232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</row>
    <row r="96" spans="1:342" s="311" customFormat="1" ht="24" x14ac:dyDescent="0.25">
      <c r="A96" s="19">
        <v>17</v>
      </c>
      <c r="B96" s="20" t="str">
        <f>VLOOKUP($A96,'Indicadores Financeiros'!$A$125:$J$256,2,FALSE)</f>
        <v>FÓRUM REG. SANTANA</v>
      </c>
      <c r="C96" s="66" t="s">
        <v>185</v>
      </c>
      <c r="D96" s="5" t="str">
        <f>VLOOKUP($C96,'Tabela de Códigos e Valores'!$A:$I,2,FALSE)</f>
        <v>Motorista - 44 horas semanais - diurno - segunda a sexta (categoria c)</v>
      </c>
      <c r="E96" s="5" t="str">
        <f>VLOOKUP($C96,'Tabela de Códigos e Valores'!$A:$I,5,FALSE)</f>
        <v>Posto</v>
      </c>
      <c r="F96" s="5" t="str">
        <f>VLOOKUP($C96,'Tabela de Códigos e Valores'!$A:$I,6,FALSE)</f>
        <v>Mensal</v>
      </c>
      <c r="G96" s="119">
        <f>VLOOKUP($C96,'Tabela de Códigos e Valores'!$A:$I,7,FALSE)</f>
        <v>21</v>
      </c>
      <c r="H96" s="277">
        <v>2</v>
      </c>
      <c r="I96" s="119">
        <f>IF(E96="Diária",0,IF(E96="Hora Extra",0,VLOOKUP($C96,'Tabela de Códigos e Valores'!$A:$T,8,FALSE)))</f>
        <v>0</v>
      </c>
      <c r="J96" s="229">
        <f>IF(E96="Posto",0,IF(E96="Hora Eventual",0,IF(E96="Diária",0,VLOOKUP($C96,'Tabela de Códigos e Valores'!$A:$T,8,FALSE)+VLOOKUP($C96,'Tabela de Códigos e Valores'!$A:$T,9,FALSE))))</f>
        <v>0</v>
      </c>
      <c r="K96" s="119">
        <f>IF(E96="Diária",0,VLOOKUP($C96,'Tabela de Códigos e Valores'!$A:$T,11,FALSE))</f>
        <v>0</v>
      </c>
      <c r="L96" s="119">
        <f>IF(E96="Diária",0,VLOOKUP($C96,'Tabela de Códigos e Valores'!$A:$ZT,22,FALSE))</f>
        <v>0</v>
      </c>
      <c r="M96" s="119">
        <f>ROUND(IF(C96=550746,0,IF(OR(C96=550723,C96=550725),0,IF(OR(C96="550275c",C96="550275d"),VLOOKUP(B96,'Indicadores Financeiros'!$B$124:$R$163,17,FALSE),IF(OR(C96=550724,C96=550726),VLOOKUP('Relatório Custo'!B96,'Indicadores Financeiros'!$B$124:$R$163,8,FALSE)/8,IF(C96="550275h",VLOOKUP(B96,'Indicadores Financeiros'!$B$124:$R$163,17,FALSE)/220,0))))),2)</f>
        <v>0</v>
      </c>
      <c r="N96" s="119">
        <f>VLOOKUP($C96,'Tabela de Códigos e Valores'!$A:$ZU,24,FALSE)</f>
        <v>0</v>
      </c>
      <c r="O96" s="22">
        <f>IF(E96="Diária",VLOOKUP($C96,'Tabela de Códigos e Valores'!$A:$AB,28,FALSE),ROUND(SUM(I96:N96),2))</f>
        <v>0</v>
      </c>
      <c r="P96" s="120">
        <f>IF(E96="Diária",0%,VLOOKUP($A96,'Indicadores Financeiros'!$A$125:$J$159,8,FALSE))</f>
        <v>2.0400000000000001E-2</v>
      </c>
      <c r="Q96" s="22">
        <f t="shared" si="14"/>
        <v>0</v>
      </c>
      <c r="R96" s="30">
        <f t="shared" si="15"/>
        <v>0</v>
      </c>
      <c r="S96" s="159">
        <f>VLOOKUP($A96,'Indicadores Financeiros'!$A$125:$J$159,10,FALSE)</f>
        <v>1</v>
      </c>
      <c r="T96" s="59">
        <f>ROUND(Q96*('Indicadores Financeiros'!$F$14-S96+1)*H96,2)</f>
        <v>0</v>
      </c>
      <c r="U96" s="69"/>
      <c r="V96" s="59">
        <f t="shared" si="16"/>
        <v>0</v>
      </c>
      <c r="W96" s="59">
        <f>ROUND('Indicadores Financeiros'!$J$71,4)*$V96</f>
        <v>0</v>
      </c>
      <c r="X96" s="23"/>
      <c r="Y96" s="21">
        <f t="shared" si="13"/>
        <v>0</v>
      </c>
      <c r="Z96" s="21">
        <f>IF($E96="Posto",ROUND((ROUND(VLOOKUP($C96,'Tabela de Códigos e Valores'!$A:$V,20,FALSE)/G96,2)+ROUND(M96/G96,2)+ROUND(I96*'Indicadores Financeiros'!$J$61/G96,2))*(1+P96),2),0)</f>
        <v>0</v>
      </c>
      <c r="AA96" s="254"/>
      <c r="AB96" s="231"/>
      <c r="AC96" s="29"/>
      <c r="AD96" s="232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  <c r="LU96" s="23"/>
      <c r="LV96" s="23"/>
      <c r="LW96" s="23"/>
      <c r="LX96" s="23"/>
      <c r="LY96" s="23"/>
      <c r="LZ96" s="23"/>
      <c r="MA96" s="23"/>
      <c r="MB96" s="23"/>
      <c r="MC96" s="23"/>
      <c r="MD96" s="23"/>
    </row>
    <row r="97" spans="1:342" s="311" customFormat="1" ht="24" x14ac:dyDescent="0.25">
      <c r="A97" s="19">
        <v>17</v>
      </c>
      <c r="B97" s="20" t="str">
        <f>VLOOKUP($A97,'Indicadores Financeiros'!$A$125:$J$256,2,FALSE)</f>
        <v>FÓRUM REG. SANTANA</v>
      </c>
      <c r="C97" s="314" t="s">
        <v>186</v>
      </c>
      <c r="D97" s="5" t="str">
        <f>VLOOKUP($C97,'Tabela de Códigos e Valores'!$A:$I,2,FALSE)</f>
        <v>Motorista Eventual - Hora Trabalhada</v>
      </c>
      <c r="E97" s="5" t="str">
        <f>VLOOKUP($C97,'Tabela de Códigos e Valores'!$A:$I,5,FALSE)</f>
        <v>Hora Eventual</v>
      </c>
      <c r="F97" s="5" t="str">
        <f>VLOOKUP($C97,'Tabela de Códigos e Valores'!$A:$I,6,FALSE)</f>
        <v>Mensal</v>
      </c>
      <c r="G97" s="119">
        <f>VLOOKUP($C97,'Tabela de Códigos e Valores'!$A:$I,7,FALSE)</f>
        <v>21</v>
      </c>
      <c r="H97" s="277">
        <v>8</v>
      </c>
      <c r="I97" s="119">
        <f>IF(E97="Diária",0,IF(E97="Hora Extra",0,VLOOKUP($C97,'Tabela de Códigos e Valores'!$A:$T,8,FALSE)))</f>
        <v>0</v>
      </c>
      <c r="J97" s="229">
        <f>IF(E97="Posto",0,IF(E97="Hora Eventual",0,IF(E97="Diária",0,VLOOKUP($C97,'Tabela de Códigos e Valores'!$A:$T,8,FALSE)+VLOOKUP($C97,'Tabela de Códigos e Valores'!$A:$T,9,FALSE))))</f>
        <v>0</v>
      </c>
      <c r="K97" s="119">
        <f>IF(E97="Diária",0,VLOOKUP($C97,'Tabela de Códigos e Valores'!$A:$T,11,FALSE))</f>
        <v>0</v>
      </c>
      <c r="L97" s="119">
        <f>IF(E97="Diária",0,VLOOKUP($C97,'Tabela de Códigos e Valores'!$A:$ZT,22,FALSE))</f>
        <v>0</v>
      </c>
      <c r="M97" s="119">
        <f>ROUND(IF(C97=550746,0,IF(OR(C97=550723,C97=550725),0,IF(OR(C97="550275c",C97="550275d"),VLOOKUP(B97,'Indicadores Financeiros'!$B$124:$R$163,17,FALSE),IF(OR(C97=550724,C97=550726),VLOOKUP('Relatório Custo'!B97,'Indicadores Financeiros'!$B$124:$R$163,8,FALSE)/8,IF(C97="550275h",VLOOKUP(B97,'Indicadores Financeiros'!$B$124:$R$163,17,FALSE)/220,0))))),2)</f>
        <v>0</v>
      </c>
      <c r="N97" s="119">
        <f>VLOOKUP($C97,'Tabela de Códigos e Valores'!$A:$ZU,24,FALSE)</f>
        <v>0</v>
      </c>
      <c r="O97" s="22">
        <f>IF(E97="Diária",VLOOKUP($C97,'Tabela de Códigos e Valores'!$A:$AB,28,FALSE),ROUND(SUM(I97:N97),2))</f>
        <v>0</v>
      </c>
      <c r="P97" s="120">
        <f>IF(E97="Diária",0%,VLOOKUP($A97,'Indicadores Financeiros'!$A$125:$J$159,8,FALSE))</f>
        <v>2.0400000000000001E-2</v>
      </c>
      <c r="Q97" s="22">
        <f t="shared" si="14"/>
        <v>0</v>
      </c>
      <c r="R97" s="30">
        <f t="shared" si="15"/>
        <v>0</v>
      </c>
      <c r="S97" s="159">
        <f>VLOOKUP($A97,'Indicadores Financeiros'!$A$125:$J$159,10,FALSE)</f>
        <v>1</v>
      </c>
      <c r="T97" s="59">
        <f>ROUND(Q97*('Indicadores Financeiros'!$F$14-S97+1)*H97,2)</f>
        <v>0</v>
      </c>
      <c r="U97" s="69"/>
      <c r="V97" s="59">
        <f t="shared" si="16"/>
        <v>0</v>
      </c>
      <c r="W97" s="59">
        <f>ROUND('Indicadores Financeiros'!$J$71,4)*$V97</f>
        <v>0</v>
      </c>
      <c r="X97" s="23"/>
      <c r="Y97" s="21">
        <f t="shared" si="13"/>
        <v>0</v>
      </c>
      <c r="Z97" s="21">
        <f>IF($E97="Posto",ROUND((ROUND(VLOOKUP($C97,'Tabela de Códigos e Valores'!$A:$V,20,FALSE)/G97,2)+ROUND(M97/G97,2)+ROUND(I97*'Indicadores Financeiros'!$J$61/G97,2))*(1+P97),2),0)</f>
        <v>0</v>
      </c>
      <c r="AA97" s="254"/>
      <c r="AB97" s="231"/>
      <c r="AC97" s="29"/>
      <c r="AD97" s="232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</row>
    <row r="98" spans="1:342" s="311" customFormat="1" ht="24" x14ac:dyDescent="0.25">
      <c r="A98" s="19">
        <v>17</v>
      </c>
      <c r="B98" s="20" t="str">
        <f>VLOOKUP($A98,'Indicadores Financeiros'!$A$125:$J$256,2,FALSE)</f>
        <v>FÓRUM REG. SANTANA</v>
      </c>
      <c r="C98" s="314">
        <v>550723</v>
      </c>
      <c r="D98" s="5" t="str">
        <f>VLOOKUP($C98,'Tabela de Códigos e Valores'!$A:$I,2,FALSE)</f>
        <v>Terceirização de Mão de Obra de Motorista - Horas extras comuns</v>
      </c>
      <c r="E98" s="5" t="str">
        <f>VLOOKUP($C98,'Tabela de Códigos e Valores'!$A:$I,5,FALSE)</f>
        <v>Hora Extra</v>
      </c>
      <c r="F98" s="5" t="str">
        <f>VLOOKUP($C98,'Tabela de Códigos e Valores'!$A:$I,6,FALSE)</f>
        <v>Mensal</v>
      </c>
      <c r="G98" s="119">
        <f>VLOOKUP($C98,'Tabela de Códigos e Valores'!$A:$I,7,FALSE)</f>
        <v>21</v>
      </c>
      <c r="H98" s="277">
        <v>28</v>
      </c>
      <c r="I98" s="119">
        <f>IF(E98="Diária",0,IF(E98="Hora Extra",0,VLOOKUP($C98,'Tabela de Códigos e Valores'!$A:$T,8,FALSE)))</f>
        <v>0</v>
      </c>
      <c r="J98" s="229">
        <f>IF(E98="Posto",0,IF(E98="Hora Eventual",0,IF(E98="Diária",0,VLOOKUP($C98,'Tabela de Códigos e Valores'!$A:$T,8,FALSE)+VLOOKUP($C98,'Tabela de Códigos e Valores'!$A:$T,9,FALSE))))</f>
        <v>0</v>
      </c>
      <c r="K98" s="119">
        <f>IF(E98="Diária",0,VLOOKUP($C98,'Tabela de Códigos e Valores'!$A:$T,11,FALSE))</f>
        <v>0</v>
      </c>
      <c r="L98" s="119">
        <f>IF(E98="Diária",0,VLOOKUP($C98,'Tabela de Códigos e Valores'!$A:$ZT,22,FALSE))</f>
        <v>0</v>
      </c>
      <c r="M98" s="119">
        <f>ROUND(IF(C98=550746,0,IF(OR(C98=550723,C98=550725),0,IF(OR(C98="550275c",C98="550275d"),VLOOKUP(B98,'Indicadores Financeiros'!$B$124:$R$163,17,FALSE),IF(OR(C98=550724,C98=550726),VLOOKUP('Relatório Custo'!B98,'Indicadores Financeiros'!$B$124:$R$163,8,FALSE)/8,IF(C98="550275h",VLOOKUP(B98,'Indicadores Financeiros'!$B$124:$R$163,17,FALSE)/220,0))))),2)</f>
        <v>0</v>
      </c>
      <c r="N98" s="119">
        <f>VLOOKUP($C98,'Tabela de Códigos e Valores'!$A:$ZU,24,FALSE)</f>
        <v>0</v>
      </c>
      <c r="O98" s="22">
        <f>IF(E98="Diária",VLOOKUP($C98,'Tabela de Códigos e Valores'!$A:$AB,28,FALSE),ROUND(SUM(I98:N98),2))</f>
        <v>0</v>
      </c>
      <c r="P98" s="120">
        <f>IF(E98="Diária",0%,VLOOKUP($A98,'Indicadores Financeiros'!$A$125:$J$159,8,FALSE))</f>
        <v>2.0400000000000001E-2</v>
      </c>
      <c r="Q98" s="22">
        <f t="shared" si="14"/>
        <v>0</v>
      </c>
      <c r="R98" s="30">
        <f t="shared" si="15"/>
        <v>0</v>
      </c>
      <c r="S98" s="159">
        <f>VLOOKUP($A98,'Indicadores Financeiros'!$A$125:$J$159,10,FALSE)</f>
        <v>1</v>
      </c>
      <c r="T98" s="59">
        <f>ROUND(Q98*('Indicadores Financeiros'!$F$14-S98+1)*H98,2)</f>
        <v>0</v>
      </c>
      <c r="U98" s="69"/>
      <c r="V98" s="59">
        <f t="shared" si="16"/>
        <v>0</v>
      </c>
      <c r="W98" s="59">
        <f>ROUND('Indicadores Financeiros'!$J$71,4)*$V98</f>
        <v>0</v>
      </c>
      <c r="X98" s="23"/>
      <c r="Y98" s="21">
        <f t="shared" si="13"/>
        <v>0</v>
      </c>
      <c r="Z98" s="21">
        <f>IF($E98="Posto",ROUND((ROUND(VLOOKUP($C98,'Tabela de Códigos e Valores'!$A:$V,20,FALSE)/G98,2)+ROUND(M98/G98,2)+ROUND(I98*'Indicadores Financeiros'!$J$61/G98,2))*(1+P98),2),0)</f>
        <v>0</v>
      </c>
      <c r="AA98" s="254"/>
      <c r="AB98" s="231"/>
      <c r="AC98" s="29"/>
      <c r="AD98" s="232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3"/>
      <c r="KG98" s="23"/>
      <c r="KH98" s="23"/>
      <c r="KI98" s="23"/>
      <c r="KJ98" s="23"/>
      <c r="KK98" s="23"/>
      <c r="KL98" s="23"/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3"/>
      <c r="LN98" s="23"/>
      <c r="LO98" s="23"/>
      <c r="LP98" s="23"/>
      <c r="LQ98" s="23"/>
      <c r="LR98" s="23"/>
      <c r="LS98" s="23"/>
      <c r="LT98" s="23"/>
      <c r="LU98" s="23"/>
      <c r="LV98" s="23"/>
      <c r="LW98" s="23"/>
      <c r="LX98" s="23"/>
      <c r="LY98" s="23"/>
      <c r="LZ98" s="23"/>
      <c r="MA98" s="23"/>
      <c r="MB98" s="23"/>
      <c r="MC98" s="23"/>
      <c r="MD98" s="23"/>
    </row>
    <row r="99" spans="1:342" s="311" customFormat="1" ht="24" x14ac:dyDescent="0.25">
      <c r="A99" s="19">
        <v>17</v>
      </c>
      <c r="B99" s="20" t="str">
        <f>VLOOKUP($A99,'Indicadores Financeiros'!$A$125:$J$256,2,FALSE)</f>
        <v>FÓRUM REG. SANTANA</v>
      </c>
      <c r="C99" s="314">
        <v>550724</v>
      </c>
      <c r="D99" s="5" t="str">
        <f>VLOOKUP($C99,'Tabela de Códigos e Valores'!$A:$I,2,FALSE)</f>
        <v>Terceirização de Mão de Obra de Motorista - Horas extras sábado</v>
      </c>
      <c r="E99" s="5" t="str">
        <f>VLOOKUP($C99,'Tabela de Códigos e Valores'!$A:$I,5,FALSE)</f>
        <v>Hora Extra</v>
      </c>
      <c r="F99" s="5" t="str">
        <f>VLOOKUP($C99,'Tabela de Códigos e Valores'!$A:$I,6,FALSE)</f>
        <v>Mensal</v>
      </c>
      <c r="G99" s="119">
        <f>VLOOKUP($C99,'Tabela de Códigos e Valores'!$A:$I,7,FALSE)</f>
        <v>21</v>
      </c>
      <c r="H99" s="277">
        <v>20</v>
      </c>
      <c r="I99" s="119">
        <f>IF(E99="Diária",0,IF(E99="Hora Extra",0,VLOOKUP($C99,'Tabela de Códigos e Valores'!$A:$T,8,FALSE)))</f>
        <v>0</v>
      </c>
      <c r="J99" s="229">
        <f>IF(E99="Posto",0,IF(E99="Hora Eventual",0,IF(E99="Diária",0,VLOOKUP($C99,'Tabela de Códigos e Valores'!$A:$T,8,FALSE)+VLOOKUP($C99,'Tabela de Códigos e Valores'!$A:$T,9,FALSE))))</f>
        <v>0</v>
      </c>
      <c r="K99" s="119">
        <f>IF(E99="Diária",0,VLOOKUP($C99,'Tabela de Códigos e Valores'!$A:$T,11,FALSE))</f>
        <v>0</v>
      </c>
      <c r="L99" s="119">
        <f>IF(E99="Diária",0,VLOOKUP($C99,'Tabela de Códigos e Valores'!$A:$ZT,22,FALSE))</f>
        <v>0</v>
      </c>
      <c r="M99" s="119">
        <f>ROUND(IF(C99=550746,0,IF(OR(C99=550723,C99=550725),0,IF(OR(C99="550275c",C99="550275d"),VLOOKUP(B99,'Indicadores Financeiros'!$B$124:$R$163,17,FALSE),IF(OR(C99=550724,C99=550726),VLOOKUP('Relatório Custo'!B99,'Indicadores Financeiros'!$B$124:$R$163,8,FALSE)/8,IF(C99="550275h",VLOOKUP(B99,'Indicadores Financeiros'!$B$124:$R$163,17,FALSE)/220,0))))),2)</f>
        <v>0</v>
      </c>
      <c r="N99" s="119">
        <f>VLOOKUP($C99,'Tabela de Códigos e Valores'!$A:$ZU,24,FALSE)</f>
        <v>0</v>
      </c>
      <c r="O99" s="22">
        <f>IF(E99="Diária",VLOOKUP($C99,'Tabela de Códigos e Valores'!$A:$AB,28,FALSE),ROUND(SUM(I99:N99),2))</f>
        <v>0</v>
      </c>
      <c r="P99" s="120">
        <f>IF(E99="Diária",0%,VLOOKUP($A99,'Indicadores Financeiros'!$A$125:$J$159,8,FALSE))</f>
        <v>2.0400000000000001E-2</v>
      </c>
      <c r="Q99" s="22">
        <f t="shared" si="14"/>
        <v>0</v>
      </c>
      <c r="R99" s="30">
        <f t="shared" si="15"/>
        <v>0</v>
      </c>
      <c r="S99" s="159">
        <f>VLOOKUP($A99,'Indicadores Financeiros'!$A$125:$J$159,10,FALSE)</f>
        <v>1</v>
      </c>
      <c r="T99" s="59">
        <f>ROUND(Q99*('Indicadores Financeiros'!$F$14-S99+1)*H99,2)</f>
        <v>0</v>
      </c>
      <c r="U99" s="69"/>
      <c r="V99" s="59">
        <f t="shared" si="16"/>
        <v>0</v>
      </c>
      <c r="W99" s="59">
        <f>ROUND('Indicadores Financeiros'!$J$71,4)*$V99</f>
        <v>0</v>
      </c>
      <c r="X99" s="23"/>
      <c r="Y99" s="21">
        <f t="shared" si="13"/>
        <v>0</v>
      </c>
      <c r="Z99" s="21">
        <f>IF($E99="Posto",ROUND((ROUND(VLOOKUP($C99,'Tabela de Códigos e Valores'!$A:$V,20,FALSE)/G99,2)+ROUND(M99/G99,2)+ROUND(I99*'Indicadores Financeiros'!$J$61/G99,2))*(1+P99),2),0)</f>
        <v>0</v>
      </c>
      <c r="AA99" s="254"/>
      <c r="AB99" s="231"/>
      <c r="AC99" s="29"/>
      <c r="AD99" s="232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</row>
    <row r="100" spans="1:342" s="311" customFormat="1" ht="24" x14ac:dyDescent="0.25">
      <c r="A100" s="19">
        <v>17</v>
      </c>
      <c r="B100" s="20" t="str">
        <f>VLOOKUP($A100,'Indicadores Financeiros'!$A$125:$J$256,2,FALSE)</f>
        <v>FÓRUM REG. SANTANA</v>
      </c>
      <c r="C100" s="314">
        <v>550725</v>
      </c>
      <c r="D100" s="5" t="str">
        <f>VLOOKUP($C100,'Tabela de Códigos e Valores'!$A:$I,2,FALSE)</f>
        <v>Terceirização de Mão de Obra de Motorista - Horas extras noturnas</v>
      </c>
      <c r="E100" s="5" t="str">
        <f>VLOOKUP($C100,'Tabela de Códigos e Valores'!$A:$I,5,FALSE)</f>
        <v>Hora Extra</v>
      </c>
      <c r="F100" s="5" t="str">
        <f>VLOOKUP($C100,'Tabela de Códigos e Valores'!$A:$I,6,FALSE)</f>
        <v>Mensal</v>
      </c>
      <c r="G100" s="119">
        <f>VLOOKUP($C100,'Tabela de Códigos e Valores'!$A:$I,7,FALSE)</f>
        <v>21</v>
      </c>
      <c r="H100" s="277">
        <v>4</v>
      </c>
      <c r="I100" s="119">
        <f>IF(E100="Diária",0,IF(E100="Hora Extra",0,VLOOKUP($C100,'Tabela de Códigos e Valores'!$A:$T,8,FALSE)))</f>
        <v>0</v>
      </c>
      <c r="J100" s="229">
        <f>IF(E100="Posto",0,IF(E100="Hora Eventual",0,IF(E100="Diária",0,VLOOKUP($C100,'Tabela de Códigos e Valores'!$A:$T,8,FALSE)+VLOOKUP($C100,'Tabela de Códigos e Valores'!$A:$T,9,FALSE))))</f>
        <v>0</v>
      </c>
      <c r="K100" s="119">
        <f>IF(E100="Diária",0,VLOOKUP($C100,'Tabela de Códigos e Valores'!$A:$T,11,FALSE))</f>
        <v>0</v>
      </c>
      <c r="L100" s="119">
        <f>IF(E100="Diária",0,VLOOKUP($C100,'Tabela de Códigos e Valores'!$A:$ZT,22,FALSE))</f>
        <v>0</v>
      </c>
      <c r="M100" s="119">
        <f>ROUND(IF(C100=550746,0,IF(OR(C100=550723,C100=550725),0,IF(OR(C100="550275c",C100="550275d"),VLOOKUP(B100,'Indicadores Financeiros'!$B$124:$R$163,17,FALSE),IF(OR(C100=550724,C100=550726),VLOOKUP('Relatório Custo'!B100,'Indicadores Financeiros'!$B$124:$R$163,8,FALSE)/8,IF(C100="550275h",VLOOKUP(B100,'Indicadores Financeiros'!$B$124:$R$163,17,FALSE)/220,0))))),2)</f>
        <v>0</v>
      </c>
      <c r="N100" s="119">
        <f>VLOOKUP($C100,'Tabela de Códigos e Valores'!$A:$ZU,24,FALSE)</f>
        <v>0</v>
      </c>
      <c r="O100" s="22">
        <f>IF(E100="Diária",VLOOKUP($C100,'Tabela de Códigos e Valores'!$A:$AB,28,FALSE),ROUND(SUM(I100:N100),2))</f>
        <v>0</v>
      </c>
      <c r="P100" s="120">
        <f>IF(E100="Diária",0%,VLOOKUP($A100,'Indicadores Financeiros'!$A$125:$J$159,8,FALSE))</f>
        <v>2.0400000000000001E-2</v>
      </c>
      <c r="Q100" s="22">
        <f t="shared" si="14"/>
        <v>0</v>
      </c>
      <c r="R100" s="30">
        <f t="shared" si="15"/>
        <v>0</v>
      </c>
      <c r="S100" s="159">
        <f>VLOOKUP($A100,'Indicadores Financeiros'!$A$125:$J$159,10,FALSE)</f>
        <v>1</v>
      </c>
      <c r="T100" s="59">
        <f>ROUND(Q100*('Indicadores Financeiros'!$F$14-S100+1)*H100,2)</f>
        <v>0</v>
      </c>
      <c r="U100" s="69"/>
      <c r="V100" s="59">
        <f t="shared" si="16"/>
        <v>0</v>
      </c>
      <c r="W100" s="59">
        <f>ROUND('Indicadores Financeiros'!$J$71,4)*$V100</f>
        <v>0</v>
      </c>
      <c r="X100" s="23"/>
      <c r="Y100" s="21">
        <f t="shared" si="13"/>
        <v>0</v>
      </c>
      <c r="Z100" s="21">
        <f>IF($E100="Posto",ROUND((ROUND(VLOOKUP($C100,'Tabela de Códigos e Valores'!$A:$V,20,FALSE)/G100,2)+ROUND(M100/G100,2)+ROUND(I100*'Indicadores Financeiros'!$J$61/G100,2))*(1+P100),2),0)</f>
        <v>0</v>
      </c>
      <c r="AA100" s="254"/>
      <c r="AB100" s="231"/>
      <c r="AC100" s="29"/>
      <c r="AD100" s="232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3"/>
      <c r="KC100" s="23"/>
      <c r="KD100" s="23"/>
      <c r="KE100" s="23"/>
      <c r="KF100" s="23"/>
      <c r="KG100" s="23"/>
      <c r="KH100" s="23"/>
      <c r="KI100" s="23"/>
      <c r="KJ100" s="23"/>
      <c r="KK100" s="23"/>
      <c r="KL100" s="23"/>
      <c r="KM100" s="23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3"/>
      <c r="LN100" s="23"/>
      <c r="LO100" s="23"/>
      <c r="LP100" s="23"/>
      <c r="LQ100" s="23"/>
      <c r="LR100" s="23"/>
      <c r="LS100" s="23"/>
      <c r="LT100" s="23"/>
      <c r="LU100" s="23"/>
      <c r="LV100" s="23"/>
      <c r="LW100" s="23"/>
      <c r="LX100" s="23"/>
      <c r="LY100" s="23"/>
      <c r="LZ100" s="23"/>
      <c r="MA100" s="23"/>
      <c r="MB100" s="23"/>
      <c r="MC100" s="23"/>
      <c r="MD100" s="23"/>
    </row>
    <row r="101" spans="1:342" s="311" customFormat="1" ht="36" x14ac:dyDescent="0.25">
      <c r="A101" s="19">
        <v>17</v>
      </c>
      <c r="B101" s="20" t="str">
        <f>VLOOKUP($A101,'Indicadores Financeiros'!$A$125:$J$256,2,FALSE)</f>
        <v>FÓRUM REG. SANTANA</v>
      </c>
      <c r="C101" s="314">
        <v>550726</v>
      </c>
      <c r="D101" s="5" t="str">
        <f>VLOOKUP($C101,'Tabela de Códigos e Valores'!$A:$I,2,FALSE)</f>
        <v>Terceirização de Mão de Obra de Motorista - Horas extras domingos e feriados</v>
      </c>
      <c r="E101" s="5" t="str">
        <f>VLOOKUP($C101,'Tabela de Códigos e Valores'!$A:$I,5,FALSE)</f>
        <v>Hora Extra</v>
      </c>
      <c r="F101" s="5" t="str">
        <f>VLOOKUP($C101,'Tabela de Códigos e Valores'!$A:$I,6,FALSE)</f>
        <v>Mensal</v>
      </c>
      <c r="G101" s="119">
        <f>VLOOKUP($C101,'Tabela de Códigos e Valores'!$A:$I,7,FALSE)</f>
        <v>21</v>
      </c>
      <c r="H101" s="277">
        <v>20</v>
      </c>
      <c r="I101" s="119">
        <f>IF(E101="Diária",0,IF(E101="Hora Extra",0,VLOOKUP($C101,'Tabela de Códigos e Valores'!$A:$T,8,FALSE)))</f>
        <v>0</v>
      </c>
      <c r="J101" s="229">
        <f>IF(E101="Posto",0,IF(E101="Hora Eventual",0,IF(E101="Diária",0,VLOOKUP($C101,'Tabela de Códigos e Valores'!$A:$T,8,FALSE)+VLOOKUP($C101,'Tabela de Códigos e Valores'!$A:$T,9,FALSE))))</f>
        <v>0</v>
      </c>
      <c r="K101" s="119">
        <f>IF(E101="Diária",0,VLOOKUP($C101,'Tabela de Códigos e Valores'!$A:$T,11,FALSE))</f>
        <v>0</v>
      </c>
      <c r="L101" s="119">
        <f>IF(E101="Diária",0,VLOOKUP($C101,'Tabela de Códigos e Valores'!$A:$ZT,22,FALSE))</f>
        <v>0</v>
      </c>
      <c r="M101" s="119">
        <f>ROUND(IF(C101=550746,0,IF(OR(C101=550723,C101=550725),0,IF(OR(C101="550275c",C101="550275d"),VLOOKUP(B101,'Indicadores Financeiros'!$B$124:$R$163,17,FALSE),IF(OR(C101=550724,C101=550726),VLOOKUP('Relatório Custo'!B101,'Indicadores Financeiros'!$B$124:$R$163,8,FALSE)/8,IF(C101="550275h",VLOOKUP(B101,'Indicadores Financeiros'!$B$124:$R$163,17,FALSE)/220,0))))),2)</f>
        <v>0</v>
      </c>
      <c r="N101" s="119">
        <f>VLOOKUP($C101,'Tabela de Códigos e Valores'!$A:$ZU,24,FALSE)</f>
        <v>0</v>
      </c>
      <c r="O101" s="22">
        <f>IF(E101="Diária",VLOOKUP($C101,'Tabela de Códigos e Valores'!$A:$AB,28,FALSE),ROUND(SUM(I101:N101),2))</f>
        <v>0</v>
      </c>
      <c r="P101" s="120">
        <f>IF(E101="Diária",0%,VLOOKUP($A101,'Indicadores Financeiros'!$A$125:$J$159,8,FALSE))</f>
        <v>2.0400000000000001E-2</v>
      </c>
      <c r="Q101" s="22">
        <f t="shared" si="14"/>
        <v>0</v>
      </c>
      <c r="R101" s="30">
        <f t="shared" si="15"/>
        <v>0</v>
      </c>
      <c r="S101" s="159">
        <f>VLOOKUP($A101,'Indicadores Financeiros'!$A$125:$J$159,10,FALSE)</f>
        <v>1</v>
      </c>
      <c r="T101" s="59">
        <f>ROUND(Q101*('Indicadores Financeiros'!$F$14-S101+1)*H101,2)</f>
        <v>0</v>
      </c>
      <c r="U101" s="69"/>
      <c r="V101" s="59">
        <f t="shared" si="16"/>
        <v>0</v>
      </c>
      <c r="W101" s="59">
        <f>ROUND('Indicadores Financeiros'!$J$71,4)*$V101</f>
        <v>0</v>
      </c>
      <c r="X101" s="23"/>
      <c r="Y101" s="21">
        <f t="shared" si="13"/>
        <v>0</v>
      </c>
      <c r="Z101" s="21">
        <f>IF($E101="Posto",ROUND((ROUND(VLOOKUP($C101,'Tabela de Códigos e Valores'!$A:$V,20,FALSE)/G101,2)+ROUND(M101/G101,2)+ROUND(I101*'Indicadores Financeiros'!$J$61/G101,2))*(1+P101),2),0)</f>
        <v>0</v>
      </c>
      <c r="AA101" s="254"/>
      <c r="AB101" s="231"/>
      <c r="AC101" s="29"/>
      <c r="AD101" s="232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</row>
    <row r="102" spans="1:342" s="311" customFormat="1" ht="24" x14ac:dyDescent="0.25">
      <c r="A102" s="19">
        <v>18</v>
      </c>
      <c r="B102" s="20" t="str">
        <f>VLOOKUP($A102,'Indicadores Financeiros'!$A$125:$J$256,2,FALSE)</f>
        <v>FÓRUM REG. SANTO AMARO I - (ADOLFO PINHEIRO)</v>
      </c>
      <c r="C102" s="66" t="s">
        <v>185</v>
      </c>
      <c r="D102" s="5" t="str">
        <f>VLOOKUP($C102,'Tabela de Códigos e Valores'!$A:$I,2,FALSE)</f>
        <v>Motorista - 44 horas semanais - diurno - segunda a sexta (categoria c)</v>
      </c>
      <c r="E102" s="5" t="str">
        <f>VLOOKUP($C102,'Tabela de Códigos e Valores'!$A:$I,5,FALSE)</f>
        <v>Posto</v>
      </c>
      <c r="F102" s="5" t="str">
        <f>VLOOKUP($C102,'Tabela de Códigos e Valores'!$A:$I,6,FALSE)</f>
        <v>Mensal</v>
      </c>
      <c r="G102" s="119">
        <f>VLOOKUP($C102,'Tabela de Códigos e Valores'!$A:$I,7,FALSE)</f>
        <v>21</v>
      </c>
      <c r="H102" s="277">
        <v>1</v>
      </c>
      <c r="I102" s="119">
        <f>IF(E102="Diária",0,IF(E102="Hora Extra",0,VLOOKUP($C102,'Tabela de Códigos e Valores'!$A:$T,8,FALSE)))</f>
        <v>0</v>
      </c>
      <c r="J102" s="229">
        <f>IF(E102="Posto",0,IF(E102="Hora Eventual",0,IF(E102="Diária",0,VLOOKUP($C102,'Tabela de Códigos e Valores'!$A:$T,8,FALSE)+VLOOKUP($C102,'Tabela de Códigos e Valores'!$A:$T,9,FALSE))))</f>
        <v>0</v>
      </c>
      <c r="K102" s="119">
        <f>IF(E102="Diária",0,VLOOKUP($C102,'Tabela de Códigos e Valores'!$A:$T,11,FALSE))</f>
        <v>0</v>
      </c>
      <c r="L102" s="119">
        <f>IF(E102="Diária",0,VLOOKUP($C102,'Tabela de Códigos e Valores'!$A:$ZT,22,FALSE))</f>
        <v>0</v>
      </c>
      <c r="M102" s="119">
        <f>ROUND(IF(C102=550746,0,IF(OR(C102=550723,C102=550725),0,IF(OR(C102="550275c",C102="550275d"),VLOOKUP(B102,'Indicadores Financeiros'!$B$124:$R$163,17,FALSE),IF(OR(C102=550724,C102=550726),VLOOKUP('Relatório Custo'!B102,'Indicadores Financeiros'!$B$124:$R$163,8,FALSE)/8,IF(C102="550275h",VLOOKUP(B102,'Indicadores Financeiros'!$B$124:$R$163,17,FALSE)/220,0))))),2)</f>
        <v>0</v>
      </c>
      <c r="N102" s="119">
        <f>VLOOKUP($C102,'Tabela de Códigos e Valores'!$A:$ZU,24,FALSE)</f>
        <v>0</v>
      </c>
      <c r="O102" s="22">
        <f>IF(E102="Diária",VLOOKUP($C102,'Tabela de Códigos e Valores'!$A:$AB,28,FALSE),ROUND(SUM(I102:N102),2))</f>
        <v>0</v>
      </c>
      <c r="P102" s="120">
        <f>IF(E102="Diária",0%,VLOOKUP($A102,'Indicadores Financeiros'!$A$125:$J$159,8,FALSE))</f>
        <v>2.0400000000000001E-2</v>
      </c>
      <c r="Q102" s="22">
        <f t="shared" si="14"/>
        <v>0</v>
      </c>
      <c r="R102" s="30">
        <f t="shared" si="15"/>
        <v>0</v>
      </c>
      <c r="S102" s="159">
        <f>VLOOKUP($A102,'Indicadores Financeiros'!$A$125:$J$159,10,FALSE)</f>
        <v>1</v>
      </c>
      <c r="T102" s="59">
        <f>ROUND(Q102*('Indicadores Financeiros'!$F$14-S102+1)*H102,2)</f>
        <v>0</v>
      </c>
      <c r="U102" s="69"/>
      <c r="V102" s="59">
        <f t="shared" si="16"/>
        <v>0</v>
      </c>
      <c r="W102" s="59">
        <f>ROUND('Indicadores Financeiros'!$J$71,4)*$V102</f>
        <v>0</v>
      </c>
      <c r="X102" s="23"/>
      <c r="Y102" s="21">
        <f t="shared" si="13"/>
        <v>0</v>
      </c>
      <c r="Z102" s="21">
        <f>IF($E102="Posto",ROUND((ROUND(VLOOKUP($C102,'Tabela de Códigos e Valores'!$A:$V,20,FALSE)/G102,2)+ROUND(M102/G102,2)+ROUND(I102*'Indicadores Financeiros'!$J$61/G102,2))*(1+P102),2),0)</f>
        <v>0</v>
      </c>
      <c r="AA102" s="254"/>
      <c r="AB102" s="231"/>
      <c r="AC102" s="29"/>
      <c r="AD102" s="232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3"/>
      <c r="KC102" s="23"/>
      <c r="KD102" s="23"/>
      <c r="KE102" s="23"/>
      <c r="KF102" s="23"/>
      <c r="KG102" s="23"/>
      <c r="KH102" s="23"/>
      <c r="KI102" s="23"/>
      <c r="KJ102" s="23"/>
      <c r="KK102" s="23"/>
      <c r="KL102" s="23"/>
      <c r="KM102" s="23"/>
      <c r="KN102" s="23"/>
      <c r="KO102" s="23"/>
      <c r="KP102" s="23"/>
      <c r="KQ102" s="23"/>
      <c r="KR102" s="23"/>
      <c r="KS102" s="23"/>
      <c r="KT102" s="23"/>
      <c r="KU102" s="23"/>
      <c r="KV102" s="23"/>
      <c r="KW102" s="23"/>
      <c r="KX102" s="23"/>
      <c r="KY102" s="23"/>
      <c r="KZ102" s="23"/>
      <c r="LA102" s="23"/>
      <c r="LB102" s="23"/>
      <c r="LC102" s="23"/>
      <c r="LD102" s="23"/>
      <c r="LE102" s="23"/>
      <c r="LF102" s="23"/>
      <c r="LG102" s="23"/>
      <c r="LH102" s="23"/>
      <c r="LI102" s="23"/>
      <c r="LJ102" s="23"/>
      <c r="LK102" s="23"/>
      <c r="LL102" s="23"/>
      <c r="LM102" s="23"/>
      <c r="LN102" s="23"/>
      <c r="LO102" s="23"/>
      <c r="LP102" s="23"/>
      <c r="LQ102" s="23"/>
      <c r="LR102" s="23"/>
      <c r="LS102" s="23"/>
      <c r="LT102" s="23"/>
      <c r="LU102" s="23"/>
      <c r="LV102" s="23"/>
      <c r="LW102" s="23"/>
      <c r="LX102" s="23"/>
      <c r="LY102" s="23"/>
      <c r="LZ102" s="23"/>
      <c r="MA102" s="23"/>
      <c r="MB102" s="23"/>
      <c r="MC102" s="23"/>
      <c r="MD102" s="23"/>
    </row>
    <row r="103" spans="1:342" s="311" customFormat="1" ht="24" x14ac:dyDescent="0.25">
      <c r="A103" s="19">
        <v>18</v>
      </c>
      <c r="B103" s="20" t="str">
        <f>VLOOKUP($A103,'Indicadores Financeiros'!$A$125:$J$256,2,FALSE)</f>
        <v>FÓRUM REG. SANTO AMARO I - (ADOLFO PINHEIRO)</v>
      </c>
      <c r="C103" s="314" t="s">
        <v>186</v>
      </c>
      <c r="D103" s="5" t="str">
        <f>VLOOKUP($C103,'Tabela de Códigos e Valores'!$A:$I,2,FALSE)</f>
        <v>Motorista Eventual - Hora Trabalhada</v>
      </c>
      <c r="E103" s="5" t="str">
        <f>VLOOKUP($C103,'Tabela de Códigos e Valores'!$A:$I,5,FALSE)</f>
        <v>Hora Eventual</v>
      </c>
      <c r="F103" s="5" t="str">
        <f>VLOOKUP($C103,'Tabela de Códigos e Valores'!$A:$I,6,FALSE)</f>
        <v>Mensal</v>
      </c>
      <c r="G103" s="119">
        <f>VLOOKUP($C103,'Tabela de Códigos e Valores'!$A:$I,7,FALSE)</f>
        <v>21</v>
      </c>
      <c r="H103" s="277">
        <v>8</v>
      </c>
      <c r="I103" s="119">
        <f>IF(E103="Diária",0,IF(E103="Hora Extra",0,VLOOKUP($C103,'Tabela de Códigos e Valores'!$A:$T,8,FALSE)))</f>
        <v>0</v>
      </c>
      <c r="J103" s="229">
        <f>IF(E103="Posto",0,IF(E103="Hora Eventual",0,IF(E103="Diária",0,VLOOKUP($C103,'Tabela de Códigos e Valores'!$A:$T,8,FALSE)+VLOOKUP($C103,'Tabela de Códigos e Valores'!$A:$T,9,FALSE))))</f>
        <v>0</v>
      </c>
      <c r="K103" s="119">
        <f>IF(E103="Diária",0,VLOOKUP($C103,'Tabela de Códigos e Valores'!$A:$T,11,FALSE))</f>
        <v>0</v>
      </c>
      <c r="L103" s="119">
        <f>IF(E103="Diária",0,VLOOKUP($C103,'Tabela de Códigos e Valores'!$A:$ZT,22,FALSE))</f>
        <v>0</v>
      </c>
      <c r="M103" s="119">
        <f>ROUND(IF(C103=550746,0,IF(OR(C103=550723,C103=550725),0,IF(OR(C103="550275c",C103="550275d"),VLOOKUP(B103,'Indicadores Financeiros'!$B$124:$R$163,17,FALSE),IF(OR(C103=550724,C103=550726),VLOOKUP('Relatório Custo'!B103,'Indicadores Financeiros'!$B$124:$R$163,8,FALSE)/8,IF(C103="550275h",VLOOKUP(B103,'Indicadores Financeiros'!$B$124:$R$163,17,FALSE)/220,0))))),2)</f>
        <v>0</v>
      </c>
      <c r="N103" s="119">
        <f>VLOOKUP($C103,'Tabela de Códigos e Valores'!$A:$ZU,24,FALSE)</f>
        <v>0</v>
      </c>
      <c r="O103" s="22">
        <f>IF(E103="Diária",VLOOKUP($C103,'Tabela de Códigos e Valores'!$A:$AB,28,FALSE),ROUND(SUM(I103:N103),2))</f>
        <v>0</v>
      </c>
      <c r="P103" s="120">
        <f>IF(E103="Diária",0%,VLOOKUP($A103,'Indicadores Financeiros'!$A$125:$J$159,8,FALSE))</f>
        <v>2.0400000000000001E-2</v>
      </c>
      <c r="Q103" s="22">
        <f t="shared" si="14"/>
        <v>0</v>
      </c>
      <c r="R103" s="30">
        <f t="shared" si="15"/>
        <v>0</v>
      </c>
      <c r="S103" s="159">
        <f>VLOOKUP($A103,'Indicadores Financeiros'!$A$125:$J$159,10,FALSE)</f>
        <v>1</v>
      </c>
      <c r="T103" s="59">
        <f>ROUND(Q103*('Indicadores Financeiros'!$F$14-S103+1)*H103,2)</f>
        <v>0</v>
      </c>
      <c r="U103" s="69"/>
      <c r="V103" s="59">
        <f t="shared" si="16"/>
        <v>0</v>
      </c>
      <c r="W103" s="59">
        <f>ROUND('Indicadores Financeiros'!$J$71,4)*$V103</f>
        <v>0</v>
      </c>
      <c r="X103" s="23"/>
      <c r="Y103" s="21">
        <f t="shared" si="13"/>
        <v>0</v>
      </c>
      <c r="Z103" s="21">
        <f>IF($E103="Posto",ROUND((ROUND(VLOOKUP($C103,'Tabela de Códigos e Valores'!$A:$V,20,FALSE)/G103,2)+ROUND(M103/G103,2)+ROUND(I103*'Indicadores Financeiros'!$J$61/G103,2))*(1+P103),2),0)</f>
        <v>0</v>
      </c>
      <c r="AA103" s="254"/>
      <c r="AB103" s="231"/>
      <c r="AC103" s="29"/>
      <c r="AD103" s="232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</row>
    <row r="104" spans="1:342" s="311" customFormat="1" ht="24" x14ac:dyDescent="0.25">
      <c r="A104" s="19">
        <v>18</v>
      </c>
      <c r="B104" s="20" t="str">
        <f>VLOOKUP($A104,'Indicadores Financeiros'!$A$125:$J$256,2,FALSE)</f>
        <v>FÓRUM REG. SANTO AMARO I - (ADOLFO PINHEIRO)</v>
      </c>
      <c r="C104" s="314">
        <v>550723</v>
      </c>
      <c r="D104" s="5" t="str">
        <f>VLOOKUP($C104,'Tabela de Códigos e Valores'!$A:$I,2,FALSE)</f>
        <v>Terceirização de Mão de Obra de Motorista - Horas extras comuns</v>
      </c>
      <c r="E104" s="5" t="str">
        <f>VLOOKUP($C104,'Tabela de Códigos e Valores'!$A:$I,5,FALSE)</f>
        <v>Hora Extra</v>
      </c>
      <c r="F104" s="5" t="str">
        <f>VLOOKUP($C104,'Tabela de Códigos e Valores'!$A:$I,6,FALSE)</f>
        <v>Mensal</v>
      </c>
      <c r="G104" s="119">
        <f>VLOOKUP($C104,'Tabela de Códigos e Valores'!$A:$I,7,FALSE)</f>
        <v>21</v>
      </c>
      <c r="H104" s="277">
        <v>14</v>
      </c>
      <c r="I104" s="119">
        <f>IF(E104="Diária",0,IF(E104="Hora Extra",0,VLOOKUP($C104,'Tabela de Códigos e Valores'!$A:$T,8,FALSE)))</f>
        <v>0</v>
      </c>
      <c r="J104" s="229">
        <f>IF(E104="Posto",0,IF(E104="Hora Eventual",0,IF(E104="Diária",0,VLOOKUP($C104,'Tabela de Códigos e Valores'!$A:$T,8,FALSE)+VLOOKUP($C104,'Tabela de Códigos e Valores'!$A:$T,9,FALSE))))</f>
        <v>0</v>
      </c>
      <c r="K104" s="119">
        <f>IF(E104="Diária",0,VLOOKUP($C104,'Tabela de Códigos e Valores'!$A:$T,11,FALSE))</f>
        <v>0</v>
      </c>
      <c r="L104" s="119">
        <f>IF(E104="Diária",0,VLOOKUP($C104,'Tabela de Códigos e Valores'!$A:$ZT,22,FALSE))</f>
        <v>0</v>
      </c>
      <c r="M104" s="119">
        <f>ROUND(IF(C104=550746,0,IF(OR(C104=550723,C104=550725),0,IF(OR(C104="550275c",C104="550275d"),VLOOKUP(B104,'Indicadores Financeiros'!$B$124:$R$163,17,FALSE),IF(OR(C104=550724,C104=550726),VLOOKUP('Relatório Custo'!B104,'Indicadores Financeiros'!$B$124:$R$163,8,FALSE)/8,IF(C104="550275h",VLOOKUP(B104,'Indicadores Financeiros'!$B$124:$R$163,17,FALSE)/220,0))))),2)</f>
        <v>0</v>
      </c>
      <c r="N104" s="119">
        <f>VLOOKUP($C104,'Tabela de Códigos e Valores'!$A:$ZU,24,FALSE)</f>
        <v>0</v>
      </c>
      <c r="O104" s="22">
        <f>IF(E104="Diária",VLOOKUP($C104,'Tabela de Códigos e Valores'!$A:$AB,28,FALSE),ROUND(SUM(I104:N104),2))</f>
        <v>0</v>
      </c>
      <c r="P104" s="120">
        <f>IF(E104="Diária",0%,VLOOKUP($A104,'Indicadores Financeiros'!$A$125:$J$159,8,FALSE))</f>
        <v>2.0400000000000001E-2</v>
      </c>
      <c r="Q104" s="22">
        <f t="shared" si="14"/>
        <v>0</v>
      </c>
      <c r="R104" s="30">
        <f t="shared" si="15"/>
        <v>0</v>
      </c>
      <c r="S104" s="159">
        <f>VLOOKUP($A104,'Indicadores Financeiros'!$A$125:$J$159,10,FALSE)</f>
        <v>1</v>
      </c>
      <c r="T104" s="59">
        <f>ROUND(Q104*('Indicadores Financeiros'!$F$14-S104+1)*H104,2)</f>
        <v>0</v>
      </c>
      <c r="U104" s="69"/>
      <c r="V104" s="59">
        <f t="shared" si="16"/>
        <v>0</v>
      </c>
      <c r="W104" s="59">
        <f>ROUND('Indicadores Financeiros'!$J$71,4)*$V104</f>
        <v>0</v>
      </c>
      <c r="X104" s="23"/>
      <c r="Y104" s="21">
        <f t="shared" si="13"/>
        <v>0</v>
      </c>
      <c r="Z104" s="21">
        <f>IF($E104="Posto",ROUND((ROUND(VLOOKUP($C104,'Tabela de Códigos e Valores'!$A:$V,20,FALSE)/G104,2)+ROUND(M104/G104,2)+ROUND(I104*'Indicadores Financeiros'!$J$61/G104,2))*(1+P104),2),0)</f>
        <v>0</v>
      </c>
      <c r="AA104" s="254"/>
      <c r="AB104" s="231"/>
      <c r="AC104" s="29"/>
      <c r="AD104" s="232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3"/>
      <c r="KC104" s="23"/>
      <c r="KD104" s="23"/>
      <c r="KE104" s="23"/>
      <c r="KF104" s="23"/>
      <c r="KG104" s="23"/>
      <c r="KH104" s="23"/>
      <c r="KI104" s="23"/>
      <c r="KJ104" s="23"/>
      <c r="KK104" s="23"/>
      <c r="KL104" s="23"/>
      <c r="KM104" s="23"/>
      <c r="KN104" s="23"/>
      <c r="KO104" s="23"/>
      <c r="KP104" s="23"/>
      <c r="KQ104" s="23"/>
      <c r="KR104" s="23"/>
      <c r="KS104" s="23"/>
      <c r="KT104" s="23"/>
      <c r="KU104" s="23"/>
      <c r="KV104" s="23"/>
      <c r="KW104" s="23"/>
      <c r="KX104" s="23"/>
      <c r="KY104" s="23"/>
      <c r="KZ104" s="23"/>
      <c r="LA104" s="23"/>
      <c r="LB104" s="23"/>
      <c r="LC104" s="23"/>
      <c r="LD104" s="23"/>
      <c r="LE104" s="23"/>
      <c r="LF104" s="23"/>
      <c r="LG104" s="23"/>
      <c r="LH104" s="23"/>
      <c r="LI104" s="23"/>
      <c r="LJ104" s="23"/>
      <c r="LK104" s="23"/>
      <c r="LL104" s="23"/>
      <c r="LM104" s="23"/>
      <c r="LN104" s="23"/>
      <c r="LO104" s="23"/>
      <c r="LP104" s="23"/>
      <c r="LQ104" s="23"/>
      <c r="LR104" s="23"/>
      <c r="LS104" s="23"/>
      <c r="LT104" s="23"/>
      <c r="LU104" s="23"/>
      <c r="LV104" s="23"/>
      <c r="LW104" s="23"/>
      <c r="LX104" s="23"/>
      <c r="LY104" s="23"/>
      <c r="LZ104" s="23"/>
      <c r="MA104" s="23"/>
      <c r="MB104" s="23"/>
      <c r="MC104" s="23"/>
      <c r="MD104" s="23"/>
    </row>
    <row r="105" spans="1:342" s="311" customFormat="1" ht="24" x14ac:dyDescent="0.25">
      <c r="A105" s="19">
        <v>18</v>
      </c>
      <c r="B105" s="20" t="str">
        <f>VLOOKUP($A105,'Indicadores Financeiros'!$A$125:$J$256,2,FALSE)</f>
        <v>FÓRUM REG. SANTO AMARO I - (ADOLFO PINHEIRO)</v>
      </c>
      <c r="C105" s="314">
        <v>550724</v>
      </c>
      <c r="D105" s="5" t="str">
        <f>VLOOKUP($C105,'Tabela de Códigos e Valores'!$A:$I,2,FALSE)</f>
        <v>Terceirização de Mão de Obra de Motorista - Horas extras sábado</v>
      </c>
      <c r="E105" s="5" t="str">
        <f>VLOOKUP($C105,'Tabela de Códigos e Valores'!$A:$I,5,FALSE)</f>
        <v>Hora Extra</v>
      </c>
      <c r="F105" s="5" t="str">
        <f>VLOOKUP($C105,'Tabela de Códigos e Valores'!$A:$I,6,FALSE)</f>
        <v>Mensal</v>
      </c>
      <c r="G105" s="119">
        <f>VLOOKUP($C105,'Tabela de Códigos e Valores'!$A:$I,7,FALSE)</f>
        <v>21</v>
      </c>
      <c r="H105" s="277">
        <v>10</v>
      </c>
      <c r="I105" s="119">
        <f>IF(E105="Diária",0,IF(E105="Hora Extra",0,VLOOKUP($C105,'Tabela de Códigos e Valores'!$A:$T,8,FALSE)))</f>
        <v>0</v>
      </c>
      <c r="J105" s="229">
        <f>IF(E105="Posto",0,IF(E105="Hora Eventual",0,IF(E105="Diária",0,VLOOKUP($C105,'Tabela de Códigos e Valores'!$A:$T,8,FALSE)+VLOOKUP($C105,'Tabela de Códigos e Valores'!$A:$T,9,FALSE))))</f>
        <v>0</v>
      </c>
      <c r="K105" s="119">
        <f>IF(E105="Diária",0,VLOOKUP($C105,'Tabela de Códigos e Valores'!$A:$T,11,FALSE))</f>
        <v>0</v>
      </c>
      <c r="L105" s="119">
        <f>IF(E105="Diária",0,VLOOKUP($C105,'Tabela de Códigos e Valores'!$A:$ZT,22,FALSE))</f>
        <v>0</v>
      </c>
      <c r="M105" s="119">
        <f>ROUND(IF(C105=550746,0,IF(OR(C105=550723,C105=550725),0,IF(OR(C105="550275c",C105="550275d"),VLOOKUP(B105,'Indicadores Financeiros'!$B$124:$R$163,17,FALSE),IF(OR(C105=550724,C105=550726),VLOOKUP('Relatório Custo'!B105,'Indicadores Financeiros'!$B$124:$R$163,8,FALSE)/8,IF(C105="550275h",VLOOKUP(B105,'Indicadores Financeiros'!$B$124:$R$163,17,FALSE)/220,0))))),2)</f>
        <v>0</v>
      </c>
      <c r="N105" s="119">
        <f>VLOOKUP($C105,'Tabela de Códigos e Valores'!$A:$ZU,24,FALSE)</f>
        <v>0</v>
      </c>
      <c r="O105" s="22">
        <f>IF(E105="Diária",VLOOKUP($C105,'Tabela de Códigos e Valores'!$A:$AB,28,FALSE),ROUND(SUM(I105:N105),2))</f>
        <v>0</v>
      </c>
      <c r="P105" s="120">
        <f>IF(E105="Diária",0%,VLOOKUP($A105,'Indicadores Financeiros'!$A$125:$J$159,8,FALSE))</f>
        <v>2.0400000000000001E-2</v>
      </c>
      <c r="Q105" s="22">
        <f t="shared" si="14"/>
        <v>0</v>
      </c>
      <c r="R105" s="30">
        <f t="shared" si="15"/>
        <v>0</v>
      </c>
      <c r="S105" s="159">
        <f>VLOOKUP($A105,'Indicadores Financeiros'!$A$125:$J$159,10,FALSE)</f>
        <v>1</v>
      </c>
      <c r="T105" s="59">
        <f>ROUND(Q105*('Indicadores Financeiros'!$F$14-S105+1)*H105,2)</f>
        <v>0</v>
      </c>
      <c r="U105" s="69"/>
      <c r="V105" s="59">
        <f t="shared" si="16"/>
        <v>0</v>
      </c>
      <c r="W105" s="59">
        <f>ROUND('Indicadores Financeiros'!$J$71,4)*$V105</f>
        <v>0</v>
      </c>
      <c r="X105" s="23"/>
      <c r="Y105" s="21">
        <f t="shared" si="13"/>
        <v>0</v>
      </c>
      <c r="Z105" s="21">
        <f>IF($E105="Posto",ROUND((ROUND(VLOOKUP($C105,'Tabela de Códigos e Valores'!$A:$V,20,FALSE)/G105,2)+ROUND(M105/G105,2)+ROUND(I105*'Indicadores Financeiros'!$J$61/G105,2))*(1+P105),2),0)</f>
        <v>0</v>
      </c>
      <c r="AA105" s="254"/>
      <c r="AB105" s="231"/>
      <c r="AC105" s="29"/>
      <c r="AD105" s="232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</row>
    <row r="106" spans="1:342" s="311" customFormat="1" ht="24" x14ac:dyDescent="0.25">
      <c r="A106" s="19">
        <v>18</v>
      </c>
      <c r="B106" s="20" t="str">
        <f>VLOOKUP($A106,'Indicadores Financeiros'!$A$125:$J$256,2,FALSE)</f>
        <v>FÓRUM REG. SANTO AMARO I - (ADOLFO PINHEIRO)</v>
      </c>
      <c r="C106" s="314">
        <v>550725</v>
      </c>
      <c r="D106" s="5" t="str">
        <f>VLOOKUP($C106,'Tabela de Códigos e Valores'!$A:$I,2,FALSE)</f>
        <v>Terceirização de Mão de Obra de Motorista - Horas extras noturnas</v>
      </c>
      <c r="E106" s="5" t="str">
        <f>VLOOKUP($C106,'Tabela de Códigos e Valores'!$A:$I,5,FALSE)</f>
        <v>Hora Extra</v>
      </c>
      <c r="F106" s="5" t="str">
        <f>VLOOKUP($C106,'Tabela de Códigos e Valores'!$A:$I,6,FALSE)</f>
        <v>Mensal</v>
      </c>
      <c r="G106" s="119">
        <f>VLOOKUP($C106,'Tabela de Códigos e Valores'!$A:$I,7,FALSE)</f>
        <v>21</v>
      </c>
      <c r="H106" s="277">
        <v>2</v>
      </c>
      <c r="I106" s="119">
        <f>IF(E106="Diária",0,IF(E106="Hora Extra",0,VLOOKUP($C106,'Tabela de Códigos e Valores'!$A:$T,8,FALSE)))</f>
        <v>0</v>
      </c>
      <c r="J106" s="229">
        <f>IF(E106="Posto",0,IF(E106="Hora Eventual",0,IF(E106="Diária",0,VLOOKUP($C106,'Tabela de Códigos e Valores'!$A:$T,8,FALSE)+VLOOKUP($C106,'Tabela de Códigos e Valores'!$A:$T,9,FALSE))))</f>
        <v>0</v>
      </c>
      <c r="K106" s="119">
        <f>IF(E106="Diária",0,VLOOKUP($C106,'Tabela de Códigos e Valores'!$A:$T,11,FALSE))</f>
        <v>0</v>
      </c>
      <c r="L106" s="119">
        <f>IF(E106="Diária",0,VLOOKUP($C106,'Tabela de Códigos e Valores'!$A:$ZT,22,FALSE))</f>
        <v>0</v>
      </c>
      <c r="M106" s="119">
        <f>ROUND(IF(C106=550746,0,IF(OR(C106=550723,C106=550725),0,IF(OR(C106="550275c",C106="550275d"),VLOOKUP(B106,'Indicadores Financeiros'!$B$124:$R$163,17,FALSE),IF(OR(C106=550724,C106=550726),VLOOKUP('Relatório Custo'!B106,'Indicadores Financeiros'!$B$124:$R$163,8,FALSE)/8,IF(C106="550275h",VLOOKUP(B106,'Indicadores Financeiros'!$B$124:$R$163,17,FALSE)/220,0))))),2)</f>
        <v>0</v>
      </c>
      <c r="N106" s="119">
        <f>VLOOKUP($C106,'Tabela de Códigos e Valores'!$A:$ZU,24,FALSE)</f>
        <v>0</v>
      </c>
      <c r="O106" s="22">
        <f>IF(E106="Diária",VLOOKUP($C106,'Tabela de Códigos e Valores'!$A:$AB,28,FALSE),ROUND(SUM(I106:N106),2))</f>
        <v>0</v>
      </c>
      <c r="P106" s="120">
        <f>IF(E106="Diária",0%,VLOOKUP($A106,'Indicadores Financeiros'!$A$125:$J$159,8,FALSE))</f>
        <v>2.0400000000000001E-2</v>
      </c>
      <c r="Q106" s="22">
        <f t="shared" si="14"/>
        <v>0</v>
      </c>
      <c r="R106" s="30">
        <f t="shared" si="15"/>
        <v>0</v>
      </c>
      <c r="S106" s="159">
        <f>VLOOKUP($A106,'Indicadores Financeiros'!$A$125:$J$159,10,FALSE)</f>
        <v>1</v>
      </c>
      <c r="T106" s="59">
        <f>ROUND(Q106*('Indicadores Financeiros'!$F$14-S106+1)*H106,2)</f>
        <v>0</v>
      </c>
      <c r="U106" s="69"/>
      <c r="V106" s="59">
        <f t="shared" si="16"/>
        <v>0</v>
      </c>
      <c r="W106" s="59">
        <f>ROUND('Indicadores Financeiros'!$J$71,4)*$V106</f>
        <v>0</v>
      </c>
      <c r="X106" s="23"/>
      <c r="Y106" s="21">
        <f t="shared" si="13"/>
        <v>0</v>
      </c>
      <c r="Z106" s="21">
        <f>IF($E106="Posto",ROUND((ROUND(VLOOKUP($C106,'Tabela de Códigos e Valores'!$A:$V,20,FALSE)/G106,2)+ROUND(M106/G106,2)+ROUND(I106*'Indicadores Financeiros'!$J$61/G106,2))*(1+P106),2),0)</f>
        <v>0</v>
      </c>
      <c r="AA106" s="254"/>
      <c r="AB106" s="231"/>
      <c r="AC106" s="29"/>
      <c r="AD106" s="232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3"/>
      <c r="JP106" s="23"/>
      <c r="JQ106" s="23"/>
      <c r="JR106" s="23"/>
      <c r="JS106" s="23"/>
      <c r="JT106" s="23"/>
      <c r="JU106" s="23"/>
      <c r="JV106" s="23"/>
      <c r="JW106" s="23"/>
      <c r="JX106" s="23"/>
      <c r="JY106" s="23"/>
      <c r="JZ106" s="23"/>
      <c r="KA106" s="23"/>
      <c r="KB106" s="23"/>
      <c r="KC106" s="23"/>
      <c r="KD106" s="23"/>
      <c r="KE106" s="23"/>
      <c r="KF106" s="23"/>
      <c r="KG106" s="23"/>
      <c r="KH106" s="23"/>
      <c r="KI106" s="23"/>
      <c r="KJ106" s="23"/>
      <c r="KK106" s="23"/>
      <c r="KL106" s="23"/>
      <c r="KM106" s="23"/>
      <c r="KN106" s="23"/>
      <c r="KO106" s="23"/>
      <c r="KP106" s="23"/>
      <c r="KQ106" s="23"/>
      <c r="KR106" s="23"/>
      <c r="KS106" s="23"/>
      <c r="KT106" s="23"/>
      <c r="KU106" s="23"/>
      <c r="KV106" s="23"/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3"/>
      <c r="LN106" s="23"/>
      <c r="LO106" s="23"/>
      <c r="LP106" s="23"/>
      <c r="LQ106" s="23"/>
      <c r="LR106" s="23"/>
      <c r="LS106" s="23"/>
      <c r="LT106" s="23"/>
      <c r="LU106" s="23"/>
      <c r="LV106" s="23"/>
      <c r="LW106" s="23"/>
      <c r="LX106" s="23"/>
      <c r="LY106" s="23"/>
      <c r="LZ106" s="23"/>
      <c r="MA106" s="23"/>
      <c r="MB106" s="23"/>
      <c r="MC106" s="23"/>
      <c r="MD106" s="23"/>
    </row>
    <row r="107" spans="1:342" s="311" customFormat="1" ht="36" x14ac:dyDescent="0.25">
      <c r="A107" s="19">
        <v>18</v>
      </c>
      <c r="B107" s="20" t="str">
        <f>VLOOKUP($A107,'Indicadores Financeiros'!$A$125:$J$256,2,FALSE)</f>
        <v>FÓRUM REG. SANTO AMARO I - (ADOLFO PINHEIRO)</v>
      </c>
      <c r="C107" s="314">
        <v>550726</v>
      </c>
      <c r="D107" s="5" t="str">
        <f>VLOOKUP($C107,'Tabela de Códigos e Valores'!$A:$I,2,FALSE)</f>
        <v>Terceirização de Mão de Obra de Motorista - Horas extras domingos e feriados</v>
      </c>
      <c r="E107" s="5" t="str">
        <f>VLOOKUP($C107,'Tabela de Códigos e Valores'!$A:$I,5,FALSE)</f>
        <v>Hora Extra</v>
      </c>
      <c r="F107" s="5" t="str">
        <f>VLOOKUP($C107,'Tabela de Códigos e Valores'!$A:$I,6,FALSE)</f>
        <v>Mensal</v>
      </c>
      <c r="G107" s="119">
        <f>VLOOKUP($C107,'Tabela de Códigos e Valores'!$A:$I,7,FALSE)</f>
        <v>21</v>
      </c>
      <c r="H107" s="277">
        <v>10</v>
      </c>
      <c r="I107" s="119">
        <f>IF(E107="Diária",0,IF(E107="Hora Extra",0,VLOOKUP($C107,'Tabela de Códigos e Valores'!$A:$T,8,FALSE)))</f>
        <v>0</v>
      </c>
      <c r="J107" s="229">
        <f>IF(E107="Posto",0,IF(E107="Hora Eventual",0,IF(E107="Diária",0,VLOOKUP($C107,'Tabela de Códigos e Valores'!$A:$T,8,FALSE)+VLOOKUP($C107,'Tabela de Códigos e Valores'!$A:$T,9,FALSE))))</f>
        <v>0</v>
      </c>
      <c r="K107" s="119">
        <f>IF(E107="Diária",0,VLOOKUP($C107,'Tabela de Códigos e Valores'!$A:$T,11,FALSE))</f>
        <v>0</v>
      </c>
      <c r="L107" s="119">
        <f>IF(E107="Diária",0,VLOOKUP($C107,'Tabela de Códigos e Valores'!$A:$ZT,22,FALSE))</f>
        <v>0</v>
      </c>
      <c r="M107" s="119">
        <f>ROUND(IF(C107=550746,0,IF(OR(C107=550723,C107=550725),0,IF(OR(C107="550275c",C107="550275d"),VLOOKUP(B107,'Indicadores Financeiros'!$B$124:$R$163,17,FALSE),IF(OR(C107=550724,C107=550726),VLOOKUP('Relatório Custo'!B107,'Indicadores Financeiros'!$B$124:$R$163,8,FALSE)/8,IF(C107="550275h",VLOOKUP(B107,'Indicadores Financeiros'!$B$124:$R$163,17,FALSE)/220,0))))),2)</f>
        <v>0</v>
      </c>
      <c r="N107" s="119">
        <f>VLOOKUP($C107,'Tabela de Códigos e Valores'!$A:$ZU,24,FALSE)</f>
        <v>0</v>
      </c>
      <c r="O107" s="22">
        <f>IF(E107="Diária",VLOOKUP($C107,'Tabela de Códigos e Valores'!$A:$AB,28,FALSE),ROUND(SUM(I107:N107),2))</f>
        <v>0</v>
      </c>
      <c r="P107" s="120">
        <f>IF(E107="Diária",0%,VLOOKUP($A107,'Indicadores Financeiros'!$A$125:$J$159,8,FALSE))</f>
        <v>2.0400000000000001E-2</v>
      </c>
      <c r="Q107" s="22">
        <f t="shared" si="14"/>
        <v>0</v>
      </c>
      <c r="R107" s="30">
        <f t="shared" si="15"/>
        <v>0</v>
      </c>
      <c r="S107" s="159">
        <f>VLOOKUP($A107,'Indicadores Financeiros'!$A$125:$J$159,10,FALSE)</f>
        <v>1</v>
      </c>
      <c r="T107" s="59">
        <f>ROUND(Q107*('Indicadores Financeiros'!$F$14-S107+1)*H107,2)</f>
        <v>0</v>
      </c>
      <c r="U107" s="69"/>
      <c r="V107" s="59">
        <f t="shared" si="16"/>
        <v>0</v>
      </c>
      <c r="W107" s="59">
        <f>ROUND('Indicadores Financeiros'!$J$71,4)*$V107</f>
        <v>0</v>
      </c>
      <c r="X107" s="23"/>
      <c r="Y107" s="21">
        <f t="shared" si="13"/>
        <v>0</v>
      </c>
      <c r="Z107" s="21">
        <f>IF($E107="Posto",ROUND((ROUND(VLOOKUP($C107,'Tabela de Códigos e Valores'!$A:$V,20,FALSE)/G107,2)+ROUND(M107/G107,2)+ROUND(I107*'Indicadores Financeiros'!$J$61/G107,2))*(1+P107),2),0)</f>
        <v>0</v>
      </c>
      <c r="AA107" s="254"/>
      <c r="AB107" s="231"/>
      <c r="AC107" s="29"/>
      <c r="AD107" s="232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</row>
    <row r="108" spans="1:342" s="311" customFormat="1" ht="24" x14ac:dyDescent="0.25">
      <c r="A108" s="19">
        <v>19</v>
      </c>
      <c r="B108" s="20" t="str">
        <f>VLOOKUP($A108,'Indicadores Financeiros'!$A$125:$J$256,2,FALSE)</f>
        <v>FÓRUM REG. SANTAO AMARO II - (NAÇÕES UNIDAS)</v>
      </c>
      <c r="C108" s="66" t="s">
        <v>185</v>
      </c>
      <c r="D108" s="5" t="str">
        <f>VLOOKUP($C108,'Tabela de Códigos e Valores'!$A:$I,2,FALSE)</f>
        <v>Motorista - 44 horas semanais - diurno - segunda a sexta (categoria c)</v>
      </c>
      <c r="E108" s="5" t="str">
        <f>VLOOKUP($C108,'Tabela de Códigos e Valores'!$A:$I,5,FALSE)</f>
        <v>Posto</v>
      </c>
      <c r="F108" s="5" t="str">
        <f>VLOOKUP($C108,'Tabela de Códigos e Valores'!$A:$I,6,FALSE)</f>
        <v>Mensal</v>
      </c>
      <c r="G108" s="119">
        <f>VLOOKUP($C108,'Tabela de Códigos e Valores'!$A:$I,7,FALSE)</f>
        <v>21</v>
      </c>
      <c r="H108" s="277">
        <v>1</v>
      </c>
      <c r="I108" s="119">
        <f>IF(E108="Diária",0,IF(E108="Hora Extra",0,VLOOKUP($C108,'Tabela de Códigos e Valores'!$A:$T,8,FALSE)))</f>
        <v>0</v>
      </c>
      <c r="J108" s="229">
        <f>IF(E108="Posto",0,IF(E108="Hora Eventual",0,IF(E108="Diária",0,VLOOKUP($C108,'Tabela de Códigos e Valores'!$A:$T,8,FALSE)+VLOOKUP($C108,'Tabela de Códigos e Valores'!$A:$T,9,FALSE))))</f>
        <v>0</v>
      </c>
      <c r="K108" s="119">
        <f>IF(E108="Diária",0,VLOOKUP($C108,'Tabela de Códigos e Valores'!$A:$T,11,FALSE))</f>
        <v>0</v>
      </c>
      <c r="L108" s="119">
        <f>IF(E108="Diária",0,VLOOKUP($C108,'Tabela de Códigos e Valores'!$A:$ZT,22,FALSE))</f>
        <v>0</v>
      </c>
      <c r="M108" s="119">
        <f>ROUND(IF(C108=550746,0,IF(OR(C108=550723,C108=550725),0,IF(OR(C108="550275c",C108="550275d"),VLOOKUP(B108,'Indicadores Financeiros'!$B$124:$R$163,17,FALSE),IF(OR(C108=550724,C108=550726),VLOOKUP('Relatório Custo'!B108,'Indicadores Financeiros'!$B$124:$R$163,8,FALSE)/8,IF(C108="550275h",VLOOKUP(B108,'Indicadores Financeiros'!$B$124:$R$163,17,FALSE)/220,0))))),2)</f>
        <v>0</v>
      </c>
      <c r="N108" s="119">
        <f>VLOOKUP($C108,'Tabela de Códigos e Valores'!$A:$ZU,24,FALSE)</f>
        <v>0</v>
      </c>
      <c r="O108" s="22">
        <f>IF(E108="Diária",VLOOKUP($C108,'Tabela de Códigos e Valores'!$A:$AB,28,FALSE),ROUND(SUM(I108:N108),2))</f>
        <v>0</v>
      </c>
      <c r="P108" s="120">
        <f>IF(E108="Diária",0%,VLOOKUP($A108,'Indicadores Financeiros'!$A$125:$J$159,8,FALSE))</f>
        <v>2.0400000000000001E-2</v>
      </c>
      <c r="Q108" s="22">
        <f t="shared" si="14"/>
        <v>0</v>
      </c>
      <c r="R108" s="30">
        <f t="shared" si="15"/>
        <v>0</v>
      </c>
      <c r="S108" s="159">
        <f>VLOOKUP($A108,'Indicadores Financeiros'!$A$125:$J$159,10,FALSE)</f>
        <v>1</v>
      </c>
      <c r="T108" s="59">
        <f>ROUND(Q108*('Indicadores Financeiros'!$F$14-S108+1)*H108,2)</f>
        <v>0</v>
      </c>
      <c r="U108" s="69"/>
      <c r="V108" s="59">
        <f t="shared" si="16"/>
        <v>0</v>
      </c>
      <c r="W108" s="59">
        <f>ROUND('Indicadores Financeiros'!$J$71,4)*$V108</f>
        <v>0</v>
      </c>
      <c r="X108" s="23"/>
      <c r="Y108" s="21">
        <f t="shared" si="13"/>
        <v>0</v>
      </c>
      <c r="Z108" s="21">
        <f>IF($E108="Posto",ROUND((ROUND(VLOOKUP($C108,'Tabela de Códigos e Valores'!$A:$V,20,FALSE)/G108,2)+ROUND(M108/G108,2)+ROUND(I108*'Indicadores Financeiros'!$J$61/G108,2))*(1+P108),2),0)</f>
        <v>0</v>
      </c>
      <c r="AA108" s="254"/>
      <c r="AB108" s="231"/>
      <c r="AC108" s="29"/>
      <c r="AD108" s="232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3"/>
      <c r="JJ108" s="23"/>
      <c r="JK108" s="23"/>
      <c r="JL108" s="23"/>
      <c r="JM108" s="23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3"/>
      <c r="KA108" s="23"/>
      <c r="KB108" s="23"/>
      <c r="KC108" s="23"/>
      <c r="KD108" s="23"/>
      <c r="KE108" s="23"/>
      <c r="KF108" s="23"/>
      <c r="KG108" s="23"/>
      <c r="KH108" s="23"/>
      <c r="KI108" s="23"/>
      <c r="KJ108" s="23"/>
      <c r="KK108" s="23"/>
      <c r="KL108" s="23"/>
      <c r="KM108" s="23"/>
      <c r="KN108" s="23"/>
      <c r="KO108" s="23"/>
      <c r="KP108" s="23"/>
      <c r="KQ108" s="23"/>
      <c r="KR108" s="23"/>
      <c r="KS108" s="23"/>
      <c r="KT108" s="23"/>
      <c r="KU108" s="23"/>
      <c r="KV108" s="23"/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3"/>
      <c r="LN108" s="23"/>
      <c r="LO108" s="23"/>
      <c r="LP108" s="23"/>
      <c r="LQ108" s="23"/>
      <c r="LR108" s="23"/>
      <c r="LS108" s="23"/>
      <c r="LT108" s="23"/>
      <c r="LU108" s="23"/>
      <c r="LV108" s="23"/>
      <c r="LW108" s="23"/>
      <c r="LX108" s="23"/>
      <c r="LY108" s="23"/>
      <c r="LZ108" s="23"/>
      <c r="MA108" s="23"/>
      <c r="MB108" s="23"/>
      <c r="MC108" s="23"/>
      <c r="MD108" s="23"/>
    </row>
    <row r="109" spans="1:342" s="311" customFormat="1" ht="24" x14ac:dyDescent="0.25">
      <c r="A109" s="19">
        <v>19</v>
      </c>
      <c r="B109" s="20" t="str">
        <f>VLOOKUP($A109,'Indicadores Financeiros'!$A$125:$J$256,2,FALSE)</f>
        <v>FÓRUM REG. SANTAO AMARO II - (NAÇÕES UNIDAS)</v>
      </c>
      <c r="C109" s="314" t="s">
        <v>186</v>
      </c>
      <c r="D109" s="5" t="str">
        <f>VLOOKUP($C109,'Tabela de Códigos e Valores'!$A:$I,2,FALSE)</f>
        <v>Motorista Eventual - Hora Trabalhada</v>
      </c>
      <c r="E109" s="5" t="str">
        <f>VLOOKUP($C109,'Tabela de Códigos e Valores'!$A:$I,5,FALSE)</f>
        <v>Hora Eventual</v>
      </c>
      <c r="F109" s="5" t="str">
        <f>VLOOKUP($C109,'Tabela de Códigos e Valores'!$A:$I,6,FALSE)</f>
        <v>Mensal</v>
      </c>
      <c r="G109" s="119">
        <f>VLOOKUP($C109,'Tabela de Códigos e Valores'!$A:$I,7,FALSE)</f>
        <v>21</v>
      </c>
      <c r="H109" s="277">
        <v>8</v>
      </c>
      <c r="I109" s="119">
        <f>IF(E109="Diária",0,IF(E109="Hora Extra",0,VLOOKUP($C109,'Tabela de Códigos e Valores'!$A:$T,8,FALSE)))</f>
        <v>0</v>
      </c>
      <c r="J109" s="229">
        <f>IF(E109="Posto",0,IF(E109="Hora Eventual",0,IF(E109="Diária",0,VLOOKUP($C109,'Tabela de Códigos e Valores'!$A:$T,8,FALSE)+VLOOKUP($C109,'Tabela de Códigos e Valores'!$A:$T,9,FALSE))))</f>
        <v>0</v>
      </c>
      <c r="K109" s="119">
        <f>IF(E109="Diária",0,VLOOKUP($C109,'Tabela de Códigos e Valores'!$A:$T,11,FALSE))</f>
        <v>0</v>
      </c>
      <c r="L109" s="119">
        <f>IF(E109="Diária",0,VLOOKUP($C109,'Tabela de Códigos e Valores'!$A:$ZT,22,FALSE))</f>
        <v>0</v>
      </c>
      <c r="M109" s="119">
        <f>ROUND(IF(C109=550746,0,IF(OR(C109=550723,C109=550725),0,IF(OR(C109="550275c",C109="550275d"),VLOOKUP(B109,'Indicadores Financeiros'!$B$124:$R$163,17,FALSE),IF(OR(C109=550724,C109=550726),VLOOKUP('Relatório Custo'!B109,'Indicadores Financeiros'!$B$124:$R$163,8,FALSE)/8,IF(C109="550275h",VLOOKUP(B109,'Indicadores Financeiros'!$B$124:$R$163,17,FALSE)/220,0))))),2)</f>
        <v>0</v>
      </c>
      <c r="N109" s="119">
        <f>VLOOKUP($C109,'Tabela de Códigos e Valores'!$A:$ZU,24,FALSE)</f>
        <v>0</v>
      </c>
      <c r="O109" s="22">
        <f>IF(E109="Diária",VLOOKUP($C109,'Tabela de Códigos e Valores'!$A:$AB,28,FALSE),ROUND(SUM(I109:N109),2))</f>
        <v>0</v>
      </c>
      <c r="P109" s="120">
        <f>IF(E109="Diária",0%,VLOOKUP($A109,'Indicadores Financeiros'!$A$125:$J$159,8,FALSE))</f>
        <v>2.0400000000000001E-2</v>
      </c>
      <c r="Q109" s="22">
        <f t="shared" si="14"/>
        <v>0</v>
      </c>
      <c r="R109" s="30">
        <f t="shared" si="15"/>
        <v>0</v>
      </c>
      <c r="S109" s="159">
        <f>VLOOKUP($A109,'Indicadores Financeiros'!$A$125:$J$159,10,FALSE)</f>
        <v>1</v>
      </c>
      <c r="T109" s="59">
        <f>ROUND(Q109*('Indicadores Financeiros'!$F$14-S109+1)*H109,2)</f>
        <v>0</v>
      </c>
      <c r="U109" s="69"/>
      <c r="V109" s="59">
        <f t="shared" si="16"/>
        <v>0</v>
      </c>
      <c r="W109" s="59">
        <f>ROUND('Indicadores Financeiros'!$J$71,4)*$V109</f>
        <v>0</v>
      </c>
      <c r="X109" s="23"/>
      <c r="Y109" s="21">
        <f t="shared" si="13"/>
        <v>0</v>
      </c>
      <c r="Z109" s="21">
        <f>IF($E109="Posto",ROUND((ROUND(VLOOKUP($C109,'Tabela de Códigos e Valores'!$A:$V,20,FALSE)/G109,2)+ROUND(M109/G109,2)+ROUND(I109*'Indicadores Financeiros'!$J$61/G109,2))*(1+P109),2),0)</f>
        <v>0</v>
      </c>
      <c r="AA109" s="254"/>
      <c r="AB109" s="231"/>
      <c r="AC109" s="29"/>
      <c r="AD109" s="232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</row>
    <row r="110" spans="1:342" s="311" customFormat="1" ht="24" x14ac:dyDescent="0.25">
      <c r="A110" s="19">
        <v>19</v>
      </c>
      <c r="B110" s="20" t="str">
        <f>VLOOKUP($A110,'Indicadores Financeiros'!$A$125:$J$256,2,FALSE)</f>
        <v>FÓRUM REG. SANTAO AMARO II - (NAÇÕES UNIDAS)</v>
      </c>
      <c r="C110" s="314">
        <v>550723</v>
      </c>
      <c r="D110" s="5" t="str">
        <f>VLOOKUP($C110,'Tabela de Códigos e Valores'!$A:$I,2,FALSE)</f>
        <v>Terceirização de Mão de Obra de Motorista - Horas extras comuns</v>
      </c>
      <c r="E110" s="5" t="str">
        <f>VLOOKUP($C110,'Tabela de Códigos e Valores'!$A:$I,5,FALSE)</f>
        <v>Hora Extra</v>
      </c>
      <c r="F110" s="5" t="str">
        <f>VLOOKUP($C110,'Tabela de Códigos e Valores'!$A:$I,6,FALSE)</f>
        <v>Mensal</v>
      </c>
      <c r="G110" s="119">
        <f>VLOOKUP($C110,'Tabela de Códigos e Valores'!$A:$I,7,FALSE)</f>
        <v>21</v>
      </c>
      <c r="H110" s="277">
        <v>14</v>
      </c>
      <c r="I110" s="119">
        <f>IF(E110="Diária",0,IF(E110="Hora Extra",0,VLOOKUP($C110,'Tabela de Códigos e Valores'!$A:$T,8,FALSE)))</f>
        <v>0</v>
      </c>
      <c r="J110" s="229">
        <f>IF(E110="Posto",0,IF(E110="Hora Eventual",0,IF(E110="Diária",0,VLOOKUP($C110,'Tabela de Códigos e Valores'!$A:$T,8,FALSE)+VLOOKUP($C110,'Tabela de Códigos e Valores'!$A:$T,9,FALSE))))</f>
        <v>0</v>
      </c>
      <c r="K110" s="119">
        <f>IF(E110="Diária",0,VLOOKUP($C110,'Tabela de Códigos e Valores'!$A:$T,11,FALSE))</f>
        <v>0</v>
      </c>
      <c r="L110" s="119">
        <f>IF(E110="Diária",0,VLOOKUP($C110,'Tabela de Códigos e Valores'!$A:$ZT,22,FALSE))</f>
        <v>0</v>
      </c>
      <c r="M110" s="119">
        <f>ROUND(IF(C110=550746,0,IF(OR(C110=550723,C110=550725),0,IF(OR(C110="550275c",C110="550275d"),VLOOKUP(B110,'Indicadores Financeiros'!$B$124:$R$163,17,FALSE),IF(OR(C110=550724,C110=550726),VLOOKUP('Relatório Custo'!B110,'Indicadores Financeiros'!$B$124:$R$163,8,FALSE)/8,IF(C110="550275h",VLOOKUP(B110,'Indicadores Financeiros'!$B$124:$R$163,17,FALSE)/220,0))))),2)</f>
        <v>0</v>
      </c>
      <c r="N110" s="119">
        <f>VLOOKUP($C110,'Tabela de Códigos e Valores'!$A:$ZU,24,FALSE)</f>
        <v>0</v>
      </c>
      <c r="O110" s="22">
        <f>IF(E110="Diária",VLOOKUP($C110,'Tabela de Códigos e Valores'!$A:$AB,28,FALSE),ROUND(SUM(I110:N110),2))</f>
        <v>0</v>
      </c>
      <c r="P110" s="120">
        <f>IF(E110="Diária",0%,VLOOKUP($A110,'Indicadores Financeiros'!$A$125:$J$159,8,FALSE))</f>
        <v>2.0400000000000001E-2</v>
      </c>
      <c r="Q110" s="22">
        <f t="shared" si="14"/>
        <v>0</v>
      </c>
      <c r="R110" s="30">
        <f t="shared" si="15"/>
        <v>0</v>
      </c>
      <c r="S110" s="159">
        <f>VLOOKUP($A110,'Indicadores Financeiros'!$A$125:$J$159,10,FALSE)</f>
        <v>1</v>
      </c>
      <c r="T110" s="59">
        <f>ROUND(Q110*('Indicadores Financeiros'!$F$14-S110+1)*H110,2)</f>
        <v>0</v>
      </c>
      <c r="U110" s="69"/>
      <c r="V110" s="59">
        <f t="shared" si="16"/>
        <v>0</v>
      </c>
      <c r="W110" s="59">
        <f>ROUND('Indicadores Financeiros'!$J$71,4)*$V110</f>
        <v>0</v>
      </c>
      <c r="X110" s="23"/>
      <c r="Y110" s="21">
        <f t="shared" si="13"/>
        <v>0</v>
      </c>
      <c r="Z110" s="21">
        <f>IF($E110="Posto",ROUND((ROUND(VLOOKUP($C110,'Tabela de Códigos e Valores'!$A:$V,20,FALSE)/G110,2)+ROUND(M110/G110,2)+ROUND(I110*'Indicadores Financeiros'!$J$61/G110,2))*(1+P110),2),0)</f>
        <v>0</v>
      </c>
      <c r="AA110" s="254"/>
      <c r="AB110" s="231"/>
      <c r="AC110" s="29"/>
      <c r="AD110" s="232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3"/>
      <c r="JL110" s="23"/>
      <c r="JM110" s="23"/>
      <c r="JN110" s="23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3"/>
      <c r="KA110" s="23"/>
      <c r="KB110" s="23"/>
      <c r="KC110" s="23"/>
      <c r="KD110" s="23"/>
      <c r="KE110" s="23"/>
      <c r="KF110" s="23"/>
      <c r="KG110" s="23"/>
      <c r="KH110" s="23"/>
      <c r="KI110" s="23"/>
      <c r="KJ110" s="23"/>
      <c r="KK110" s="23"/>
      <c r="KL110" s="23"/>
      <c r="KM110" s="23"/>
      <c r="KN110" s="23"/>
      <c r="KO110" s="23"/>
      <c r="KP110" s="23"/>
      <c r="KQ110" s="23"/>
      <c r="KR110" s="23"/>
      <c r="KS110" s="23"/>
      <c r="KT110" s="23"/>
      <c r="KU110" s="23"/>
      <c r="KV110" s="23"/>
      <c r="KW110" s="23"/>
      <c r="KX110" s="23"/>
      <c r="KY110" s="23"/>
      <c r="KZ110" s="23"/>
      <c r="LA110" s="23"/>
      <c r="LB110" s="23"/>
      <c r="LC110" s="23"/>
      <c r="LD110" s="23"/>
      <c r="LE110" s="23"/>
      <c r="LF110" s="23"/>
      <c r="LG110" s="23"/>
      <c r="LH110" s="23"/>
      <c r="LI110" s="23"/>
      <c r="LJ110" s="23"/>
      <c r="LK110" s="23"/>
      <c r="LL110" s="23"/>
      <c r="LM110" s="23"/>
      <c r="LN110" s="23"/>
      <c r="LO110" s="23"/>
      <c r="LP110" s="23"/>
      <c r="LQ110" s="23"/>
      <c r="LR110" s="23"/>
      <c r="LS110" s="23"/>
      <c r="LT110" s="23"/>
      <c r="LU110" s="23"/>
      <c r="LV110" s="23"/>
      <c r="LW110" s="23"/>
      <c r="LX110" s="23"/>
      <c r="LY110" s="23"/>
      <c r="LZ110" s="23"/>
      <c r="MA110" s="23"/>
      <c r="MB110" s="23"/>
      <c r="MC110" s="23"/>
      <c r="MD110" s="23"/>
    </row>
    <row r="111" spans="1:342" s="311" customFormat="1" ht="24" x14ac:dyDescent="0.25">
      <c r="A111" s="19">
        <v>19</v>
      </c>
      <c r="B111" s="20" t="str">
        <f>VLOOKUP($A111,'Indicadores Financeiros'!$A$125:$J$256,2,FALSE)</f>
        <v>FÓRUM REG. SANTAO AMARO II - (NAÇÕES UNIDAS)</v>
      </c>
      <c r="C111" s="314">
        <v>550724</v>
      </c>
      <c r="D111" s="5" t="str">
        <f>VLOOKUP($C111,'Tabela de Códigos e Valores'!$A:$I,2,FALSE)</f>
        <v>Terceirização de Mão de Obra de Motorista - Horas extras sábado</v>
      </c>
      <c r="E111" s="5" t="str">
        <f>VLOOKUP($C111,'Tabela de Códigos e Valores'!$A:$I,5,FALSE)</f>
        <v>Hora Extra</v>
      </c>
      <c r="F111" s="5" t="str">
        <f>VLOOKUP($C111,'Tabela de Códigos e Valores'!$A:$I,6,FALSE)</f>
        <v>Mensal</v>
      </c>
      <c r="G111" s="119">
        <f>VLOOKUP($C111,'Tabela de Códigos e Valores'!$A:$I,7,FALSE)</f>
        <v>21</v>
      </c>
      <c r="H111" s="277">
        <v>10</v>
      </c>
      <c r="I111" s="119">
        <f>IF(E111="Diária",0,IF(E111="Hora Extra",0,VLOOKUP($C111,'Tabela de Códigos e Valores'!$A:$T,8,FALSE)))</f>
        <v>0</v>
      </c>
      <c r="J111" s="229">
        <f>IF(E111="Posto",0,IF(E111="Hora Eventual",0,IF(E111="Diária",0,VLOOKUP($C111,'Tabela de Códigos e Valores'!$A:$T,8,FALSE)+VLOOKUP($C111,'Tabela de Códigos e Valores'!$A:$T,9,FALSE))))</f>
        <v>0</v>
      </c>
      <c r="K111" s="119">
        <f>IF(E111="Diária",0,VLOOKUP($C111,'Tabela de Códigos e Valores'!$A:$T,11,FALSE))</f>
        <v>0</v>
      </c>
      <c r="L111" s="119">
        <f>IF(E111="Diária",0,VLOOKUP($C111,'Tabela de Códigos e Valores'!$A:$ZT,22,FALSE))</f>
        <v>0</v>
      </c>
      <c r="M111" s="119">
        <f>ROUND(IF(C111=550746,0,IF(OR(C111=550723,C111=550725),0,IF(OR(C111="550275c",C111="550275d"),VLOOKUP(B111,'Indicadores Financeiros'!$B$124:$R$163,17,FALSE),IF(OR(C111=550724,C111=550726),VLOOKUP('Relatório Custo'!B111,'Indicadores Financeiros'!$B$124:$R$163,8,FALSE)/8,IF(C111="550275h",VLOOKUP(B111,'Indicadores Financeiros'!$B$124:$R$163,17,FALSE)/220,0))))),2)</f>
        <v>0</v>
      </c>
      <c r="N111" s="119">
        <f>VLOOKUP($C111,'Tabela de Códigos e Valores'!$A:$ZU,24,FALSE)</f>
        <v>0</v>
      </c>
      <c r="O111" s="22">
        <f>IF(E111="Diária",VLOOKUP($C111,'Tabela de Códigos e Valores'!$A:$AB,28,FALSE),ROUND(SUM(I111:N111),2))</f>
        <v>0</v>
      </c>
      <c r="P111" s="120">
        <f>IF(E111="Diária",0%,VLOOKUP($A111,'Indicadores Financeiros'!$A$125:$J$159,8,FALSE))</f>
        <v>2.0400000000000001E-2</v>
      </c>
      <c r="Q111" s="22">
        <f t="shared" si="14"/>
        <v>0</v>
      </c>
      <c r="R111" s="30">
        <f t="shared" si="15"/>
        <v>0</v>
      </c>
      <c r="S111" s="159">
        <f>VLOOKUP($A111,'Indicadores Financeiros'!$A$125:$J$159,10,FALSE)</f>
        <v>1</v>
      </c>
      <c r="T111" s="59">
        <f>ROUND(Q111*('Indicadores Financeiros'!$F$14-S111+1)*H111,2)</f>
        <v>0</v>
      </c>
      <c r="U111" s="69"/>
      <c r="V111" s="59">
        <f t="shared" si="16"/>
        <v>0</v>
      </c>
      <c r="W111" s="59">
        <f>ROUND('Indicadores Financeiros'!$J$71,4)*$V111</f>
        <v>0</v>
      </c>
      <c r="X111" s="23"/>
      <c r="Y111" s="21">
        <f t="shared" si="13"/>
        <v>0</v>
      </c>
      <c r="Z111" s="21">
        <f>IF($E111="Posto",ROUND((ROUND(VLOOKUP($C111,'Tabela de Códigos e Valores'!$A:$V,20,FALSE)/G111,2)+ROUND(M111/G111,2)+ROUND(I111*'Indicadores Financeiros'!$J$61/G111,2))*(1+P111),2),0)</f>
        <v>0</v>
      </c>
      <c r="AA111" s="254"/>
      <c r="AB111" s="231"/>
      <c r="AC111" s="29"/>
      <c r="AD111" s="232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</row>
    <row r="112" spans="1:342" s="311" customFormat="1" ht="24" x14ac:dyDescent="0.25">
      <c r="A112" s="19">
        <v>19</v>
      </c>
      <c r="B112" s="20" t="str">
        <f>VLOOKUP($A112,'Indicadores Financeiros'!$A$125:$J$256,2,FALSE)</f>
        <v>FÓRUM REG. SANTAO AMARO II - (NAÇÕES UNIDAS)</v>
      </c>
      <c r="C112" s="314">
        <v>550725</v>
      </c>
      <c r="D112" s="5" t="str">
        <f>VLOOKUP($C112,'Tabela de Códigos e Valores'!$A:$I,2,FALSE)</f>
        <v>Terceirização de Mão de Obra de Motorista - Horas extras noturnas</v>
      </c>
      <c r="E112" s="5" t="str">
        <f>VLOOKUP($C112,'Tabela de Códigos e Valores'!$A:$I,5,FALSE)</f>
        <v>Hora Extra</v>
      </c>
      <c r="F112" s="5" t="str">
        <f>VLOOKUP($C112,'Tabela de Códigos e Valores'!$A:$I,6,FALSE)</f>
        <v>Mensal</v>
      </c>
      <c r="G112" s="119">
        <f>VLOOKUP($C112,'Tabela de Códigos e Valores'!$A:$I,7,FALSE)</f>
        <v>21</v>
      </c>
      <c r="H112" s="277">
        <v>2</v>
      </c>
      <c r="I112" s="119">
        <f>IF(E112="Diária",0,IF(E112="Hora Extra",0,VLOOKUP($C112,'Tabela de Códigos e Valores'!$A:$T,8,FALSE)))</f>
        <v>0</v>
      </c>
      <c r="J112" s="229">
        <f>IF(E112="Posto",0,IF(E112="Hora Eventual",0,IF(E112="Diária",0,VLOOKUP($C112,'Tabela de Códigos e Valores'!$A:$T,8,FALSE)+VLOOKUP($C112,'Tabela de Códigos e Valores'!$A:$T,9,FALSE))))</f>
        <v>0</v>
      </c>
      <c r="K112" s="119">
        <f>IF(E112="Diária",0,VLOOKUP($C112,'Tabela de Códigos e Valores'!$A:$T,11,FALSE))</f>
        <v>0</v>
      </c>
      <c r="L112" s="119">
        <f>IF(E112="Diária",0,VLOOKUP($C112,'Tabela de Códigos e Valores'!$A:$ZT,22,FALSE))</f>
        <v>0</v>
      </c>
      <c r="M112" s="119">
        <f>ROUND(IF(C112=550746,0,IF(OR(C112=550723,C112=550725),0,IF(OR(C112="550275c",C112="550275d"),VLOOKUP(B112,'Indicadores Financeiros'!$B$124:$R$163,17,FALSE),IF(OR(C112=550724,C112=550726),VLOOKUP('Relatório Custo'!B112,'Indicadores Financeiros'!$B$124:$R$163,8,FALSE)/8,IF(C112="550275h",VLOOKUP(B112,'Indicadores Financeiros'!$B$124:$R$163,17,FALSE)/220,0))))),2)</f>
        <v>0</v>
      </c>
      <c r="N112" s="119">
        <f>VLOOKUP($C112,'Tabela de Códigos e Valores'!$A:$ZU,24,FALSE)</f>
        <v>0</v>
      </c>
      <c r="O112" s="22">
        <f>IF(E112="Diária",VLOOKUP($C112,'Tabela de Códigos e Valores'!$A:$AB,28,FALSE),ROUND(SUM(I112:N112),2))</f>
        <v>0</v>
      </c>
      <c r="P112" s="120">
        <f>IF(E112="Diária",0%,VLOOKUP($A112,'Indicadores Financeiros'!$A$125:$J$159,8,FALSE))</f>
        <v>2.0400000000000001E-2</v>
      </c>
      <c r="Q112" s="22">
        <f t="shared" si="14"/>
        <v>0</v>
      </c>
      <c r="R112" s="30">
        <f t="shared" si="15"/>
        <v>0</v>
      </c>
      <c r="S112" s="159">
        <f>VLOOKUP($A112,'Indicadores Financeiros'!$A$125:$J$159,10,FALSE)</f>
        <v>1</v>
      </c>
      <c r="T112" s="59">
        <f>ROUND(Q112*('Indicadores Financeiros'!$F$14-S112+1)*H112,2)</f>
        <v>0</v>
      </c>
      <c r="U112" s="69"/>
      <c r="V112" s="59">
        <f t="shared" si="16"/>
        <v>0</v>
      </c>
      <c r="W112" s="59">
        <f>ROUND('Indicadores Financeiros'!$J$71,4)*$V112</f>
        <v>0</v>
      </c>
      <c r="X112" s="23"/>
      <c r="Y112" s="21">
        <f t="shared" si="13"/>
        <v>0</v>
      </c>
      <c r="Z112" s="21">
        <f>IF($E112="Posto",ROUND((ROUND(VLOOKUP($C112,'Tabela de Códigos e Valores'!$A:$V,20,FALSE)/G112,2)+ROUND(M112/G112,2)+ROUND(I112*'Indicadores Financeiros'!$J$61/G112,2))*(1+P112),2),0)</f>
        <v>0</v>
      </c>
      <c r="AA112" s="254"/>
      <c r="AB112" s="231"/>
      <c r="AC112" s="29"/>
      <c r="AD112" s="232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3"/>
      <c r="KC112" s="23"/>
      <c r="KD112" s="23"/>
      <c r="KE112" s="23"/>
      <c r="KF112" s="23"/>
      <c r="KG112" s="23"/>
      <c r="KH112" s="23"/>
      <c r="KI112" s="23"/>
      <c r="KJ112" s="23"/>
      <c r="KK112" s="23"/>
      <c r="KL112" s="23"/>
      <c r="KM112" s="23"/>
      <c r="KN112" s="23"/>
      <c r="KO112" s="23"/>
      <c r="KP112" s="23"/>
      <c r="KQ112" s="23"/>
      <c r="KR112" s="23"/>
      <c r="KS112" s="23"/>
      <c r="KT112" s="23"/>
      <c r="KU112" s="23"/>
      <c r="KV112" s="23"/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3"/>
      <c r="LN112" s="23"/>
      <c r="LO112" s="23"/>
      <c r="LP112" s="23"/>
      <c r="LQ112" s="23"/>
      <c r="LR112" s="23"/>
      <c r="LS112" s="23"/>
      <c r="LT112" s="23"/>
      <c r="LU112" s="23"/>
      <c r="LV112" s="23"/>
      <c r="LW112" s="23"/>
      <c r="LX112" s="23"/>
      <c r="LY112" s="23"/>
      <c r="LZ112" s="23"/>
      <c r="MA112" s="23"/>
      <c r="MB112" s="23"/>
      <c r="MC112" s="23"/>
      <c r="MD112" s="23"/>
    </row>
    <row r="113" spans="1:342" s="311" customFormat="1" ht="36" x14ac:dyDescent="0.25">
      <c r="A113" s="19">
        <v>19</v>
      </c>
      <c r="B113" s="20" t="str">
        <f>VLOOKUP($A113,'Indicadores Financeiros'!$A$125:$J$256,2,FALSE)</f>
        <v>FÓRUM REG. SANTAO AMARO II - (NAÇÕES UNIDAS)</v>
      </c>
      <c r="C113" s="314">
        <v>550726</v>
      </c>
      <c r="D113" s="5" t="str">
        <f>VLOOKUP($C113,'Tabela de Códigos e Valores'!$A:$I,2,FALSE)</f>
        <v>Terceirização de Mão de Obra de Motorista - Horas extras domingos e feriados</v>
      </c>
      <c r="E113" s="5" t="str">
        <f>VLOOKUP($C113,'Tabela de Códigos e Valores'!$A:$I,5,FALSE)</f>
        <v>Hora Extra</v>
      </c>
      <c r="F113" s="5" t="str">
        <f>VLOOKUP($C113,'Tabela de Códigos e Valores'!$A:$I,6,FALSE)</f>
        <v>Mensal</v>
      </c>
      <c r="G113" s="119">
        <f>VLOOKUP($C113,'Tabela de Códigos e Valores'!$A:$I,7,FALSE)</f>
        <v>21</v>
      </c>
      <c r="H113" s="277">
        <v>10</v>
      </c>
      <c r="I113" s="119">
        <f>IF(E113="Diária",0,IF(E113="Hora Extra",0,VLOOKUP($C113,'Tabela de Códigos e Valores'!$A:$T,8,FALSE)))</f>
        <v>0</v>
      </c>
      <c r="J113" s="229">
        <f>IF(E113="Posto",0,IF(E113="Hora Eventual",0,IF(E113="Diária",0,VLOOKUP($C113,'Tabela de Códigos e Valores'!$A:$T,8,FALSE)+VLOOKUP($C113,'Tabela de Códigos e Valores'!$A:$T,9,FALSE))))</f>
        <v>0</v>
      </c>
      <c r="K113" s="119">
        <f>IF(E113="Diária",0,VLOOKUP($C113,'Tabela de Códigos e Valores'!$A:$T,11,FALSE))</f>
        <v>0</v>
      </c>
      <c r="L113" s="119">
        <f>IF(E113="Diária",0,VLOOKUP($C113,'Tabela de Códigos e Valores'!$A:$ZT,22,FALSE))</f>
        <v>0</v>
      </c>
      <c r="M113" s="119">
        <f>ROUND(IF(C113=550746,0,IF(OR(C113=550723,C113=550725),0,IF(OR(C113="550275c",C113="550275d"),VLOOKUP(B113,'Indicadores Financeiros'!$B$124:$R$163,17,FALSE),IF(OR(C113=550724,C113=550726),VLOOKUP('Relatório Custo'!B113,'Indicadores Financeiros'!$B$124:$R$163,8,FALSE)/8,IF(C113="550275h",VLOOKUP(B113,'Indicadores Financeiros'!$B$124:$R$163,17,FALSE)/220,0))))),2)</f>
        <v>0</v>
      </c>
      <c r="N113" s="119">
        <f>VLOOKUP($C113,'Tabela de Códigos e Valores'!$A:$ZU,24,FALSE)</f>
        <v>0</v>
      </c>
      <c r="O113" s="22">
        <f>IF(E113="Diária",VLOOKUP($C113,'Tabela de Códigos e Valores'!$A:$AB,28,FALSE),ROUND(SUM(I113:N113),2))</f>
        <v>0</v>
      </c>
      <c r="P113" s="120">
        <f>IF(E113="Diária",0%,VLOOKUP($A113,'Indicadores Financeiros'!$A$125:$J$159,8,FALSE))</f>
        <v>2.0400000000000001E-2</v>
      </c>
      <c r="Q113" s="22">
        <f t="shared" si="14"/>
        <v>0</v>
      </c>
      <c r="R113" s="30">
        <f t="shared" si="15"/>
        <v>0</v>
      </c>
      <c r="S113" s="159">
        <f>VLOOKUP($A113,'Indicadores Financeiros'!$A$125:$J$159,10,FALSE)</f>
        <v>1</v>
      </c>
      <c r="T113" s="59">
        <f>ROUND(Q113*('Indicadores Financeiros'!$F$14-S113+1)*H113,2)</f>
        <v>0</v>
      </c>
      <c r="U113" s="69"/>
      <c r="V113" s="59">
        <f t="shared" si="16"/>
        <v>0</v>
      </c>
      <c r="W113" s="59">
        <f>ROUND('Indicadores Financeiros'!$J$71,4)*$V113</f>
        <v>0</v>
      </c>
      <c r="X113" s="23"/>
      <c r="Y113" s="21">
        <f t="shared" si="13"/>
        <v>0</v>
      </c>
      <c r="Z113" s="21">
        <f>IF($E113="Posto",ROUND((ROUND(VLOOKUP($C113,'Tabela de Códigos e Valores'!$A:$V,20,FALSE)/G113,2)+ROUND(M113/G113,2)+ROUND(I113*'Indicadores Financeiros'!$J$61/G113,2))*(1+P113),2),0)</f>
        <v>0</v>
      </c>
      <c r="AA113" s="254"/>
      <c r="AB113" s="231"/>
      <c r="AC113" s="29"/>
      <c r="AD113" s="232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</row>
    <row r="114" spans="1:342" s="311" customFormat="1" ht="24" x14ac:dyDescent="0.25">
      <c r="A114" s="19">
        <v>20</v>
      </c>
      <c r="B114" s="20" t="str">
        <f>VLOOKUP($A114,'Indicadores Financeiros'!$A$125:$J$256,2,FALSE)</f>
        <v>FÓRUM REG. JABAQUARA</v>
      </c>
      <c r="C114" s="66" t="s">
        <v>185</v>
      </c>
      <c r="D114" s="5" t="str">
        <f>VLOOKUP($C114,'Tabela de Códigos e Valores'!$A:$I,2,FALSE)</f>
        <v>Motorista - 44 horas semanais - diurno - segunda a sexta (categoria c)</v>
      </c>
      <c r="E114" s="5" t="str">
        <f>VLOOKUP($C114,'Tabela de Códigos e Valores'!$A:$I,5,FALSE)</f>
        <v>Posto</v>
      </c>
      <c r="F114" s="5" t="str">
        <f>VLOOKUP($C114,'Tabela de Códigos e Valores'!$A:$I,6,FALSE)</f>
        <v>Mensal</v>
      </c>
      <c r="G114" s="119">
        <f>VLOOKUP($C114,'Tabela de Códigos e Valores'!$A:$I,7,FALSE)</f>
        <v>21</v>
      </c>
      <c r="H114" s="277">
        <v>1</v>
      </c>
      <c r="I114" s="119">
        <f>IF(E114="Diária",0,IF(E114="Hora Extra",0,VLOOKUP($C114,'Tabela de Códigos e Valores'!$A:$T,8,FALSE)))</f>
        <v>0</v>
      </c>
      <c r="J114" s="229">
        <f>IF(E114="Posto",0,IF(E114="Hora Eventual",0,IF(E114="Diária",0,VLOOKUP($C114,'Tabela de Códigos e Valores'!$A:$T,8,FALSE)+VLOOKUP($C114,'Tabela de Códigos e Valores'!$A:$T,9,FALSE))))</f>
        <v>0</v>
      </c>
      <c r="K114" s="119">
        <f>IF(E114="Diária",0,VLOOKUP($C114,'Tabela de Códigos e Valores'!$A:$T,11,FALSE))</f>
        <v>0</v>
      </c>
      <c r="L114" s="119">
        <f>IF(E114="Diária",0,VLOOKUP($C114,'Tabela de Códigos e Valores'!$A:$ZT,22,FALSE))</f>
        <v>0</v>
      </c>
      <c r="M114" s="119">
        <f>ROUND(IF(C114=550746,0,IF(OR(C114=550723,C114=550725),0,IF(OR(C114="550275c",C114="550275d"),VLOOKUP(B114,'Indicadores Financeiros'!$B$124:$R$163,17,FALSE),IF(OR(C114=550724,C114=550726),VLOOKUP('Relatório Custo'!B114,'Indicadores Financeiros'!$B$124:$R$163,8,FALSE)/8,IF(C114="550275h",VLOOKUP(B114,'Indicadores Financeiros'!$B$124:$R$163,17,FALSE)/220,0))))),2)</f>
        <v>0</v>
      </c>
      <c r="N114" s="119">
        <f>VLOOKUP($C114,'Tabela de Códigos e Valores'!$A:$ZU,24,FALSE)</f>
        <v>0</v>
      </c>
      <c r="O114" s="22">
        <f>IF(E114="Diária",VLOOKUP($C114,'Tabela de Códigos e Valores'!$A:$AB,28,FALSE),ROUND(SUM(I114:N114),2))</f>
        <v>0</v>
      </c>
      <c r="P114" s="120">
        <f>IF(E114="Diária",0%,VLOOKUP($A114,'Indicadores Financeiros'!$A$125:$J$159,8,FALSE))</f>
        <v>2.0400000000000001E-2</v>
      </c>
      <c r="Q114" s="22">
        <f t="shared" si="14"/>
        <v>0</v>
      </c>
      <c r="R114" s="30">
        <f t="shared" si="15"/>
        <v>0</v>
      </c>
      <c r="S114" s="159">
        <f>VLOOKUP($A114,'Indicadores Financeiros'!$A$125:$J$159,10,FALSE)</f>
        <v>1</v>
      </c>
      <c r="T114" s="59">
        <f>ROUND(Q114*('Indicadores Financeiros'!$F$14-S114+1)*H114,2)</f>
        <v>0</v>
      </c>
      <c r="U114" s="69"/>
      <c r="V114" s="59">
        <f t="shared" si="16"/>
        <v>0</v>
      </c>
      <c r="W114" s="59">
        <f>ROUND('Indicadores Financeiros'!$J$71,4)*$V114</f>
        <v>0</v>
      </c>
      <c r="X114" s="23"/>
      <c r="Y114" s="21">
        <f t="shared" si="13"/>
        <v>0</v>
      </c>
      <c r="Z114" s="21">
        <f>IF($E114="Posto",ROUND((ROUND(VLOOKUP($C114,'Tabela de Códigos e Valores'!$A:$V,20,FALSE)/G114,2)+ROUND(M114/G114,2)+ROUND(I114*'Indicadores Financeiros'!$J$61/G114,2))*(1+P114),2),0)</f>
        <v>0</v>
      </c>
      <c r="AA114" s="254"/>
      <c r="AB114" s="231"/>
      <c r="AC114" s="29"/>
      <c r="AD114" s="232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3"/>
      <c r="KA114" s="23"/>
      <c r="KB114" s="23"/>
      <c r="KC114" s="23"/>
      <c r="KD114" s="23"/>
      <c r="KE114" s="23"/>
      <c r="KF114" s="23"/>
      <c r="KG114" s="23"/>
      <c r="KH114" s="23"/>
      <c r="KI114" s="23"/>
      <c r="KJ114" s="23"/>
      <c r="KK114" s="23"/>
      <c r="KL114" s="23"/>
      <c r="KM114" s="23"/>
      <c r="KN114" s="23"/>
      <c r="KO114" s="23"/>
      <c r="KP114" s="23"/>
      <c r="KQ114" s="23"/>
      <c r="KR114" s="23"/>
      <c r="KS114" s="23"/>
      <c r="KT114" s="23"/>
      <c r="KU114" s="23"/>
      <c r="KV114" s="23"/>
      <c r="KW114" s="23"/>
      <c r="KX114" s="23"/>
      <c r="KY114" s="23"/>
      <c r="KZ114" s="23"/>
      <c r="LA114" s="23"/>
      <c r="LB114" s="23"/>
      <c r="LC114" s="23"/>
      <c r="LD114" s="23"/>
      <c r="LE114" s="23"/>
      <c r="LF114" s="23"/>
      <c r="LG114" s="23"/>
      <c r="LH114" s="23"/>
      <c r="LI114" s="23"/>
      <c r="LJ114" s="23"/>
      <c r="LK114" s="23"/>
      <c r="LL114" s="23"/>
      <c r="LM114" s="23"/>
      <c r="LN114" s="23"/>
      <c r="LO114" s="23"/>
      <c r="LP114" s="23"/>
      <c r="LQ114" s="23"/>
      <c r="LR114" s="23"/>
      <c r="LS114" s="23"/>
      <c r="LT114" s="23"/>
      <c r="LU114" s="23"/>
      <c r="LV114" s="23"/>
      <c r="LW114" s="23"/>
      <c r="LX114" s="23"/>
      <c r="LY114" s="23"/>
      <c r="LZ114" s="23"/>
      <c r="MA114" s="23"/>
      <c r="MB114" s="23"/>
      <c r="MC114" s="23"/>
      <c r="MD114" s="23"/>
    </row>
    <row r="115" spans="1:342" s="311" customFormat="1" ht="24" x14ac:dyDescent="0.25">
      <c r="A115" s="19">
        <v>20</v>
      </c>
      <c r="B115" s="20" t="str">
        <f>VLOOKUP($A115,'Indicadores Financeiros'!$A$125:$J$256,2,FALSE)</f>
        <v>FÓRUM REG. JABAQUARA</v>
      </c>
      <c r="C115" s="314" t="s">
        <v>186</v>
      </c>
      <c r="D115" s="5" t="str">
        <f>VLOOKUP($C115,'Tabela de Códigos e Valores'!$A:$I,2,FALSE)</f>
        <v>Motorista Eventual - Hora Trabalhada</v>
      </c>
      <c r="E115" s="5" t="str">
        <f>VLOOKUP($C115,'Tabela de Códigos e Valores'!$A:$I,5,FALSE)</f>
        <v>Hora Eventual</v>
      </c>
      <c r="F115" s="5" t="str">
        <f>VLOOKUP($C115,'Tabela de Códigos e Valores'!$A:$I,6,FALSE)</f>
        <v>Mensal</v>
      </c>
      <c r="G115" s="119">
        <f>VLOOKUP($C115,'Tabela de Códigos e Valores'!$A:$I,7,FALSE)</f>
        <v>21</v>
      </c>
      <c r="H115" s="277">
        <v>8</v>
      </c>
      <c r="I115" s="119">
        <f>IF(E115="Diária",0,IF(E115="Hora Extra",0,VLOOKUP($C115,'Tabela de Códigos e Valores'!$A:$T,8,FALSE)))</f>
        <v>0</v>
      </c>
      <c r="J115" s="229">
        <f>IF(E115="Posto",0,IF(E115="Hora Eventual",0,IF(E115="Diária",0,VLOOKUP($C115,'Tabela de Códigos e Valores'!$A:$T,8,FALSE)+VLOOKUP($C115,'Tabela de Códigos e Valores'!$A:$T,9,FALSE))))</f>
        <v>0</v>
      </c>
      <c r="K115" s="119">
        <f>IF(E115="Diária",0,VLOOKUP($C115,'Tabela de Códigos e Valores'!$A:$T,11,FALSE))</f>
        <v>0</v>
      </c>
      <c r="L115" s="119">
        <f>IF(E115="Diária",0,VLOOKUP($C115,'Tabela de Códigos e Valores'!$A:$ZT,22,FALSE))</f>
        <v>0</v>
      </c>
      <c r="M115" s="119">
        <f>ROUND(IF(C115=550746,0,IF(OR(C115=550723,C115=550725),0,IF(OR(C115="550275c",C115="550275d"),VLOOKUP(B115,'Indicadores Financeiros'!$B$124:$R$163,17,FALSE),IF(OR(C115=550724,C115=550726),VLOOKUP('Relatório Custo'!B115,'Indicadores Financeiros'!$B$124:$R$163,8,FALSE)/8,IF(C115="550275h",VLOOKUP(B115,'Indicadores Financeiros'!$B$124:$R$163,17,FALSE)/220,0))))),2)</f>
        <v>0</v>
      </c>
      <c r="N115" s="119">
        <f>VLOOKUP($C115,'Tabela de Códigos e Valores'!$A:$ZU,24,FALSE)</f>
        <v>0</v>
      </c>
      <c r="O115" s="22">
        <f>IF(E115="Diária",VLOOKUP($C115,'Tabela de Códigos e Valores'!$A:$AB,28,FALSE),ROUND(SUM(I115:N115),2))</f>
        <v>0</v>
      </c>
      <c r="P115" s="120">
        <f>IF(E115="Diária",0%,VLOOKUP($A115,'Indicadores Financeiros'!$A$125:$J$159,8,FALSE))</f>
        <v>2.0400000000000001E-2</v>
      </c>
      <c r="Q115" s="22">
        <f t="shared" si="14"/>
        <v>0</v>
      </c>
      <c r="R115" s="30">
        <f t="shared" si="15"/>
        <v>0</v>
      </c>
      <c r="S115" s="159">
        <f>VLOOKUP($A115,'Indicadores Financeiros'!$A$125:$J$159,10,FALSE)</f>
        <v>1</v>
      </c>
      <c r="T115" s="59">
        <f>ROUND(Q115*('Indicadores Financeiros'!$F$14-S115+1)*H115,2)</f>
        <v>0</v>
      </c>
      <c r="U115" s="69"/>
      <c r="V115" s="59">
        <f t="shared" si="16"/>
        <v>0</v>
      </c>
      <c r="W115" s="59">
        <f>ROUND('Indicadores Financeiros'!$J$71,4)*$V115</f>
        <v>0</v>
      </c>
      <c r="X115" s="23"/>
      <c r="Y115" s="21">
        <f t="shared" si="13"/>
        <v>0</v>
      </c>
      <c r="Z115" s="21">
        <f>IF($E115="Posto",ROUND((ROUND(VLOOKUP($C115,'Tabela de Códigos e Valores'!$A:$V,20,FALSE)/G115,2)+ROUND(M115/G115,2)+ROUND(I115*'Indicadores Financeiros'!$J$61/G115,2))*(1+P115),2),0)</f>
        <v>0</v>
      </c>
      <c r="AA115" s="254"/>
      <c r="AB115" s="231"/>
      <c r="AC115" s="29"/>
      <c r="AD115" s="232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</row>
    <row r="116" spans="1:342" s="311" customFormat="1" ht="24" x14ac:dyDescent="0.25">
      <c r="A116" s="19">
        <v>20</v>
      </c>
      <c r="B116" s="20" t="str">
        <f>VLOOKUP($A116,'Indicadores Financeiros'!$A$125:$J$256,2,FALSE)</f>
        <v>FÓRUM REG. JABAQUARA</v>
      </c>
      <c r="C116" s="314">
        <v>550723</v>
      </c>
      <c r="D116" s="5" t="str">
        <f>VLOOKUP($C116,'Tabela de Códigos e Valores'!$A:$I,2,FALSE)</f>
        <v>Terceirização de Mão de Obra de Motorista - Horas extras comuns</v>
      </c>
      <c r="E116" s="5" t="str">
        <f>VLOOKUP($C116,'Tabela de Códigos e Valores'!$A:$I,5,FALSE)</f>
        <v>Hora Extra</v>
      </c>
      <c r="F116" s="5" t="str">
        <f>VLOOKUP($C116,'Tabela de Códigos e Valores'!$A:$I,6,FALSE)</f>
        <v>Mensal</v>
      </c>
      <c r="G116" s="119">
        <f>VLOOKUP($C116,'Tabela de Códigos e Valores'!$A:$I,7,FALSE)</f>
        <v>21</v>
      </c>
      <c r="H116" s="277">
        <v>14</v>
      </c>
      <c r="I116" s="119">
        <f>IF(E116="Diária",0,IF(E116="Hora Extra",0,VLOOKUP($C116,'Tabela de Códigos e Valores'!$A:$T,8,FALSE)))</f>
        <v>0</v>
      </c>
      <c r="J116" s="229">
        <f>IF(E116="Posto",0,IF(E116="Hora Eventual",0,IF(E116="Diária",0,VLOOKUP($C116,'Tabela de Códigos e Valores'!$A:$T,8,FALSE)+VLOOKUP($C116,'Tabela de Códigos e Valores'!$A:$T,9,FALSE))))</f>
        <v>0</v>
      </c>
      <c r="K116" s="119">
        <f>IF(E116="Diária",0,VLOOKUP($C116,'Tabela de Códigos e Valores'!$A:$T,11,FALSE))</f>
        <v>0</v>
      </c>
      <c r="L116" s="119">
        <f>IF(E116="Diária",0,VLOOKUP($C116,'Tabela de Códigos e Valores'!$A:$ZT,22,FALSE))</f>
        <v>0</v>
      </c>
      <c r="M116" s="119">
        <f>ROUND(IF(C116=550746,0,IF(OR(C116=550723,C116=550725),0,IF(OR(C116="550275c",C116="550275d"),VLOOKUP(B116,'Indicadores Financeiros'!$B$124:$R$163,17,FALSE),IF(OR(C116=550724,C116=550726),VLOOKUP('Relatório Custo'!B116,'Indicadores Financeiros'!$B$124:$R$163,8,FALSE)/8,IF(C116="550275h",VLOOKUP(B116,'Indicadores Financeiros'!$B$124:$R$163,17,FALSE)/220,0))))),2)</f>
        <v>0</v>
      </c>
      <c r="N116" s="119">
        <f>VLOOKUP($C116,'Tabela de Códigos e Valores'!$A:$ZU,24,FALSE)</f>
        <v>0</v>
      </c>
      <c r="O116" s="22">
        <f>IF(E116="Diária",VLOOKUP($C116,'Tabela de Códigos e Valores'!$A:$AB,28,FALSE),ROUND(SUM(I116:N116),2))</f>
        <v>0</v>
      </c>
      <c r="P116" s="120">
        <f>IF(E116="Diária",0%,VLOOKUP($A116,'Indicadores Financeiros'!$A$125:$J$159,8,FALSE))</f>
        <v>2.0400000000000001E-2</v>
      </c>
      <c r="Q116" s="22">
        <f t="shared" si="14"/>
        <v>0</v>
      </c>
      <c r="R116" s="30">
        <f t="shared" si="15"/>
        <v>0</v>
      </c>
      <c r="S116" s="159">
        <f>VLOOKUP($A116,'Indicadores Financeiros'!$A$125:$J$159,10,FALSE)</f>
        <v>1</v>
      </c>
      <c r="T116" s="59">
        <f>ROUND(Q116*('Indicadores Financeiros'!$F$14-S116+1)*H116,2)</f>
        <v>0</v>
      </c>
      <c r="U116" s="69"/>
      <c r="V116" s="59">
        <f t="shared" si="16"/>
        <v>0</v>
      </c>
      <c r="W116" s="59">
        <f>ROUND('Indicadores Financeiros'!$J$71,4)*$V116</f>
        <v>0</v>
      </c>
      <c r="X116" s="23"/>
      <c r="Y116" s="21">
        <f t="shared" si="13"/>
        <v>0</v>
      </c>
      <c r="Z116" s="21">
        <f>IF($E116="Posto",ROUND((ROUND(VLOOKUP($C116,'Tabela de Códigos e Valores'!$A:$V,20,FALSE)/G116,2)+ROUND(M116/G116,2)+ROUND(I116*'Indicadores Financeiros'!$J$61/G116,2))*(1+P116),2),0)</f>
        <v>0</v>
      </c>
      <c r="AA116" s="254"/>
      <c r="AB116" s="231"/>
      <c r="AC116" s="29"/>
      <c r="AD116" s="232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3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3"/>
      <c r="KA116" s="23"/>
      <c r="KB116" s="23"/>
      <c r="KC116" s="23"/>
      <c r="KD116" s="23"/>
      <c r="KE116" s="23"/>
      <c r="KF116" s="23"/>
      <c r="KG116" s="23"/>
      <c r="KH116" s="23"/>
      <c r="KI116" s="23"/>
      <c r="KJ116" s="23"/>
      <c r="KK116" s="23"/>
      <c r="KL116" s="23"/>
      <c r="KM116" s="23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3"/>
      <c r="KZ116" s="23"/>
      <c r="LA116" s="23"/>
      <c r="LB116" s="23"/>
      <c r="LC116" s="23"/>
      <c r="LD116" s="23"/>
      <c r="LE116" s="23"/>
      <c r="LF116" s="23"/>
      <c r="LG116" s="23"/>
      <c r="LH116" s="23"/>
      <c r="LI116" s="23"/>
      <c r="LJ116" s="23"/>
      <c r="LK116" s="23"/>
      <c r="LL116" s="23"/>
      <c r="LM116" s="23"/>
      <c r="LN116" s="23"/>
      <c r="LO116" s="23"/>
      <c r="LP116" s="23"/>
      <c r="LQ116" s="23"/>
      <c r="LR116" s="23"/>
      <c r="LS116" s="23"/>
      <c r="LT116" s="23"/>
      <c r="LU116" s="23"/>
      <c r="LV116" s="23"/>
      <c r="LW116" s="23"/>
      <c r="LX116" s="23"/>
      <c r="LY116" s="23"/>
      <c r="LZ116" s="23"/>
      <c r="MA116" s="23"/>
      <c r="MB116" s="23"/>
      <c r="MC116" s="23"/>
      <c r="MD116" s="23"/>
    </row>
    <row r="117" spans="1:342" s="311" customFormat="1" ht="24" x14ac:dyDescent="0.25">
      <c r="A117" s="19">
        <v>20</v>
      </c>
      <c r="B117" s="20" t="str">
        <f>VLOOKUP($A117,'Indicadores Financeiros'!$A$125:$J$256,2,FALSE)</f>
        <v>FÓRUM REG. JABAQUARA</v>
      </c>
      <c r="C117" s="314">
        <v>550724</v>
      </c>
      <c r="D117" s="5" t="str">
        <f>VLOOKUP($C117,'Tabela de Códigos e Valores'!$A:$I,2,FALSE)</f>
        <v>Terceirização de Mão de Obra de Motorista - Horas extras sábado</v>
      </c>
      <c r="E117" s="5" t="str">
        <f>VLOOKUP($C117,'Tabela de Códigos e Valores'!$A:$I,5,FALSE)</f>
        <v>Hora Extra</v>
      </c>
      <c r="F117" s="5" t="str">
        <f>VLOOKUP($C117,'Tabela de Códigos e Valores'!$A:$I,6,FALSE)</f>
        <v>Mensal</v>
      </c>
      <c r="G117" s="119">
        <f>VLOOKUP($C117,'Tabela de Códigos e Valores'!$A:$I,7,FALSE)</f>
        <v>21</v>
      </c>
      <c r="H117" s="277">
        <v>10</v>
      </c>
      <c r="I117" s="119">
        <f>IF(E117="Diária",0,IF(E117="Hora Extra",0,VLOOKUP($C117,'Tabela de Códigos e Valores'!$A:$T,8,FALSE)))</f>
        <v>0</v>
      </c>
      <c r="J117" s="229">
        <f>IF(E117="Posto",0,IF(E117="Hora Eventual",0,IF(E117="Diária",0,VLOOKUP($C117,'Tabela de Códigos e Valores'!$A:$T,8,FALSE)+VLOOKUP($C117,'Tabela de Códigos e Valores'!$A:$T,9,FALSE))))</f>
        <v>0</v>
      </c>
      <c r="K117" s="119">
        <f>IF(E117="Diária",0,VLOOKUP($C117,'Tabela de Códigos e Valores'!$A:$T,11,FALSE))</f>
        <v>0</v>
      </c>
      <c r="L117" s="119">
        <f>IF(E117="Diária",0,VLOOKUP($C117,'Tabela de Códigos e Valores'!$A:$ZT,22,FALSE))</f>
        <v>0</v>
      </c>
      <c r="M117" s="119">
        <f>ROUND(IF(C117=550746,0,IF(OR(C117=550723,C117=550725),0,IF(OR(C117="550275c",C117="550275d"),VLOOKUP(B117,'Indicadores Financeiros'!$B$124:$R$163,17,FALSE),IF(OR(C117=550724,C117=550726),VLOOKUP('Relatório Custo'!B117,'Indicadores Financeiros'!$B$124:$R$163,8,FALSE)/8,IF(C117="550275h",VLOOKUP(B117,'Indicadores Financeiros'!$B$124:$R$163,17,FALSE)/220,0))))),2)</f>
        <v>0</v>
      </c>
      <c r="N117" s="119">
        <f>VLOOKUP($C117,'Tabela de Códigos e Valores'!$A:$ZU,24,FALSE)</f>
        <v>0</v>
      </c>
      <c r="O117" s="22">
        <f>IF(E117="Diária",VLOOKUP($C117,'Tabela de Códigos e Valores'!$A:$AB,28,FALSE),ROUND(SUM(I117:N117),2))</f>
        <v>0</v>
      </c>
      <c r="P117" s="120">
        <f>IF(E117="Diária",0%,VLOOKUP($A117,'Indicadores Financeiros'!$A$125:$J$159,8,FALSE))</f>
        <v>2.0400000000000001E-2</v>
      </c>
      <c r="Q117" s="22">
        <f t="shared" si="14"/>
        <v>0</v>
      </c>
      <c r="R117" s="30">
        <f t="shared" si="15"/>
        <v>0</v>
      </c>
      <c r="S117" s="159">
        <f>VLOOKUP($A117,'Indicadores Financeiros'!$A$125:$J$159,10,FALSE)</f>
        <v>1</v>
      </c>
      <c r="T117" s="59">
        <f>ROUND(Q117*('Indicadores Financeiros'!$F$14-S117+1)*H117,2)</f>
        <v>0</v>
      </c>
      <c r="U117" s="69"/>
      <c r="V117" s="59">
        <f t="shared" si="16"/>
        <v>0</v>
      </c>
      <c r="W117" s="59">
        <f>ROUND('Indicadores Financeiros'!$J$71,4)*$V117</f>
        <v>0</v>
      </c>
      <c r="X117" s="23"/>
      <c r="Y117" s="21">
        <f t="shared" si="13"/>
        <v>0</v>
      </c>
      <c r="Z117" s="21">
        <f>IF($E117="Posto",ROUND((ROUND(VLOOKUP($C117,'Tabela de Códigos e Valores'!$A:$V,20,FALSE)/G117,2)+ROUND(M117/G117,2)+ROUND(I117*'Indicadores Financeiros'!$J$61/G117,2))*(1+P117),2),0)</f>
        <v>0</v>
      </c>
      <c r="AA117" s="254"/>
      <c r="AB117" s="231"/>
      <c r="AC117" s="29"/>
      <c r="AD117" s="232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</row>
    <row r="118" spans="1:342" s="311" customFormat="1" ht="24" x14ac:dyDescent="0.25">
      <c r="A118" s="19">
        <v>20</v>
      </c>
      <c r="B118" s="20" t="str">
        <f>VLOOKUP($A118,'Indicadores Financeiros'!$A$125:$J$256,2,FALSE)</f>
        <v>FÓRUM REG. JABAQUARA</v>
      </c>
      <c r="C118" s="314">
        <v>550725</v>
      </c>
      <c r="D118" s="5" t="str">
        <f>VLOOKUP($C118,'Tabela de Códigos e Valores'!$A:$I,2,FALSE)</f>
        <v>Terceirização de Mão de Obra de Motorista - Horas extras noturnas</v>
      </c>
      <c r="E118" s="5" t="str">
        <f>VLOOKUP($C118,'Tabela de Códigos e Valores'!$A:$I,5,FALSE)</f>
        <v>Hora Extra</v>
      </c>
      <c r="F118" s="5" t="str">
        <f>VLOOKUP($C118,'Tabela de Códigos e Valores'!$A:$I,6,FALSE)</f>
        <v>Mensal</v>
      </c>
      <c r="G118" s="119">
        <f>VLOOKUP($C118,'Tabela de Códigos e Valores'!$A:$I,7,FALSE)</f>
        <v>21</v>
      </c>
      <c r="H118" s="277">
        <v>2</v>
      </c>
      <c r="I118" s="119">
        <f>IF(E118="Diária",0,IF(E118="Hora Extra",0,VLOOKUP($C118,'Tabela de Códigos e Valores'!$A:$T,8,FALSE)))</f>
        <v>0</v>
      </c>
      <c r="J118" s="229">
        <f>IF(E118="Posto",0,IF(E118="Hora Eventual",0,IF(E118="Diária",0,VLOOKUP($C118,'Tabela de Códigos e Valores'!$A:$T,8,FALSE)+VLOOKUP($C118,'Tabela de Códigos e Valores'!$A:$T,9,FALSE))))</f>
        <v>0</v>
      </c>
      <c r="K118" s="119">
        <f>IF(E118="Diária",0,VLOOKUP($C118,'Tabela de Códigos e Valores'!$A:$T,11,FALSE))</f>
        <v>0</v>
      </c>
      <c r="L118" s="119">
        <f>IF(E118="Diária",0,VLOOKUP($C118,'Tabela de Códigos e Valores'!$A:$ZT,22,FALSE))</f>
        <v>0</v>
      </c>
      <c r="M118" s="119">
        <f>ROUND(IF(C118=550746,0,IF(OR(C118=550723,C118=550725),0,IF(OR(C118="550275c",C118="550275d"),VLOOKUP(B118,'Indicadores Financeiros'!$B$124:$R$163,17,FALSE),IF(OR(C118=550724,C118=550726),VLOOKUP('Relatório Custo'!B118,'Indicadores Financeiros'!$B$124:$R$163,8,FALSE)/8,IF(C118="550275h",VLOOKUP(B118,'Indicadores Financeiros'!$B$124:$R$163,17,FALSE)/220,0))))),2)</f>
        <v>0</v>
      </c>
      <c r="N118" s="119">
        <f>VLOOKUP($C118,'Tabela de Códigos e Valores'!$A:$ZU,24,FALSE)</f>
        <v>0</v>
      </c>
      <c r="O118" s="22">
        <f>IF(E118="Diária",VLOOKUP($C118,'Tabela de Códigos e Valores'!$A:$AB,28,FALSE),ROUND(SUM(I118:N118),2))</f>
        <v>0</v>
      </c>
      <c r="P118" s="120">
        <f>IF(E118="Diária",0%,VLOOKUP($A118,'Indicadores Financeiros'!$A$125:$J$159,8,FALSE))</f>
        <v>2.0400000000000001E-2</v>
      </c>
      <c r="Q118" s="22">
        <f t="shared" si="14"/>
        <v>0</v>
      </c>
      <c r="R118" s="30">
        <f t="shared" si="15"/>
        <v>0</v>
      </c>
      <c r="S118" s="159">
        <f>VLOOKUP($A118,'Indicadores Financeiros'!$A$125:$J$159,10,FALSE)</f>
        <v>1</v>
      </c>
      <c r="T118" s="59">
        <f>ROUND(Q118*('Indicadores Financeiros'!$F$14-S118+1)*H118,2)</f>
        <v>0</v>
      </c>
      <c r="U118" s="69"/>
      <c r="V118" s="59">
        <f t="shared" si="16"/>
        <v>0</v>
      </c>
      <c r="W118" s="59">
        <f>ROUND('Indicadores Financeiros'!$J$71,4)*$V118</f>
        <v>0</v>
      </c>
      <c r="X118" s="23"/>
      <c r="Y118" s="21">
        <f t="shared" si="13"/>
        <v>0</v>
      </c>
      <c r="Z118" s="21">
        <f>IF($E118="Posto",ROUND((ROUND(VLOOKUP($C118,'Tabela de Códigos e Valores'!$A:$V,20,FALSE)/G118,2)+ROUND(M118/G118,2)+ROUND(I118*'Indicadores Financeiros'!$J$61/G118,2))*(1+P118),2),0)</f>
        <v>0</v>
      </c>
      <c r="AA118" s="254"/>
      <c r="AB118" s="231"/>
      <c r="AC118" s="29"/>
      <c r="AD118" s="232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3"/>
      <c r="JL118" s="23"/>
      <c r="JM118" s="23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3"/>
      <c r="KA118" s="23"/>
      <c r="KB118" s="23"/>
      <c r="KC118" s="23"/>
      <c r="KD118" s="23"/>
      <c r="KE118" s="23"/>
      <c r="KF118" s="23"/>
      <c r="KG118" s="23"/>
      <c r="KH118" s="23"/>
      <c r="KI118" s="23"/>
      <c r="KJ118" s="23"/>
      <c r="KK118" s="23"/>
      <c r="KL118" s="23"/>
      <c r="KM118" s="23"/>
      <c r="KN118" s="23"/>
      <c r="KO118" s="23"/>
      <c r="KP118" s="23"/>
      <c r="KQ118" s="23"/>
      <c r="KR118" s="23"/>
      <c r="KS118" s="23"/>
      <c r="KT118" s="23"/>
      <c r="KU118" s="23"/>
      <c r="KV118" s="23"/>
      <c r="KW118" s="23"/>
      <c r="KX118" s="23"/>
      <c r="KY118" s="23"/>
      <c r="KZ118" s="23"/>
      <c r="LA118" s="23"/>
      <c r="LB118" s="23"/>
      <c r="LC118" s="23"/>
      <c r="LD118" s="23"/>
      <c r="LE118" s="23"/>
      <c r="LF118" s="23"/>
      <c r="LG118" s="23"/>
      <c r="LH118" s="23"/>
      <c r="LI118" s="23"/>
      <c r="LJ118" s="23"/>
      <c r="LK118" s="23"/>
      <c r="LL118" s="23"/>
      <c r="LM118" s="23"/>
      <c r="LN118" s="23"/>
      <c r="LO118" s="23"/>
      <c r="LP118" s="23"/>
      <c r="LQ118" s="23"/>
      <c r="LR118" s="23"/>
      <c r="LS118" s="23"/>
      <c r="LT118" s="23"/>
      <c r="LU118" s="23"/>
      <c r="LV118" s="23"/>
      <c r="LW118" s="23"/>
      <c r="LX118" s="23"/>
      <c r="LY118" s="23"/>
      <c r="LZ118" s="23"/>
      <c r="MA118" s="23"/>
      <c r="MB118" s="23"/>
      <c r="MC118" s="23"/>
      <c r="MD118" s="23"/>
    </row>
    <row r="119" spans="1:342" s="311" customFormat="1" ht="36" x14ac:dyDescent="0.25">
      <c r="A119" s="19">
        <v>20</v>
      </c>
      <c r="B119" s="20" t="str">
        <f>VLOOKUP($A119,'Indicadores Financeiros'!$A$125:$J$256,2,FALSE)</f>
        <v>FÓRUM REG. JABAQUARA</v>
      </c>
      <c r="C119" s="314">
        <v>550726</v>
      </c>
      <c r="D119" s="5" t="str">
        <f>VLOOKUP($C119,'Tabela de Códigos e Valores'!$A:$I,2,FALSE)</f>
        <v>Terceirização de Mão de Obra de Motorista - Horas extras domingos e feriados</v>
      </c>
      <c r="E119" s="5" t="str">
        <f>VLOOKUP($C119,'Tabela de Códigos e Valores'!$A:$I,5,FALSE)</f>
        <v>Hora Extra</v>
      </c>
      <c r="F119" s="5" t="str">
        <f>VLOOKUP($C119,'Tabela de Códigos e Valores'!$A:$I,6,FALSE)</f>
        <v>Mensal</v>
      </c>
      <c r="G119" s="119">
        <f>VLOOKUP($C119,'Tabela de Códigos e Valores'!$A:$I,7,FALSE)</f>
        <v>21</v>
      </c>
      <c r="H119" s="277">
        <v>10</v>
      </c>
      <c r="I119" s="119">
        <f>IF(E119="Diária",0,IF(E119="Hora Extra",0,VLOOKUP($C119,'Tabela de Códigos e Valores'!$A:$T,8,FALSE)))</f>
        <v>0</v>
      </c>
      <c r="J119" s="229">
        <f>IF(E119="Posto",0,IF(E119="Hora Eventual",0,IF(E119="Diária",0,VLOOKUP($C119,'Tabela de Códigos e Valores'!$A:$T,8,FALSE)+VLOOKUP($C119,'Tabela de Códigos e Valores'!$A:$T,9,FALSE))))</f>
        <v>0</v>
      </c>
      <c r="K119" s="119">
        <f>IF(E119="Diária",0,VLOOKUP($C119,'Tabela de Códigos e Valores'!$A:$T,11,FALSE))</f>
        <v>0</v>
      </c>
      <c r="L119" s="119">
        <f>IF(E119="Diária",0,VLOOKUP($C119,'Tabela de Códigos e Valores'!$A:$ZT,22,FALSE))</f>
        <v>0</v>
      </c>
      <c r="M119" s="119">
        <f>ROUND(IF(C119=550746,0,IF(OR(C119=550723,C119=550725),0,IF(OR(C119="550275c",C119="550275d"),VLOOKUP(B119,'Indicadores Financeiros'!$B$124:$R$163,17,FALSE),IF(OR(C119=550724,C119=550726),VLOOKUP('Relatório Custo'!B119,'Indicadores Financeiros'!$B$124:$R$163,8,FALSE)/8,IF(C119="550275h",VLOOKUP(B119,'Indicadores Financeiros'!$B$124:$R$163,17,FALSE)/220,0))))),2)</f>
        <v>0</v>
      </c>
      <c r="N119" s="119">
        <f>VLOOKUP($C119,'Tabela de Códigos e Valores'!$A:$ZU,24,FALSE)</f>
        <v>0</v>
      </c>
      <c r="O119" s="22">
        <f>IF(E119="Diária",VLOOKUP($C119,'Tabela de Códigos e Valores'!$A:$AB,28,FALSE),ROUND(SUM(I119:N119),2))</f>
        <v>0</v>
      </c>
      <c r="P119" s="120">
        <f>IF(E119="Diária",0%,VLOOKUP($A119,'Indicadores Financeiros'!$A$125:$J$159,8,FALSE))</f>
        <v>2.0400000000000001E-2</v>
      </c>
      <c r="Q119" s="22">
        <f t="shared" si="14"/>
        <v>0</v>
      </c>
      <c r="R119" s="30">
        <f t="shared" si="15"/>
        <v>0</v>
      </c>
      <c r="S119" s="159">
        <f>VLOOKUP($A119,'Indicadores Financeiros'!$A$125:$J$159,10,FALSE)</f>
        <v>1</v>
      </c>
      <c r="T119" s="59">
        <f>ROUND(Q119*('Indicadores Financeiros'!$F$14-S119+1)*H119,2)</f>
        <v>0</v>
      </c>
      <c r="U119" s="69"/>
      <c r="V119" s="59">
        <f t="shared" si="16"/>
        <v>0</v>
      </c>
      <c r="W119" s="59">
        <f>ROUND('Indicadores Financeiros'!$J$71,4)*$V119</f>
        <v>0</v>
      </c>
      <c r="X119" s="23"/>
      <c r="Y119" s="21">
        <f t="shared" si="13"/>
        <v>0</v>
      </c>
      <c r="Z119" s="21">
        <f>IF($E119="Posto",ROUND((ROUND(VLOOKUP($C119,'Tabela de Códigos e Valores'!$A:$V,20,FALSE)/G119,2)+ROUND(M119/G119,2)+ROUND(I119*'Indicadores Financeiros'!$J$61/G119,2))*(1+P119),2),0)</f>
        <v>0</v>
      </c>
      <c r="AA119" s="254"/>
      <c r="AB119" s="231"/>
      <c r="AC119" s="29"/>
      <c r="AD119" s="232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</row>
    <row r="120" spans="1:342" s="311" customFormat="1" ht="24" x14ac:dyDescent="0.25">
      <c r="A120" s="19">
        <v>21</v>
      </c>
      <c r="B120" s="20" t="str">
        <f>VLOOKUP($A120,'Indicadores Financeiros'!$A$125:$J$256,2,FALSE)</f>
        <v>FÓRUM REG. LAPA</v>
      </c>
      <c r="C120" s="66" t="s">
        <v>185</v>
      </c>
      <c r="D120" s="5" t="str">
        <f>VLOOKUP($C120,'Tabela de Códigos e Valores'!$A:$I,2,FALSE)</f>
        <v>Motorista - 44 horas semanais - diurno - segunda a sexta (categoria c)</v>
      </c>
      <c r="E120" s="5" t="str">
        <f>VLOOKUP($C120,'Tabela de Códigos e Valores'!$A:$I,5,FALSE)</f>
        <v>Posto</v>
      </c>
      <c r="F120" s="5" t="str">
        <f>VLOOKUP($C120,'Tabela de Códigos e Valores'!$A:$I,6,FALSE)</f>
        <v>Mensal</v>
      </c>
      <c r="G120" s="119">
        <f>VLOOKUP($C120,'Tabela de Códigos e Valores'!$A:$I,7,FALSE)</f>
        <v>21</v>
      </c>
      <c r="H120" s="277">
        <v>2</v>
      </c>
      <c r="I120" s="119">
        <f>IF(E120="Diária",0,IF(E120="Hora Extra",0,VLOOKUP($C120,'Tabela de Códigos e Valores'!$A:$T,8,FALSE)))</f>
        <v>0</v>
      </c>
      <c r="J120" s="229">
        <f>IF(E120="Posto",0,IF(E120="Hora Eventual",0,IF(E120="Diária",0,VLOOKUP($C120,'Tabela de Códigos e Valores'!$A:$T,8,FALSE)+VLOOKUP($C120,'Tabela de Códigos e Valores'!$A:$T,9,FALSE))))</f>
        <v>0</v>
      </c>
      <c r="K120" s="119">
        <f>IF(E120="Diária",0,VLOOKUP($C120,'Tabela de Códigos e Valores'!$A:$T,11,FALSE))</f>
        <v>0</v>
      </c>
      <c r="L120" s="119">
        <f>IF(E120="Diária",0,VLOOKUP($C120,'Tabela de Códigos e Valores'!$A:$ZT,22,FALSE))</f>
        <v>0</v>
      </c>
      <c r="M120" s="119">
        <f>ROUND(IF(C120=550746,0,IF(OR(C120=550723,C120=550725),0,IF(OR(C120="550275c",C120="550275d"),VLOOKUP(B120,'Indicadores Financeiros'!$B$124:$R$163,17,FALSE),IF(OR(C120=550724,C120=550726),VLOOKUP('Relatório Custo'!B120,'Indicadores Financeiros'!$B$124:$R$163,8,FALSE)/8,IF(C120="550275h",VLOOKUP(B120,'Indicadores Financeiros'!$B$124:$R$163,17,FALSE)/220,0))))),2)</f>
        <v>0</v>
      </c>
      <c r="N120" s="119">
        <f>VLOOKUP($C120,'Tabela de Códigos e Valores'!$A:$ZU,24,FALSE)</f>
        <v>0</v>
      </c>
      <c r="O120" s="22">
        <f>IF(E120="Diária",VLOOKUP($C120,'Tabela de Códigos e Valores'!$A:$AB,28,FALSE),ROUND(SUM(I120:N120),2))</f>
        <v>0</v>
      </c>
      <c r="P120" s="120">
        <f>IF(E120="Diária",0%,VLOOKUP($A120,'Indicadores Financeiros'!$A$125:$J$159,8,FALSE))</f>
        <v>2.0400000000000001E-2</v>
      </c>
      <c r="Q120" s="22">
        <f t="shared" si="14"/>
        <v>0</v>
      </c>
      <c r="R120" s="30">
        <f t="shared" si="15"/>
        <v>0</v>
      </c>
      <c r="S120" s="159">
        <f>VLOOKUP($A120,'Indicadores Financeiros'!$A$125:$J$159,10,FALSE)</f>
        <v>1</v>
      </c>
      <c r="T120" s="59">
        <f>ROUND(Q120*('Indicadores Financeiros'!$F$14-S120+1)*H120,2)</f>
        <v>0</v>
      </c>
      <c r="U120" s="69"/>
      <c r="V120" s="59">
        <f t="shared" si="16"/>
        <v>0</v>
      </c>
      <c r="W120" s="59">
        <f>ROUND('Indicadores Financeiros'!$J$71,4)*$V120</f>
        <v>0</v>
      </c>
      <c r="X120" s="23"/>
      <c r="Y120" s="21">
        <f t="shared" si="13"/>
        <v>0</v>
      </c>
      <c r="Z120" s="21">
        <f>IF($E120="Posto",ROUND((ROUND(VLOOKUP($C120,'Tabela de Códigos e Valores'!$A:$V,20,FALSE)/G120,2)+ROUND(M120/G120,2)+ROUND(I120*'Indicadores Financeiros'!$J$61/G120,2))*(1+P120),2),0)</f>
        <v>0</v>
      </c>
      <c r="AA120" s="254"/>
      <c r="AB120" s="231"/>
      <c r="AC120" s="29"/>
      <c r="AD120" s="232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3"/>
      <c r="KA120" s="23"/>
      <c r="KB120" s="23"/>
      <c r="KC120" s="23"/>
      <c r="KD120" s="23"/>
      <c r="KE120" s="23"/>
      <c r="KF120" s="23"/>
      <c r="KG120" s="23"/>
      <c r="KH120" s="23"/>
      <c r="KI120" s="23"/>
      <c r="KJ120" s="23"/>
      <c r="KK120" s="23"/>
      <c r="KL120" s="23"/>
      <c r="KM120" s="23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3"/>
      <c r="LN120" s="23"/>
      <c r="LO120" s="23"/>
      <c r="LP120" s="23"/>
      <c r="LQ120" s="23"/>
      <c r="LR120" s="23"/>
      <c r="LS120" s="23"/>
      <c r="LT120" s="23"/>
      <c r="LU120" s="23"/>
      <c r="LV120" s="23"/>
      <c r="LW120" s="23"/>
      <c r="LX120" s="23"/>
      <c r="LY120" s="23"/>
      <c r="LZ120" s="23"/>
      <c r="MA120" s="23"/>
      <c r="MB120" s="23"/>
      <c r="MC120" s="23"/>
      <c r="MD120" s="23"/>
    </row>
    <row r="121" spans="1:342" s="311" customFormat="1" ht="24" x14ac:dyDescent="0.25">
      <c r="A121" s="19">
        <v>21</v>
      </c>
      <c r="B121" s="20" t="str">
        <f>VLOOKUP($A121,'Indicadores Financeiros'!$A$125:$J$256,2,FALSE)</f>
        <v>FÓRUM REG. LAPA</v>
      </c>
      <c r="C121" s="314" t="s">
        <v>186</v>
      </c>
      <c r="D121" s="5" t="str">
        <f>VLOOKUP($C121,'Tabela de Códigos e Valores'!$A:$I,2,FALSE)</f>
        <v>Motorista Eventual - Hora Trabalhada</v>
      </c>
      <c r="E121" s="5" t="str">
        <f>VLOOKUP($C121,'Tabela de Códigos e Valores'!$A:$I,5,FALSE)</f>
        <v>Hora Eventual</v>
      </c>
      <c r="F121" s="5" t="str">
        <f>VLOOKUP($C121,'Tabela de Códigos e Valores'!$A:$I,6,FALSE)</f>
        <v>Mensal</v>
      </c>
      <c r="G121" s="119">
        <f>VLOOKUP($C121,'Tabela de Códigos e Valores'!$A:$I,7,FALSE)</f>
        <v>21</v>
      </c>
      <c r="H121" s="277">
        <v>8</v>
      </c>
      <c r="I121" s="119">
        <f>IF(E121="Diária",0,IF(E121="Hora Extra",0,VLOOKUP($C121,'Tabela de Códigos e Valores'!$A:$T,8,FALSE)))</f>
        <v>0</v>
      </c>
      <c r="J121" s="229">
        <f>IF(E121="Posto",0,IF(E121="Hora Eventual",0,IF(E121="Diária",0,VLOOKUP($C121,'Tabela de Códigos e Valores'!$A:$T,8,FALSE)+VLOOKUP($C121,'Tabela de Códigos e Valores'!$A:$T,9,FALSE))))</f>
        <v>0</v>
      </c>
      <c r="K121" s="119">
        <f>IF(E121="Diária",0,VLOOKUP($C121,'Tabela de Códigos e Valores'!$A:$T,11,FALSE))</f>
        <v>0</v>
      </c>
      <c r="L121" s="119">
        <f>IF(E121="Diária",0,VLOOKUP($C121,'Tabela de Códigos e Valores'!$A:$ZT,22,FALSE))</f>
        <v>0</v>
      </c>
      <c r="M121" s="119">
        <f>ROUND(IF(C121=550746,0,IF(OR(C121=550723,C121=550725),0,IF(OR(C121="550275c",C121="550275d"),VLOOKUP(B121,'Indicadores Financeiros'!$B$124:$R$163,17,FALSE),IF(OR(C121=550724,C121=550726),VLOOKUP('Relatório Custo'!B121,'Indicadores Financeiros'!$B$124:$R$163,8,FALSE)/8,IF(C121="550275h",VLOOKUP(B121,'Indicadores Financeiros'!$B$124:$R$163,17,FALSE)/220,0))))),2)</f>
        <v>0</v>
      </c>
      <c r="N121" s="119">
        <f>VLOOKUP($C121,'Tabela de Códigos e Valores'!$A:$ZU,24,FALSE)</f>
        <v>0</v>
      </c>
      <c r="O121" s="22">
        <f>IF(E121="Diária",VLOOKUP($C121,'Tabela de Códigos e Valores'!$A:$AB,28,FALSE),ROUND(SUM(I121:N121),2))</f>
        <v>0</v>
      </c>
      <c r="P121" s="120">
        <f>IF(E121="Diária",0%,VLOOKUP($A121,'Indicadores Financeiros'!$A$125:$J$159,8,FALSE))</f>
        <v>2.0400000000000001E-2</v>
      </c>
      <c r="Q121" s="22">
        <f t="shared" si="14"/>
        <v>0</v>
      </c>
      <c r="R121" s="30">
        <f t="shared" si="15"/>
        <v>0</v>
      </c>
      <c r="S121" s="159">
        <f>VLOOKUP($A121,'Indicadores Financeiros'!$A$125:$J$159,10,FALSE)</f>
        <v>1</v>
      </c>
      <c r="T121" s="59">
        <f>ROUND(Q121*('Indicadores Financeiros'!$F$14-S121+1)*H121,2)</f>
        <v>0</v>
      </c>
      <c r="U121" s="69"/>
      <c r="V121" s="59">
        <f t="shared" si="16"/>
        <v>0</v>
      </c>
      <c r="W121" s="59">
        <f>ROUND('Indicadores Financeiros'!$J$71,4)*$V121</f>
        <v>0</v>
      </c>
      <c r="X121" s="23"/>
      <c r="Y121" s="21">
        <f t="shared" si="13"/>
        <v>0</v>
      </c>
      <c r="Z121" s="21">
        <f>IF($E121="Posto",ROUND((ROUND(VLOOKUP($C121,'Tabela de Códigos e Valores'!$A:$V,20,FALSE)/G121,2)+ROUND(M121/G121,2)+ROUND(I121*'Indicadores Financeiros'!$J$61/G121,2))*(1+P121),2),0)</f>
        <v>0</v>
      </c>
      <c r="AA121" s="254"/>
      <c r="AB121" s="231"/>
      <c r="AC121" s="29"/>
      <c r="AD121" s="232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</row>
    <row r="122" spans="1:342" s="311" customFormat="1" ht="24" x14ac:dyDescent="0.25">
      <c r="A122" s="19">
        <v>21</v>
      </c>
      <c r="B122" s="20" t="str">
        <f>VLOOKUP($A122,'Indicadores Financeiros'!$A$125:$J$256,2,FALSE)</f>
        <v>FÓRUM REG. LAPA</v>
      </c>
      <c r="C122" s="314">
        <v>550723</v>
      </c>
      <c r="D122" s="5" t="str">
        <f>VLOOKUP($C122,'Tabela de Códigos e Valores'!$A:$I,2,FALSE)</f>
        <v>Terceirização de Mão de Obra de Motorista - Horas extras comuns</v>
      </c>
      <c r="E122" s="5" t="str">
        <f>VLOOKUP($C122,'Tabela de Códigos e Valores'!$A:$I,5,FALSE)</f>
        <v>Hora Extra</v>
      </c>
      <c r="F122" s="5" t="str">
        <f>VLOOKUP($C122,'Tabela de Códigos e Valores'!$A:$I,6,FALSE)</f>
        <v>Mensal</v>
      </c>
      <c r="G122" s="119">
        <f>VLOOKUP($C122,'Tabela de Códigos e Valores'!$A:$I,7,FALSE)</f>
        <v>21</v>
      </c>
      <c r="H122" s="277">
        <v>28</v>
      </c>
      <c r="I122" s="119">
        <f>IF(E122="Diária",0,IF(E122="Hora Extra",0,VLOOKUP($C122,'Tabela de Códigos e Valores'!$A:$T,8,FALSE)))</f>
        <v>0</v>
      </c>
      <c r="J122" s="229">
        <f>IF(E122="Posto",0,IF(E122="Hora Eventual",0,IF(E122="Diária",0,VLOOKUP($C122,'Tabela de Códigos e Valores'!$A:$T,8,FALSE)+VLOOKUP($C122,'Tabela de Códigos e Valores'!$A:$T,9,FALSE))))</f>
        <v>0</v>
      </c>
      <c r="K122" s="119">
        <f>IF(E122="Diária",0,VLOOKUP($C122,'Tabela de Códigos e Valores'!$A:$T,11,FALSE))</f>
        <v>0</v>
      </c>
      <c r="L122" s="119">
        <f>IF(E122="Diária",0,VLOOKUP($C122,'Tabela de Códigos e Valores'!$A:$ZT,22,FALSE))</f>
        <v>0</v>
      </c>
      <c r="M122" s="119">
        <f>ROUND(IF(C122=550746,0,IF(OR(C122=550723,C122=550725),0,IF(OR(C122="550275c",C122="550275d"),VLOOKUP(B122,'Indicadores Financeiros'!$B$124:$R$163,17,FALSE),IF(OR(C122=550724,C122=550726),VLOOKUP('Relatório Custo'!B122,'Indicadores Financeiros'!$B$124:$R$163,8,FALSE)/8,IF(C122="550275h",VLOOKUP(B122,'Indicadores Financeiros'!$B$124:$R$163,17,FALSE)/220,0))))),2)</f>
        <v>0</v>
      </c>
      <c r="N122" s="119">
        <f>VLOOKUP($C122,'Tabela de Códigos e Valores'!$A:$ZU,24,FALSE)</f>
        <v>0</v>
      </c>
      <c r="O122" s="22">
        <f>IF(E122="Diária",VLOOKUP($C122,'Tabela de Códigos e Valores'!$A:$AB,28,FALSE),ROUND(SUM(I122:N122),2))</f>
        <v>0</v>
      </c>
      <c r="P122" s="120">
        <f>IF(E122="Diária",0%,VLOOKUP($A122,'Indicadores Financeiros'!$A$125:$J$159,8,FALSE))</f>
        <v>2.0400000000000001E-2</v>
      </c>
      <c r="Q122" s="22">
        <f t="shared" si="14"/>
        <v>0</v>
      </c>
      <c r="R122" s="30">
        <f t="shared" si="15"/>
        <v>0</v>
      </c>
      <c r="S122" s="159">
        <f>VLOOKUP($A122,'Indicadores Financeiros'!$A$125:$J$159,10,FALSE)</f>
        <v>1</v>
      </c>
      <c r="T122" s="59">
        <f>ROUND(Q122*('Indicadores Financeiros'!$F$14-S122+1)*H122,2)</f>
        <v>0</v>
      </c>
      <c r="U122" s="69"/>
      <c r="V122" s="59">
        <f t="shared" si="16"/>
        <v>0</v>
      </c>
      <c r="W122" s="59">
        <f>ROUND('Indicadores Financeiros'!$J$71,4)*$V122</f>
        <v>0</v>
      </c>
      <c r="X122" s="23"/>
      <c r="Y122" s="21">
        <f t="shared" si="13"/>
        <v>0</v>
      </c>
      <c r="Z122" s="21">
        <f>IF($E122="Posto",ROUND((ROUND(VLOOKUP($C122,'Tabela de Códigos e Valores'!$A:$V,20,FALSE)/G122,2)+ROUND(M122/G122,2)+ROUND(I122*'Indicadores Financeiros'!$J$61/G122,2))*(1+P122),2),0)</f>
        <v>0</v>
      </c>
      <c r="AA122" s="254"/>
      <c r="AB122" s="231"/>
      <c r="AC122" s="29"/>
      <c r="AD122" s="232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/>
      <c r="JZ122" s="23"/>
      <c r="KA122" s="23"/>
      <c r="KB122" s="23"/>
      <c r="KC122" s="23"/>
      <c r="KD122" s="23"/>
      <c r="KE122" s="23"/>
      <c r="KF122" s="23"/>
      <c r="KG122" s="23"/>
      <c r="KH122" s="23"/>
      <c r="KI122" s="23"/>
      <c r="KJ122" s="23"/>
      <c r="KK122" s="23"/>
      <c r="KL122" s="23"/>
      <c r="KM122" s="23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3"/>
      <c r="LN122" s="23"/>
      <c r="LO122" s="23"/>
      <c r="LP122" s="23"/>
      <c r="LQ122" s="23"/>
      <c r="LR122" s="23"/>
      <c r="LS122" s="23"/>
      <c r="LT122" s="23"/>
      <c r="LU122" s="23"/>
      <c r="LV122" s="23"/>
      <c r="LW122" s="23"/>
      <c r="LX122" s="23"/>
      <c r="LY122" s="23"/>
      <c r="LZ122" s="23"/>
      <c r="MA122" s="23"/>
      <c r="MB122" s="23"/>
      <c r="MC122" s="23"/>
      <c r="MD122" s="23"/>
    </row>
    <row r="123" spans="1:342" s="311" customFormat="1" ht="24" x14ac:dyDescent="0.25">
      <c r="A123" s="19">
        <v>21</v>
      </c>
      <c r="B123" s="20" t="str">
        <f>VLOOKUP($A123,'Indicadores Financeiros'!$A$125:$J$256,2,FALSE)</f>
        <v>FÓRUM REG. LAPA</v>
      </c>
      <c r="C123" s="314">
        <v>550724</v>
      </c>
      <c r="D123" s="5" t="str">
        <f>VLOOKUP($C123,'Tabela de Códigos e Valores'!$A:$I,2,FALSE)</f>
        <v>Terceirização de Mão de Obra de Motorista - Horas extras sábado</v>
      </c>
      <c r="E123" s="5" t="str">
        <f>VLOOKUP($C123,'Tabela de Códigos e Valores'!$A:$I,5,FALSE)</f>
        <v>Hora Extra</v>
      </c>
      <c r="F123" s="5" t="str">
        <f>VLOOKUP($C123,'Tabela de Códigos e Valores'!$A:$I,6,FALSE)</f>
        <v>Mensal</v>
      </c>
      <c r="G123" s="119">
        <f>VLOOKUP($C123,'Tabela de Códigos e Valores'!$A:$I,7,FALSE)</f>
        <v>21</v>
      </c>
      <c r="H123" s="277">
        <v>20</v>
      </c>
      <c r="I123" s="119">
        <f>IF(E123="Diária",0,IF(E123="Hora Extra",0,VLOOKUP($C123,'Tabela de Códigos e Valores'!$A:$T,8,FALSE)))</f>
        <v>0</v>
      </c>
      <c r="J123" s="229">
        <f>IF(E123="Posto",0,IF(E123="Hora Eventual",0,IF(E123="Diária",0,VLOOKUP($C123,'Tabela de Códigos e Valores'!$A:$T,8,FALSE)+VLOOKUP($C123,'Tabela de Códigos e Valores'!$A:$T,9,FALSE))))</f>
        <v>0</v>
      </c>
      <c r="K123" s="119">
        <f>IF(E123="Diária",0,VLOOKUP($C123,'Tabela de Códigos e Valores'!$A:$T,11,FALSE))</f>
        <v>0</v>
      </c>
      <c r="L123" s="119">
        <f>IF(E123="Diária",0,VLOOKUP($C123,'Tabela de Códigos e Valores'!$A:$ZT,22,FALSE))</f>
        <v>0</v>
      </c>
      <c r="M123" s="119">
        <f>ROUND(IF(C123=550746,0,IF(OR(C123=550723,C123=550725),0,IF(OR(C123="550275c",C123="550275d"),VLOOKUP(B123,'Indicadores Financeiros'!$B$124:$R$163,17,FALSE),IF(OR(C123=550724,C123=550726),VLOOKUP('Relatório Custo'!B123,'Indicadores Financeiros'!$B$124:$R$163,8,FALSE)/8,IF(C123="550275h",VLOOKUP(B123,'Indicadores Financeiros'!$B$124:$R$163,17,FALSE)/220,0))))),2)</f>
        <v>0</v>
      </c>
      <c r="N123" s="119">
        <f>VLOOKUP($C123,'Tabela de Códigos e Valores'!$A:$ZU,24,FALSE)</f>
        <v>0</v>
      </c>
      <c r="O123" s="22">
        <f>IF(E123="Diária",VLOOKUP($C123,'Tabela de Códigos e Valores'!$A:$AB,28,FALSE),ROUND(SUM(I123:N123),2))</f>
        <v>0</v>
      </c>
      <c r="P123" s="120">
        <f>IF(E123="Diária",0%,VLOOKUP($A123,'Indicadores Financeiros'!$A$125:$J$159,8,FALSE))</f>
        <v>2.0400000000000001E-2</v>
      </c>
      <c r="Q123" s="22">
        <f t="shared" si="14"/>
        <v>0</v>
      </c>
      <c r="R123" s="30">
        <f t="shared" si="15"/>
        <v>0</v>
      </c>
      <c r="S123" s="159">
        <f>VLOOKUP($A123,'Indicadores Financeiros'!$A$125:$J$159,10,FALSE)</f>
        <v>1</v>
      </c>
      <c r="T123" s="59">
        <f>ROUND(Q123*('Indicadores Financeiros'!$F$14-S123+1)*H123,2)</f>
        <v>0</v>
      </c>
      <c r="U123" s="69"/>
      <c r="V123" s="59">
        <f t="shared" si="16"/>
        <v>0</v>
      </c>
      <c r="W123" s="59">
        <f>ROUND('Indicadores Financeiros'!$J$71,4)*$V123</f>
        <v>0</v>
      </c>
      <c r="X123" s="23"/>
      <c r="Y123" s="21">
        <f t="shared" si="13"/>
        <v>0</v>
      </c>
      <c r="Z123" s="21">
        <f>IF($E123="Posto",ROUND((ROUND(VLOOKUP($C123,'Tabela de Códigos e Valores'!$A:$V,20,FALSE)/G123,2)+ROUND(M123/G123,2)+ROUND(I123*'Indicadores Financeiros'!$J$61/G123,2))*(1+P123),2),0)</f>
        <v>0</v>
      </c>
      <c r="AA123" s="254"/>
      <c r="AB123" s="231"/>
      <c r="AC123" s="29"/>
      <c r="AD123" s="232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</row>
    <row r="124" spans="1:342" s="311" customFormat="1" ht="24" x14ac:dyDescent="0.25">
      <c r="A124" s="19">
        <v>21</v>
      </c>
      <c r="B124" s="20" t="str">
        <f>VLOOKUP($A124,'Indicadores Financeiros'!$A$125:$J$256,2,FALSE)</f>
        <v>FÓRUM REG. LAPA</v>
      </c>
      <c r="C124" s="314">
        <v>550725</v>
      </c>
      <c r="D124" s="5" t="str">
        <f>VLOOKUP($C124,'Tabela de Códigos e Valores'!$A:$I,2,FALSE)</f>
        <v>Terceirização de Mão de Obra de Motorista - Horas extras noturnas</v>
      </c>
      <c r="E124" s="5" t="str">
        <f>VLOOKUP($C124,'Tabela de Códigos e Valores'!$A:$I,5,FALSE)</f>
        <v>Hora Extra</v>
      </c>
      <c r="F124" s="5" t="str">
        <f>VLOOKUP($C124,'Tabela de Códigos e Valores'!$A:$I,6,FALSE)</f>
        <v>Mensal</v>
      </c>
      <c r="G124" s="119">
        <f>VLOOKUP($C124,'Tabela de Códigos e Valores'!$A:$I,7,FALSE)</f>
        <v>21</v>
      </c>
      <c r="H124" s="277">
        <v>4</v>
      </c>
      <c r="I124" s="119">
        <f>IF(E124="Diária",0,IF(E124="Hora Extra",0,VLOOKUP($C124,'Tabela de Códigos e Valores'!$A:$T,8,FALSE)))</f>
        <v>0</v>
      </c>
      <c r="J124" s="229">
        <f>IF(E124="Posto",0,IF(E124="Hora Eventual",0,IF(E124="Diária",0,VLOOKUP($C124,'Tabela de Códigos e Valores'!$A:$T,8,FALSE)+VLOOKUP($C124,'Tabela de Códigos e Valores'!$A:$T,9,FALSE))))</f>
        <v>0</v>
      </c>
      <c r="K124" s="119">
        <f>IF(E124="Diária",0,VLOOKUP($C124,'Tabela de Códigos e Valores'!$A:$T,11,FALSE))</f>
        <v>0</v>
      </c>
      <c r="L124" s="119">
        <f>IF(E124="Diária",0,VLOOKUP($C124,'Tabela de Códigos e Valores'!$A:$ZT,22,FALSE))</f>
        <v>0</v>
      </c>
      <c r="M124" s="119">
        <f>ROUND(IF(C124=550746,0,IF(OR(C124=550723,C124=550725),0,IF(OR(C124="550275c",C124="550275d"),VLOOKUP(B124,'Indicadores Financeiros'!$B$124:$R$163,17,FALSE),IF(OR(C124=550724,C124=550726),VLOOKUP('Relatório Custo'!B124,'Indicadores Financeiros'!$B$124:$R$163,8,FALSE)/8,IF(C124="550275h",VLOOKUP(B124,'Indicadores Financeiros'!$B$124:$R$163,17,FALSE)/220,0))))),2)</f>
        <v>0</v>
      </c>
      <c r="N124" s="119">
        <f>VLOOKUP($C124,'Tabela de Códigos e Valores'!$A:$ZU,24,FALSE)</f>
        <v>0</v>
      </c>
      <c r="O124" s="22">
        <f>IF(E124="Diária",VLOOKUP($C124,'Tabela de Códigos e Valores'!$A:$AB,28,FALSE),ROUND(SUM(I124:N124),2))</f>
        <v>0</v>
      </c>
      <c r="P124" s="120">
        <f>IF(E124="Diária",0%,VLOOKUP($A124,'Indicadores Financeiros'!$A$125:$J$159,8,FALSE))</f>
        <v>2.0400000000000001E-2</v>
      </c>
      <c r="Q124" s="22">
        <f t="shared" si="14"/>
        <v>0</v>
      </c>
      <c r="R124" s="30">
        <f t="shared" si="15"/>
        <v>0</v>
      </c>
      <c r="S124" s="159">
        <f>VLOOKUP($A124,'Indicadores Financeiros'!$A$125:$J$159,10,FALSE)</f>
        <v>1</v>
      </c>
      <c r="T124" s="59">
        <f>ROUND(Q124*('Indicadores Financeiros'!$F$14-S124+1)*H124,2)</f>
        <v>0</v>
      </c>
      <c r="U124" s="69"/>
      <c r="V124" s="59">
        <f t="shared" si="16"/>
        <v>0</v>
      </c>
      <c r="W124" s="59">
        <f>ROUND('Indicadores Financeiros'!$J$71,4)*$V124</f>
        <v>0</v>
      </c>
      <c r="X124" s="23"/>
      <c r="Y124" s="21">
        <f t="shared" si="13"/>
        <v>0</v>
      </c>
      <c r="Z124" s="21">
        <f>IF($E124="Posto",ROUND((ROUND(VLOOKUP($C124,'Tabela de Códigos e Valores'!$A:$V,20,FALSE)/G124,2)+ROUND(M124/G124,2)+ROUND(I124*'Indicadores Financeiros'!$J$61/G124,2))*(1+P124),2),0)</f>
        <v>0</v>
      </c>
      <c r="AA124" s="254"/>
      <c r="AB124" s="231"/>
      <c r="AC124" s="29"/>
      <c r="AD124" s="232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3"/>
      <c r="JL124" s="23"/>
      <c r="JM124" s="23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3"/>
      <c r="KA124" s="23"/>
      <c r="KB124" s="23"/>
      <c r="KC124" s="23"/>
      <c r="KD124" s="23"/>
      <c r="KE124" s="23"/>
      <c r="KF124" s="23"/>
      <c r="KG124" s="23"/>
      <c r="KH124" s="23"/>
      <c r="KI124" s="23"/>
      <c r="KJ124" s="23"/>
      <c r="KK124" s="23"/>
      <c r="KL124" s="23"/>
      <c r="KM124" s="23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3"/>
      <c r="KZ124" s="23"/>
      <c r="LA124" s="23"/>
      <c r="LB124" s="23"/>
      <c r="LC124" s="23"/>
      <c r="LD124" s="23"/>
      <c r="LE124" s="23"/>
      <c r="LF124" s="23"/>
      <c r="LG124" s="23"/>
      <c r="LH124" s="23"/>
      <c r="LI124" s="23"/>
      <c r="LJ124" s="23"/>
      <c r="LK124" s="23"/>
      <c r="LL124" s="23"/>
      <c r="LM124" s="23"/>
      <c r="LN124" s="23"/>
      <c r="LO124" s="23"/>
      <c r="LP124" s="23"/>
      <c r="LQ124" s="23"/>
      <c r="LR124" s="23"/>
      <c r="LS124" s="23"/>
      <c r="LT124" s="23"/>
      <c r="LU124" s="23"/>
      <c r="LV124" s="23"/>
      <c r="LW124" s="23"/>
      <c r="LX124" s="23"/>
      <c r="LY124" s="23"/>
      <c r="LZ124" s="23"/>
      <c r="MA124" s="23"/>
      <c r="MB124" s="23"/>
      <c r="MC124" s="23"/>
      <c r="MD124" s="23"/>
    </row>
    <row r="125" spans="1:342" s="311" customFormat="1" ht="36" x14ac:dyDescent="0.25">
      <c r="A125" s="19">
        <v>21</v>
      </c>
      <c r="B125" s="20" t="str">
        <f>VLOOKUP($A125,'Indicadores Financeiros'!$A$125:$J$256,2,FALSE)</f>
        <v>FÓRUM REG. LAPA</v>
      </c>
      <c r="C125" s="314">
        <v>550726</v>
      </c>
      <c r="D125" s="5" t="str">
        <f>VLOOKUP($C125,'Tabela de Códigos e Valores'!$A:$I,2,FALSE)</f>
        <v>Terceirização de Mão de Obra de Motorista - Horas extras domingos e feriados</v>
      </c>
      <c r="E125" s="5" t="str">
        <f>VLOOKUP($C125,'Tabela de Códigos e Valores'!$A:$I,5,FALSE)</f>
        <v>Hora Extra</v>
      </c>
      <c r="F125" s="5" t="str">
        <f>VLOOKUP($C125,'Tabela de Códigos e Valores'!$A:$I,6,FALSE)</f>
        <v>Mensal</v>
      </c>
      <c r="G125" s="119">
        <f>VLOOKUP($C125,'Tabela de Códigos e Valores'!$A:$I,7,FALSE)</f>
        <v>21</v>
      </c>
      <c r="H125" s="277">
        <v>20</v>
      </c>
      <c r="I125" s="119">
        <f>IF(E125="Diária",0,IF(E125="Hora Extra",0,VLOOKUP($C125,'Tabela de Códigos e Valores'!$A:$T,8,FALSE)))</f>
        <v>0</v>
      </c>
      <c r="J125" s="229">
        <f>IF(E125="Posto",0,IF(E125="Hora Eventual",0,IF(E125="Diária",0,VLOOKUP($C125,'Tabela de Códigos e Valores'!$A:$T,8,FALSE)+VLOOKUP($C125,'Tabela de Códigos e Valores'!$A:$T,9,FALSE))))</f>
        <v>0</v>
      </c>
      <c r="K125" s="119">
        <f>IF(E125="Diária",0,VLOOKUP($C125,'Tabela de Códigos e Valores'!$A:$T,11,FALSE))</f>
        <v>0</v>
      </c>
      <c r="L125" s="119">
        <f>IF(E125="Diária",0,VLOOKUP($C125,'Tabela de Códigos e Valores'!$A:$ZT,22,FALSE))</f>
        <v>0</v>
      </c>
      <c r="M125" s="119">
        <f>ROUND(IF(C125=550746,0,IF(OR(C125=550723,C125=550725),0,IF(OR(C125="550275c",C125="550275d"),VLOOKUP(B125,'Indicadores Financeiros'!$B$124:$R$163,17,FALSE),IF(OR(C125=550724,C125=550726),VLOOKUP('Relatório Custo'!B125,'Indicadores Financeiros'!$B$124:$R$163,8,FALSE)/8,IF(C125="550275h",VLOOKUP(B125,'Indicadores Financeiros'!$B$124:$R$163,17,FALSE)/220,0))))),2)</f>
        <v>0</v>
      </c>
      <c r="N125" s="119">
        <f>VLOOKUP($C125,'Tabela de Códigos e Valores'!$A:$ZU,24,FALSE)</f>
        <v>0</v>
      </c>
      <c r="O125" s="22">
        <f>IF(E125="Diária",VLOOKUP($C125,'Tabela de Códigos e Valores'!$A:$AB,28,FALSE),ROUND(SUM(I125:N125),2))</f>
        <v>0</v>
      </c>
      <c r="P125" s="120">
        <f>IF(E125="Diária",0%,VLOOKUP($A125,'Indicadores Financeiros'!$A$125:$J$159,8,FALSE))</f>
        <v>2.0400000000000001E-2</v>
      </c>
      <c r="Q125" s="22">
        <f t="shared" si="14"/>
        <v>0</v>
      </c>
      <c r="R125" s="30">
        <f t="shared" si="15"/>
        <v>0</v>
      </c>
      <c r="S125" s="159">
        <f>VLOOKUP($A125,'Indicadores Financeiros'!$A$125:$J$159,10,FALSE)</f>
        <v>1</v>
      </c>
      <c r="T125" s="59">
        <f>ROUND(Q125*('Indicadores Financeiros'!$F$14-S125+1)*H125,2)</f>
        <v>0</v>
      </c>
      <c r="U125" s="69"/>
      <c r="V125" s="59">
        <f t="shared" si="16"/>
        <v>0</v>
      </c>
      <c r="W125" s="59">
        <f>ROUND('Indicadores Financeiros'!$J$71,4)*$V125</f>
        <v>0</v>
      </c>
      <c r="X125" s="23"/>
      <c r="Y125" s="21">
        <f t="shared" si="13"/>
        <v>0</v>
      </c>
      <c r="Z125" s="21">
        <f>IF($E125="Posto",ROUND((ROUND(VLOOKUP($C125,'Tabela de Códigos e Valores'!$A:$V,20,FALSE)/G125,2)+ROUND(M125/G125,2)+ROUND(I125*'Indicadores Financeiros'!$J$61/G125,2))*(1+P125),2),0)</f>
        <v>0</v>
      </c>
      <c r="AA125" s="254"/>
      <c r="AB125" s="231"/>
      <c r="AC125" s="29"/>
      <c r="AD125" s="232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</row>
    <row r="126" spans="1:342" s="311" customFormat="1" ht="24" x14ac:dyDescent="0.25">
      <c r="A126" s="19">
        <v>22</v>
      </c>
      <c r="B126" s="20" t="str">
        <f>VLOOKUP($A126,'Indicadores Financeiros'!$A$125:$J$256,2,FALSE)</f>
        <v>FÓRUM REG. SÃO MIGUEL PAULISTA</v>
      </c>
      <c r="C126" s="66" t="s">
        <v>185</v>
      </c>
      <c r="D126" s="5" t="str">
        <f>VLOOKUP($C126,'Tabela de Códigos e Valores'!$A:$I,2,FALSE)</f>
        <v>Motorista - 44 horas semanais - diurno - segunda a sexta (categoria c)</v>
      </c>
      <c r="E126" s="5" t="str">
        <f>VLOOKUP($C126,'Tabela de Códigos e Valores'!$A:$I,5,FALSE)</f>
        <v>Posto</v>
      </c>
      <c r="F126" s="5" t="str">
        <f>VLOOKUP($C126,'Tabela de Códigos e Valores'!$A:$I,6,FALSE)</f>
        <v>Mensal</v>
      </c>
      <c r="G126" s="119">
        <f>VLOOKUP($C126,'Tabela de Códigos e Valores'!$A:$I,7,FALSE)</f>
        <v>21</v>
      </c>
      <c r="H126" s="277">
        <v>2</v>
      </c>
      <c r="I126" s="119">
        <f>IF(E126="Diária",0,IF(E126="Hora Extra",0,VLOOKUP($C126,'Tabela de Códigos e Valores'!$A:$T,8,FALSE)))</f>
        <v>0</v>
      </c>
      <c r="J126" s="229">
        <f>IF(E126="Posto",0,IF(E126="Hora Eventual",0,IF(E126="Diária",0,VLOOKUP($C126,'Tabela de Códigos e Valores'!$A:$T,8,FALSE)+VLOOKUP($C126,'Tabela de Códigos e Valores'!$A:$T,9,FALSE))))</f>
        <v>0</v>
      </c>
      <c r="K126" s="119">
        <f>IF(E126="Diária",0,VLOOKUP($C126,'Tabela de Códigos e Valores'!$A:$T,11,FALSE))</f>
        <v>0</v>
      </c>
      <c r="L126" s="119">
        <f>IF(E126="Diária",0,VLOOKUP($C126,'Tabela de Códigos e Valores'!$A:$ZT,22,FALSE))</f>
        <v>0</v>
      </c>
      <c r="M126" s="119">
        <f>ROUND(IF(C126=550746,0,IF(OR(C126=550723,C126=550725),0,IF(OR(C126="550275c",C126="550275d"),VLOOKUP(B126,'Indicadores Financeiros'!$B$124:$R$163,17,FALSE),IF(OR(C126=550724,C126=550726),VLOOKUP('Relatório Custo'!B126,'Indicadores Financeiros'!$B$124:$R$163,8,FALSE)/8,IF(C126="550275h",VLOOKUP(B126,'Indicadores Financeiros'!$B$124:$R$163,17,FALSE)/220,0))))),2)</f>
        <v>0</v>
      </c>
      <c r="N126" s="119">
        <f>VLOOKUP($C126,'Tabela de Códigos e Valores'!$A:$ZU,24,FALSE)</f>
        <v>0</v>
      </c>
      <c r="O126" s="22">
        <f>IF(E126="Diária",VLOOKUP($C126,'Tabela de Códigos e Valores'!$A:$AB,28,FALSE),ROUND(SUM(I126:N126),2))</f>
        <v>0</v>
      </c>
      <c r="P126" s="120">
        <f>IF(E126="Diária",0%,VLOOKUP($A126,'Indicadores Financeiros'!$A$125:$J$159,8,FALSE))</f>
        <v>2.0400000000000001E-2</v>
      </c>
      <c r="Q126" s="22">
        <f t="shared" si="14"/>
        <v>0</v>
      </c>
      <c r="R126" s="30">
        <f t="shared" si="15"/>
        <v>0</v>
      </c>
      <c r="S126" s="159">
        <f>VLOOKUP($A126,'Indicadores Financeiros'!$A$125:$J$159,10,FALSE)</f>
        <v>1</v>
      </c>
      <c r="T126" s="59">
        <f>ROUND(Q126*('Indicadores Financeiros'!$F$14-S126+1)*H126,2)</f>
        <v>0</v>
      </c>
      <c r="U126" s="69"/>
      <c r="V126" s="59">
        <f t="shared" si="16"/>
        <v>0</v>
      </c>
      <c r="W126" s="59">
        <f>ROUND('Indicadores Financeiros'!$J$71,4)*$V126</f>
        <v>0</v>
      </c>
      <c r="X126" s="23"/>
      <c r="Y126" s="21">
        <f t="shared" si="13"/>
        <v>0</v>
      </c>
      <c r="Z126" s="21">
        <f>IF($E126="Posto",ROUND((ROUND(VLOOKUP($C126,'Tabela de Códigos e Valores'!$A:$V,20,FALSE)/G126,2)+ROUND(M126/G126,2)+ROUND(I126*'Indicadores Financeiros'!$J$61/G126,2))*(1+P126),2),0)</f>
        <v>0</v>
      </c>
      <c r="AA126" s="254"/>
      <c r="AB126" s="231"/>
      <c r="AC126" s="29"/>
      <c r="AD126" s="232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  <c r="IV126" s="23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3"/>
      <c r="JL126" s="23"/>
      <c r="JM126" s="23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3"/>
      <c r="KC126" s="23"/>
      <c r="KD126" s="23"/>
      <c r="KE126" s="23"/>
      <c r="KF126" s="23"/>
      <c r="KG126" s="23"/>
      <c r="KH126" s="23"/>
      <c r="KI126" s="23"/>
      <c r="KJ126" s="23"/>
      <c r="KK126" s="23"/>
      <c r="KL126" s="23"/>
      <c r="KM126" s="23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3"/>
      <c r="LN126" s="23"/>
      <c r="LO126" s="23"/>
      <c r="LP126" s="23"/>
      <c r="LQ126" s="23"/>
      <c r="LR126" s="23"/>
      <c r="LS126" s="23"/>
      <c r="LT126" s="23"/>
      <c r="LU126" s="23"/>
      <c r="LV126" s="23"/>
      <c r="LW126" s="23"/>
      <c r="LX126" s="23"/>
      <c r="LY126" s="23"/>
      <c r="LZ126" s="23"/>
      <c r="MA126" s="23"/>
      <c r="MB126" s="23"/>
      <c r="MC126" s="23"/>
      <c r="MD126" s="23"/>
    </row>
    <row r="127" spans="1:342" s="311" customFormat="1" ht="24" x14ac:dyDescent="0.25">
      <c r="A127" s="19">
        <v>22</v>
      </c>
      <c r="B127" s="20" t="str">
        <f>VLOOKUP($A127,'Indicadores Financeiros'!$A$125:$J$256,2,FALSE)</f>
        <v>FÓRUM REG. SÃO MIGUEL PAULISTA</v>
      </c>
      <c r="C127" s="314" t="s">
        <v>186</v>
      </c>
      <c r="D127" s="5" t="str">
        <f>VLOOKUP($C127,'Tabela de Códigos e Valores'!$A:$I,2,FALSE)</f>
        <v>Motorista Eventual - Hora Trabalhada</v>
      </c>
      <c r="E127" s="5" t="str">
        <f>VLOOKUP($C127,'Tabela de Códigos e Valores'!$A:$I,5,FALSE)</f>
        <v>Hora Eventual</v>
      </c>
      <c r="F127" s="5" t="str">
        <f>VLOOKUP($C127,'Tabela de Códigos e Valores'!$A:$I,6,FALSE)</f>
        <v>Mensal</v>
      </c>
      <c r="G127" s="119">
        <f>VLOOKUP($C127,'Tabela de Códigos e Valores'!$A:$I,7,FALSE)</f>
        <v>21</v>
      </c>
      <c r="H127" s="277">
        <v>30</v>
      </c>
      <c r="I127" s="119">
        <f>IF(E127="Diária",0,IF(E127="Hora Extra",0,VLOOKUP($C127,'Tabela de Códigos e Valores'!$A:$T,8,FALSE)))</f>
        <v>0</v>
      </c>
      <c r="J127" s="229">
        <f>IF(E127="Posto",0,IF(E127="Hora Eventual",0,IF(E127="Diária",0,VLOOKUP($C127,'Tabela de Códigos e Valores'!$A:$T,8,FALSE)+VLOOKUP($C127,'Tabela de Códigos e Valores'!$A:$T,9,FALSE))))</f>
        <v>0</v>
      </c>
      <c r="K127" s="119">
        <f>IF(E127="Diária",0,VLOOKUP($C127,'Tabela de Códigos e Valores'!$A:$T,11,FALSE))</f>
        <v>0</v>
      </c>
      <c r="L127" s="119">
        <f>IF(E127="Diária",0,VLOOKUP($C127,'Tabela de Códigos e Valores'!$A:$ZT,22,FALSE))</f>
        <v>0</v>
      </c>
      <c r="M127" s="119">
        <f>ROUND(IF(C127=550746,0,IF(OR(C127=550723,C127=550725),0,IF(OR(C127="550275c",C127="550275d"),VLOOKUP(B127,'Indicadores Financeiros'!$B$124:$R$163,17,FALSE),IF(OR(C127=550724,C127=550726),VLOOKUP('Relatório Custo'!B127,'Indicadores Financeiros'!$B$124:$R$163,8,FALSE)/8,IF(C127="550275h",VLOOKUP(B127,'Indicadores Financeiros'!$B$124:$R$163,17,FALSE)/220,0))))),2)</f>
        <v>0</v>
      </c>
      <c r="N127" s="119">
        <f>VLOOKUP($C127,'Tabela de Códigos e Valores'!$A:$ZU,24,FALSE)</f>
        <v>0</v>
      </c>
      <c r="O127" s="22">
        <f>IF(E127="Diária",VLOOKUP($C127,'Tabela de Códigos e Valores'!$A:$AB,28,FALSE),ROUND(SUM(I127:N127),2))</f>
        <v>0</v>
      </c>
      <c r="P127" s="120">
        <f>IF(E127="Diária",0%,VLOOKUP($A127,'Indicadores Financeiros'!$A$125:$J$159,8,FALSE))</f>
        <v>2.0400000000000001E-2</v>
      </c>
      <c r="Q127" s="22">
        <f t="shared" si="14"/>
        <v>0</v>
      </c>
      <c r="R127" s="30">
        <f t="shared" si="15"/>
        <v>0</v>
      </c>
      <c r="S127" s="159">
        <f>VLOOKUP($A127,'Indicadores Financeiros'!$A$125:$J$159,10,FALSE)</f>
        <v>1</v>
      </c>
      <c r="T127" s="59">
        <f>ROUND(Q127*('Indicadores Financeiros'!$F$14-S127+1)*H127,2)</f>
        <v>0</v>
      </c>
      <c r="U127" s="69"/>
      <c r="V127" s="59">
        <f t="shared" si="16"/>
        <v>0</v>
      </c>
      <c r="W127" s="59">
        <f>ROUND('Indicadores Financeiros'!$J$71,4)*$V127</f>
        <v>0</v>
      </c>
      <c r="X127" s="23"/>
      <c r="Y127" s="21">
        <f t="shared" si="13"/>
        <v>0</v>
      </c>
      <c r="Z127" s="21">
        <f>IF($E127="Posto",ROUND((ROUND(VLOOKUP($C127,'Tabela de Códigos e Valores'!$A:$V,20,FALSE)/G127,2)+ROUND(M127/G127,2)+ROUND(I127*'Indicadores Financeiros'!$J$61/G127,2))*(1+P127),2),0)</f>
        <v>0</v>
      </c>
      <c r="AA127" s="254"/>
      <c r="AB127" s="231"/>
      <c r="AC127" s="29"/>
      <c r="AD127" s="232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</row>
    <row r="128" spans="1:342" s="311" customFormat="1" ht="24" x14ac:dyDescent="0.25">
      <c r="A128" s="19">
        <v>22</v>
      </c>
      <c r="B128" s="20" t="str">
        <f>VLOOKUP($A128,'Indicadores Financeiros'!$A$125:$J$256,2,FALSE)</f>
        <v>FÓRUM REG. SÃO MIGUEL PAULISTA</v>
      </c>
      <c r="C128" s="314">
        <v>550723</v>
      </c>
      <c r="D128" s="5" t="str">
        <f>VLOOKUP($C128,'Tabela de Códigos e Valores'!$A:$I,2,FALSE)</f>
        <v>Terceirização de Mão de Obra de Motorista - Horas extras comuns</v>
      </c>
      <c r="E128" s="5" t="str">
        <f>VLOOKUP($C128,'Tabela de Códigos e Valores'!$A:$I,5,FALSE)</f>
        <v>Hora Extra</v>
      </c>
      <c r="F128" s="5" t="str">
        <f>VLOOKUP($C128,'Tabela de Códigos e Valores'!$A:$I,6,FALSE)</f>
        <v>Mensal</v>
      </c>
      <c r="G128" s="119">
        <f>VLOOKUP($C128,'Tabela de Códigos e Valores'!$A:$I,7,FALSE)</f>
        <v>21</v>
      </c>
      <c r="H128" s="277">
        <v>28</v>
      </c>
      <c r="I128" s="119">
        <f>IF(E128="Diária",0,IF(E128="Hora Extra",0,VLOOKUP($C128,'Tabela de Códigos e Valores'!$A:$T,8,FALSE)))</f>
        <v>0</v>
      </c>
      <c r="J128" s="229">
        <f>IF(E128="Posto",0,IF(E128="Hora Eventual",0,IF(E128="Diária",0,VLOOKUP($C128,'Tabela de Códigos e Valores'!$A:$T,8,FALSE)+VLOOKUP($C128,'Tabela de Códigos e Valores'!$A:$T,9,FALSE))))</f>
        <v>0</v>
      </c>
      <c r="K128" s="119">
        <f>IF(E128="Diária",0,VLOOKUP($C128,'Tabela de Códigos e Valores'!$A:$T,11,FALSE))</f>
        <v>0</v>
      </c>
      <c r="L128" s="119">
        <f>IF(E128="Diária",0,VLOOKUP($C128,'Tabela de Códigos e Valores'!$A:$ZT,22,FALSE))</f>
        <v>0</v>
      </c>
      <c r="M128" s="119">
        <f>ROUND(IF(C128=550746,0,IF(OR(C128=550723,C128=550725),0,IF(OR(C128="550275c",C128="550275d"),VLOOKUP(B128,'Indicadores Financeiros'!$B$124:$R$163,17,FALSE),IF(OR(C128=550724,C128=550726),VLOOKUP('Relatório Custo'!B128,'Indicadores Financeiros'!$B$124:$R$163,8,FALSE)/8,IF(C128="550275h",VLOOKUP(B128,'Indicadores Financeiros'!$B$124:$R$163,17,FALSE)/220,0))))),2)</f>
        <v>0</v>
      </c>
      <c r="N128" s="119">
        <f>VLOOKUP($C128,'Tabela de Códigos e Valores'!$A:$ZU,24,FALSE)</f>
        <v>0</v>
      </c>
      <c r="O128" s="22">
        <f>IF(E128="Diária",VLOOKUP($C128,'Tabela de Códigos e Valores'!$A:$AB,28,FALSE),ROUND(SUM(I128:N128),2))</f>
        <v>0</v>
      </c>
      <c r="P128" s="120">
        <f>IF(E128="Diária",0%,VLOOKUP($A128,'Indicadores Financeiros'!$A$125:$J$159,8,FALSE))</f>
        <v>2.0400000000000001E-2</v>
      </c>
      <c r="Q128" s="22">
        <f t="shared" si="14"/>
        <v>0</v>
      </c>
      <c r="R128" s="30">
        <f t="shared" si="15"/>
        <v>0</v>
      </c>
      <c r="S128" s="159">
        <f>VLOOKUP($A128,'Indicadores Financeiros'!$A$125:$J$159,10,FALSE)</f>
        <v>1</v>
      </c>
      <c r="T128" s="59">
        <f>ROUND(Q128*('Indicadores Financeiros'!$F$14-S128+1)*H128,2)</f>
        <v>0</v>
      </c>
      <c r="U128" s="69"/>
      <c r="V128" s="59">
        <f t="shared" si="16"/>
        <v>0</v>
      </c>
      <c r="W128" s="59">
        <f>ROUND('Indicadores Financeiros'!$J$71,4)*$V128</f>
        <v>0</v>
      </c>
      <c r="X128" s="23"/>
      <c r="Y128" s="21">
        <f t="shared" si="13"/>
        <v>0</v>
      </c>
      <c r="Z128" s="21">
        <f>IF($E128="Posto",ROUND((ROUND(VLOOKUP($C128,'Tabela de Códigos e Valores'!$A:$V,20,FALSE)/G128,2)+ROUND(M128/G128,2)+ROUND(I128*'Indicadores Financeiros'!$J$61/G128,2))*(1+P128),2),0)</f>
        <v>0</v>
      </c>
      <c r="AA128" s="254"/>
      <c r="AB128" s="231"/>
      <c r="AC128" s="29"/>
      <c r="AD128" s="232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3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3"/>
      <c r="KA128" s="23"/>
      <c r="KB128" s="23"/>
      <c r="KC128" s="23"/>
      <c r="KD128" s="23"/>
      <c r="KE128" s="23"/>
      <c r="KF128" s="23"/>
      <c r="KG128" s="23"/>
      <c r="KH128" s="23"/>
      <c r="KI128" s="23"/>
      <c r="KJ128" s="23"/>
      <c r="KK128" s="23"/>
      <c r="KL128" s="23"/>
      <c r="KM128" s="23"/>
      <c r="KN128" s="23"/>
      <c r="KO128" s="23"/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/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3"/>
      <c r="LN128" s="23"/>
      <c r="LO128" s="23"/>
      <c r="LP128" s="23"/>
      <c r="LQ128" s="23"/>
      <c r="LR128" s="23"/>
      <c r="LS128" s="23"/>
      <c r="LT128" s="23"/>
      <c r="LU128" s="23"/>
      <c r="LV128" s="23"/>
      <c r="LW128" s="23"/>
      <c r="LX128" s="23"/>
      <c r="LY128" s="23"/>
      <c r="LZ128" s="23"/>
      <c r="MA128" s="23"/>
      <c r="MB128" s="23"/>
      <c r="MC128" s="23"/>
      <c r="MD128" s="23"/>
    </row>
    <row r="129" spans="1:342" s="311" customFormat="1" ht="24" x14ac:dyDescent="0.25">
      <c r="A129" s="19">
        <v>22</v>
      </c>
      <c r="B129" s="20" t="str">
        <f>VLOOKUP($A129,'Indicadores Financeiros'!$A$125:$J$256,2,FALSE)</f>
        <v>FÓRUM REG. SÃO MIGUEL PAULISTA</v>
      </c>
      <c r="C129" s="314">
        <v>550724</v>
      </c>
      <c r="D129" s="5" t="str">
        <f>VLOOKUP($C129,'Tabela de Códigos e Valores'!$A:$I,2,FALSE)</f>
        <v>Terceirização de Mão de Obra de Motorista - Horas extras sábado</v>
      </c>
      <c r="E129" s="5" t="str">
        <f>VLOOKUP($C129,'Tabela de Códigos e Valores'!$A:$I,5,FALSE)</f>
        <v>Hora Extra</v>
      </c>
      <c r="F129" s="5" t="str">
        <f>VLOOKUP($C129,'Tabela de Códigos e Valores'!$A:$I,6,FALSE)</f>
        <v>Mensal</v>
      </c>
      <c r="G129" s="119">
        <f>VLOOKUP($C129,'Tabela de Códigos e Valores'!$A:$I,7,FALSE)</f>
        <v>21</v>
      </c>
      <c r="H129" s="277">
        <v>20</v>
      </c>
      <c r="I129" s="119">
        <f>IF(E129="Diária",0,IF(E129="Hora Extra",0,VLOOKUP($C129,'Tabela de Códigos e Valores'!$A:$T,8,FALSE)))</f>
        <v>0</v>
      </c>
      <c r="J129" s="229">
        <f>IF(E129="Posto",0,IF(E129="Hora Eventual",0,IF(E129="Diária",0,VLOOKUP($C129,'Tabela de Códigos e Valores'!$A:$T,8,FALSE)+VLOOKUP($C129,'Tabela de Códigos e Valores'!$A:$T,9,FALSE))))</f>
        <v>0</v>
      </c>
      <c r="K129" s="119">
        <f>IF(E129="Diária",0,VLOOKUP($C129,'Tabela de Códigos e Valores'!$A:$T,11,FALSE))</f>
        <v>0</v>
      </c>
      <c r="L129" s="119">
        <f>IF(E129="Diária",0,VLOOKUP($C129,'Tabela de Códigos e Valores'!$A:$ZT,22,FALSE))</f>
        <v>0</v>
      </c>
      <c r="M129" s="119">
        <f>ROUND(IF(C129=550746,0,IF(OR(C129=550723,C129=550725),0,IF(OR(C129="550275c",C129="550275d"),VLOOKUP(B129,'Indicadores Financeiros'!$B$124:$R$163,17,FALSE),IF(OR(C129=550724,C129=550726),VLOOKUP('Relatório Custo'!B129,'Indicadores Financeiros'!$B$124:$R$163,8,FALSE)/8,IF(C129="550275h",VLOOKUP(B129,'Indicadores Financeiros'!$B$124:$R$163,17,FALSE)/220,0))))),2)</f>
        <v>0</v>
      </c>
      <c r="N129" s="119">
        <f>VLOOKUP($C129,'Tabela de Códigos e Valores'!$A:$ZU,24,FALSE)</f>
        <v>0</v>
      </c>
      <c r="O129" s="22">
        <f>IF(E129="Diária",VLOOKUP($C129,'Tabela de Códigos e Valores'!$A:$AB,28,FALSE),ROUND(SUM(I129:N129),2))</f>
        <v>0</v>
      </c>
      <c r="P129" s="120">
        <f>IF(E129="Diária",0%,VLOOKUP($A129,'Indicadores Financeiros'!$A$125:$J$159,8,FALSE))</f>
        <v>2.0400000000000001E-2</v>
      </c>
      <c r="Q129" s="22">
        <f t="shared" si="14"/>
        <v>0</v>
      </c>
      <c r="R129" s="30">
        <f t="shared" si="15"/>
        <v>0</v>
      </c>
      <c r="S129" s="159">
        <f>VLOOKUP($A129,'Indicadores Financeiros'!$A$125:$J$159,10,FALSE)</f>
        <v>1</v>
      </c>
      <c r="T129" s="59">
        <f>ROUND(Q129*('Indicadores Financeiros'!$F$14-S129+1)*H129,2)</f>
        <v>0</v>
      </c>
      <c r="U129" s="69"/>
      <c r="V129" s="59">
        <f t="shared" si="16"/>
        <v>0</v>
      </c>
      <c r="W129" s="59">
        <f>ROUND('Indicadores Financeiros'!$J$71,4)*$V129</f>
        <v>0</v>
      </c>
      <c r="X129" s="23"/>
      <c r="Y129" s="21">
        <f t="shared" si="13"/>
        <v>0</v>
      </c>
      <c r="Z129" s="21">
        <f>IF($E129="Posto",ROUND((ROUND(VLOOKUP($C129,'Tabela de Códigos e Valores'!$A:$V,20,FALSE)/G129,2)+ROUND(M129/G129,2)+ROUND(I129*'Indicadores Financeiros'!$J$61/G129,2))*(1+P129),2),0)</f>
        <v>0</v>
      </c>
      <c r="AA129" s="254"/>
      <c r="AB129" s="231"/>
      <c r="AC129" s="29"/>
      <c r="AD129" s="232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</row>
    <row r="130" spans="1:342" s="311" customFormat="1" ht="24" x14ac:dyDescent="0.25">
      <c r="A130" s="19">
        <v>22</v>
      </c>
      <c r="B130" s="20" t="str">
        <f>VLOOKUP($A130,'Indicadores Financeiros'!$A$125:$J$256,2,FALSE)</f>
        <v>FÓRUM REG. SÃO MIGUEL PAULISTA</v>
      </c>
      <c r="C130" s="314">
        <v>550725</v>
      </c>
      <c r="D130" s="5" t="str">
        <f>VLOOKUP($C130,'Tabela de Códigos e Valores'!$A:$I,2,FALSE)</f>
        <v>Terceirização de Mão de Obra de Motorista - Horas extras noturnas</v>
      </c>
      <c r="E130" s="5" t="str">
        <f>VLOOKUP($C130,'Tabela de Códigos e Valores'!$A:$I,5,FALSE)</f>
        <v>Hora Extra</v>
      </c>
      <c r="F130" s="5" t="str">
        <f>VLOOKUP($C130,'Tabela de Códigos e Valores'!$A:$I,6,FALSE)</f>
        <v>Mensal</v>
      </c>
      <c r="G130" s="119">
        <f>VLOOKUP($C130,'Tabela de Códigos e Valores'!$A:$I,7,FALSE)</f>
        <v>21</v>
      </c>
      <c r="H130" s="277">
        <v>4</v>
      </c>
      <c r="I130" s="119">
        <f>IF(E130="Diária",0,IF(E130="Hora Extra",0,VLOOKUP($C130,'Tabela de Códigos e Valores'!$A:$T,8,FALSE)))</f>
        <v>0</v>
      </c>
      <c r="J130" s="229">
        <f>IF(E130="Posto",0,IF(E130="Hora Eventual",0,IF(E130="Diária",0,VLOOKUP($C130,'Tabela de Códigos e Valores'!$A:$T,8,FALSE)+VLOOKUP($C130,'Tabela de Códigos e Valores'!$A:$T,9,FALSE))))</f>
        <v>0</v>
      </c>
      <c r="K130" s="119">
        <f>IF(E130="Diária",0,VLOOKUP($C130,'Tabela de Códigos e Valores'!$A:$T,11,FALSE))</f>
        <v>0</v>
      </c>
      <c r="L130" s="119">
        <f>IF(E130="Diária",0,VLOOKUP($C130,'Tabela de Códigos e Valores'!$A:$ZT,22,FALSE))</f>
        <v>0</v>
      </c>
      <c r="M130" s="119">
        <f>ROUND(IF(C130=550746,0,IF(OR(C130=550723,C130=550725),0,IF(OR(C130="550275c",C130="550275d"),VLOOKUP(B130,'Indicadores Financeiros'!$B$124:$R$163,17,FALSE),IF(OR(C130=550724,C130=550726),VLOOKUP('Relatório Custo'!B130,'Indicadores Financeiros'!$B$124:$R$163,8,FALSE)/8,IF(C130="550275h",VLOOKUP(B130,'Indicadores Financeiros'!$B$124:$R$163,17,FALSE)/220,0))))),2)</f>
        <v>0</v>
      </c>
      <c r="N130" s="119">
        <f>VLOOKUP($C130,'Tabela de Códigos e Valores'!$A:$ZU,24,FALSE)</f>
        <v>0</v>
      </c>
      <c r="O130" s="22">
        <f>IF(E130="Diária",VLOOKUP($C130,'Tabela de Códigos e Valores'!$A:$AB,28,FALSE),ROUND(SUM(I130:N130),2))</f>
        <v>0</v>
      </c>
      <c r="P130" s="120">
        <f>IF(E130="Diária",0%,VLOOKUP($A130,'Indicadores Financeiros'!$A$125:$J$159,8,FALSE))</f>
        <v>2.0400000000000001E-2</v>
      </c>
      <c r="Q130" s="22">
        <f t="shared" si="14"/>
        <v>0</v>
      </c>
      <c r="R130" s="30">
        <f t="shared" si="15"/>
        <v>0</v>
      </c>
      <c r="S130" s="159">
        <f>VLOOKUP($A130,'Indicadores Financeiros'!$A$125:$J$159,10,FALSE)</f>
        <v>1</v>
      </c>
      <c r="T130" s="59">
        <f>ROUND(Q130*('Indicadores Financeiros'!$F$14-S130+1)*H130,2)</f>
        <v>0</v>
      </c>
      <c r="U130" s="69"/>
      <c r="V130" s="59">
        <f t="shared" si="16"/>
        <v>0</v>
      </c>
      <c r="W130" s="59">
        <f>ROUND('Indicadores Financeiros'!$J$71,4)*$V130</f>
        <v>0</v>
      </c>
      <c r="X130" s="23"/>
      <c r="Y130" s="21">
        <f t="shared" si="13"/>
        <v>0</v>
      </c>
      <c r="Z130" s="21">
        <f>IF($E130="Posto",ROUND((ROUND(VLOOKUP($C130,'Tabela de Códigos e Valores'!$A:$V,20,FALSE)/G130,2)+ROUND(M130/G130,2)+ROUND(I130*'Indicadores Financeiros'!$J$61/G130,2))*(1+P130),2),0)</f>
        <v>0</v>
      </c>
      <c r="AA130" s="254"/>
      <c r="AB130" s="231"/>
      <c r="AC130" s="29"/>
      <c r="AD130" s="232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3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3"/>
      <c r="JJ130" s="23"/>
      <c r="JK130" s="23"/>
      <c r="JL130" s="23"/>
      <c r="JM130" s="23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3"/>
      <c r="KA130" s="23"/>
      <c r="KB130" s="23"/>
      <c r="KC130" s="23"/>
      <c r="KD130" s="23"/>
      <c r="KE130" s="23"/>
      <c r="KF130" s="23"/>
      <c r="KG130" s="23"/>
      <c r="KH130" s="23"/>
      <c r="KI130" s="23"/>
      <c r="KJ130" s="23"/>
      <c r="KK130" s="23"/>
      <c r="KL130" s="23"/>
      <c r="KM130" s="23"/>
      <c r="KN130" s="23"/>
      <c r="KO130" s="23"/>
      <c r="KP130" s="23"/>
      <c r="KQ130" s="23"/>
      <c r="KR130" s="23"/>
      <c r="KS130" s="23"/>
      <c r="KT130" s="23"/>
      <c r="KU130" s="23"/>
      <c r="KV130" s="23"/>
      <c r="KW130" s="23"/>
      <c r="KX130" s="23"/>
      <c r="KY130" s="23"/>
      <c r="KZ130" s="23"/>
      <c r="LA130" s="23"/>
      <c r="LB130" s="23"/>
      <c r="LC130" s="23"/>
      <c r="LD130" s="23"/>
      <c r="LE130" s="23"/>
      <c r="LF130" s="23"/>
      <c r="LG130" s="23"/>
      <c r="LH130" s="23"/>
      <c r="LI130" s="23"/>
      <c r="LJ130" s="23"/>
      <c r="LK130" s="23"/>
      <c r="LL130" s="23"/>
      <c r="LM130" s="23"/>
      <c r="LN130" s="23"/>
      <c r="LO130" s="23"/>
      <c r="LP130" s="23"/>
      <c r="LQ130" s="23"/>
      <c r="LR130" s="23"/>
      <c r="LS130" s="23"/>
      <c r="LT130" s="23"/>
      <c r="LU130" s="23"/>
      <c r="LV130" s="23"/>
      <c r="LW130" s="23"/>
      <c r="LX130" s="23"/>
      <c r="LY130" s="23"/>
      <c r="LZ130" s="23"/>
      <c r="MA130" s="23"/>
      <c r="MB130" s="23"/>
      <c r="MC130" s="23"/>
      <c r="MD130" s="23"/>
    </row>
    <row r="131" spans="1:342" s="311" customFormat="1" ht="36" x14ac:dyDescent="0.25">
      <c r="A131" s="19">
        <v>22</v>
      </c>
      <c r="B131" s="20" t="str">
        <f>VLOOKUP($A131,'Indicadores Financeiros'!$A$125:$J$256,2,FALSE)</f>
        <v>FÓRUM REG. SÃO MIGUEL PAULISTA</v>
      </c>
      <c r="C131" s="314">
        <v>550726</v>
      </c>
      <c r="D131" s="5" t="str">
        <f>VLOOKUP($C131,'Tabela de Códigos e Valores'!$A:$I,2,FALSE)</f>
        <v>Terceirização de Mão de Obra de Motorista - Horas extras domingos e feriados</v>
      </c>
      <c r="E131" s="5" t="str">
        <f>VLOOKUP($C131,'Tabela de Códigos e Valores'!$A:$I,5,FALSE)</f>
        <v>Hora Extra</v>
      </c>
      <c r="F131" s="5" t="str">
        <f>VLOOKUP($C131,'Tabela de Códigos e Valores'!$A:$I,6,FALSE)</f>
        <v>Mensal</v>
      </c>
      <c r="G131" s="119">
        <f>VLOOKUP($C131,'Tabela de Códigos e Valores'!$A:$I,7,FALSE)</f>
        <v>21</v>
      </c>
      <c r="H131" s="277">
        <v>20</v>
      </c>
      <c r="I131" s="119">
        <f>IF(E131="Diária",0,IF(E131="Hora Extra",0,VLOOKUP($C131,'Tabela de Códigos e Valores'!$A:$T,8,FALSE)))</f>
        <v>0</v>
      </c>
      <c r="J131" s="229">
        <f>IF(E131="Posto",0,IF(E131="Hora Eventual",0,IF(E131="Diária",0,VLOOKUP($C131,'Tabela de Códigos e Valores'!$A:$T,8,FALSE)+VLOOKUP($C131,'Tabela de Códigos e Valores'!$A:$T,9,FALSE))))</f>
        <v>0</v>
      </c>
      <c r="K131" s="119">
        <f>IF(E131="Diária",0,VLOOKUP($C131,'Tabela de Códigos e Valores'!$A:$T,11,FALSE))</f>
        <v>0</v>
      </c>
      <c r="L131" s="119">
        <f>IF(E131="Diária",0,VLOOKUP($C131,'Tabela de Códigos e Valores'!$A:$ZT,22,FALSE))</f>
        <v>0</v>
      </c>
      <c r="M131" s="119">
        <f>ROUND(IF(C131=550746,0,IF(OR(C131=550723,C131=550725),0,IF(OR(C131="550275c",C131="550275d"),VLOOKUP(B131,'Indicadores Financeiros'!$B$124:$R$163,17,FALSE),IF(OR(C131=550724,C131=550726),VLOOKUP('Relatório Custo'!B131,'Indicadores Financeiros'!$B$124:$R$163,8,FALSE)/8,IF(C131="550275h",VLOOKUP(B131,'Indicadores Financeiros'!$B$124:$R$163,17,FALSE)/220,0))))),2)</f>
        <v>0</v>
      </c>
      <c r="N131" s="119">
        <f>VLOOKUP($C131,'Tabela de Códigos e Valores'!$A:$ZU,24,FALSE)</f>
        <v>0</v>
      </c>
      <c r="O131" s="22">
        <f>IF(E131="Diária",VLOOKUP($C131,'Tabela de Códigos e Valores'!$A:$AB,28,FALSE),ROUND(SUM(I131:N131),2))</f>
        <v>0</v>
      </c>
      <c r="P131" s="120">
        <f>IF(E131="Diária",0%,VLOOKUP($A131,'Indicadores Financeiros'!$A$125:$J$159,8,FALSE))</f>
        <v>2.0400000000000001E-2</v>
      </c>
      <c r="Q131" s="22">
        <f t="shared" si="14"/>
        <v>0</v>
      </c>
      <c r="R131" s="30">
        <f t="shared" si="15"/>
        <v>0</v>
      </c>
      <c r="S131" s="159">
        <f>VLOOKUP($A131,'Indicadores Financeiros'!$A$125:$J$159,10,FALSE)</f>
        <v>1</v>
      </c>
      <c r="T131" s="59">
        <f>ROUND(Q131*('Indicadores Financeiros'!$F$14-S131+1)*H131,2)</f>
        <v>0</v>
      </c>
      <c r="U131" s="69"/>
      <c r="V131" s="59">
        <f t="shared" si="16"/>
        <v>0</v>
      </c>
      <c r="W131" s="59">
        <f>ROUND('Indicadores Financeiros'!$J$71,4)*$V131</f>
        <v>0</v>
      </c>
      <c r="X131" s="23"/>
      <c r="Y131" s="21">
        <f t="shared" ref="Y131:Y194" si="20">ROUND(IF($E131="Posto",$Q131/$G131,0),2)</f>
        <v>0</v>
      </c>
      <c r="Z131" s="21">
        <f>IF($E131="Posto",ROUND((ROUND(VLOOKUP($C131,'Tabela de Códigos e Valores'!$A:$V,20,FALSE)/G131,2)+ROUND(M131/G131,2)+ROUND(I131*'Indicadores Financeiros'!$J$61/G131,2))*(1+P131),2),0)</f>
        <v>0</v>
      </c>
      <c r="AA131" s="254"/>
      <c r="AB131" s="231"/>
      <c r="AC131" s="29"/>
      <c r="AD131" s="232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</row>
    <row r="132" spans="1:342" s="311" customFormat="1" ht="24" x14ac:dyDescent="0.25">
      <c r="A132" s="19">
        <v>23</v>
      </c>
      <c r="B132" s="20" t="str">
        <f>VLOOKUP($A132,'Indicadores Financeiros'!$A$125:$J$256,2,FALSE)</f>
        <v>FÓRUM REG. PENHA DE FRANÇA</v>
      </c>
      <c r="C132" s="66" t="s">
        <v>185</v>
      </c>
      <c r="D132" s="5" t="str">
        <f>VLOOKUP($C132,'Tabela de Códigos e Valores'!$A:$I,2,FALSE)</f>
        <v>Motorista - 44 horas semanais - diurno - segunda a sexta (categoria c)</v>
      </c>
      <c r="E132" s="5" t="str">
        <f>VLOOKUP($C132,'Tabela de Códigos e Valores'!$A:$I,5,FALSE)</f>
        <v>Posto</v>
      </c>
      <c r="F132" s="5" t="str">
        <f>VLOOKUP($C132,'Tabela de Códigos e Valores'!$A:$I,6,FALSE)</f>
        <v>Mensal</v>
      </c>
      <c r="G132" s="119">
        <f>VLOOKUP($C132,'Tabela de Códigos e Valores'!$A:$I,7,FALSE)</f>
        <v>21</v>
      </c>
      <c r="H132" s="277">
        <v>1</v>
      </c>
      <c r="I132" s="119">
        <f>IF(E132="Diária",0,IF(E132="Hora Extra",0,VLOOKUP($C132,'Tabela de Códigos e Valores'!$A:$T,8,FALSE)))</f>
        <v>0</v>
      </c>
      <c r="J132" s="229">
        <f>IF(E132="Posto",0,IF(E132="Hora Eventual",0,IF(E132="Diária",0,VLOOKUP($C132,'Tabela de Códigos e Valores'!$A:$T,8,FALSE)+VLOOKUP($C132,'Tabela de Códigos e Valores'!$A:$T,9,FALSE))))</f>
        <v>0</v>
      </c>
      <c r="K132" s="119">
        <f>IF(E132="Diária",0,VLOOKUP($C132,'Tabela de Códigos e Valores'!$A:$T,11,FALSE))</f>
        <v>0</v>
      </c>
      <c r="L132" s="119">
        <f>IF(E132="Diária",0,VLOOKUP($C132,'Tabela de Códigos e Valores'!$A:$ZT,22,FALSE))</f>
        <v>0</v>
      </c>
      <c r="M132" s="119">
        <f>ROUND(IF(C132=550746,0,IF(OR(C132=550723,C132=550725),0,IF(OR(C132="550275c",C132="550275d"),VLOOKUP(B132,'Indicadores Financeiros'!$B$124:$R$163,17,FALSE),IF(OR(C132=550724,C132=550726),VLOOKUP('Relatório Custo'!B132,'Indicadores Financeiros'!$B$124:$R$163,8,FALSE)/8,IF(C132="550275h",VLOOKUP(B132,'Indicadores Financeiros'!$B$124:$R$163,17,FALSE)/220,0))))),2)</f>
        <v>0</v>
      </c>
      <c r="N132" s="119">
        <f>VLOOKUP($C132,'Tabela de Códigos e Valores'!$A:$ZU,24,FALSE)</f>
        <v>0</v>
      </c>
      <c r="O132" s="22">
        <f>IF(E132="Diária",VLOOKUP($C132,'Tabela de Códigos e Valores'!$A:$AB,28,FALSE),ROUND(SUM(I132:N132),2))</f>
        <v>0</v>
      </c>
      <c r="P132" s="120">
        <f>IF(E132="Diária",0%,VLOOKUP($A132,'Indicadores Financeiros'!$A$125:$J$159,8,FALSE))</f>
        <v>2.0400000000000001E-2</v>
      </c>
      <c r="Q132" s="22">
        <f t="shared" si="14"/>
        <v>0</v>
      </c>
      <c r="R132" s="30">
        <f t="shared" si="15"/>
        <v>0</v>
      </c>
      <c r="S132" s="159">
        <f>VLOOKUP($A132,'Indicadores Financeiros'!$A$125:$J$159,10,FALSE)</f>
        <v>1</v>
      </c>
      <c r="T132" s="59">
        <f>ROUND(Q132*('Indicadores Financeiros'!$F$14-S132+1)*H132,2)</f>
        <v>0</v>
      </c>
      <c r="U132" s="69"/>
      <c r="V132" s="59">
        <f t="shared" si="16"/>
        <v>0</v>
      </c>
      <c r="W132" s="59">
        <f>ROUND('Indicadores Financeiros'!$J$71,4)*$V132</f>
        <v>0</v>
      </c>
      <c r="X132" s="23"/>
      <c r="Y132" s="21">
        <f t="shared" si="20"/>
        <v>0</v>
      </c>
      <c r="Z132" s="21">
        <f>IF($E132="Posto",ROUND((ROUND(VLOOKUP($C132,'Tabela de Códigos e Valores'!$A:$V,20,FALSE)/G132,2)+ROUND(M132/G132,2)+ROUND(I132*'Indicadores Financeiros'!$J$61/G132,2))*(1+P132),2),0)</f>
        <v>0</v>
      </c>
      <c r="AA132" s="254"/>
      <c r="AB132" s="231"/>
      <c r="AC132" s="29"/>
      <c r="AD132" s="232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3"/>
      <c r="JL132" s="23"/>
      <c r="JM132" s="23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3"/>
      <c r="KA132" s="23"/>
      <c r="KB132" s="23"/>
      <c r="KC132" s="23"/>
      <c r="KD132" s="23"/>
      <c r="KE132" s="23"/>
      <c r="KF132" s="23"/>
      <c r="KG132" s="23"/>
      <c r="KH132" s="23"/>
      <c r="KI132" s="23"/>
      <c r="KJ132" s="23"/>
      <c r="KK132" s="23"/>
      <c r="KL132" s="23"/>
      <c r="KM132" s="23"/>
      <c r="KN132" s="23"/>
      <c r="KO132" s="23"/>
      <c r="KP132" s="23"/>
      <c r="KQ132" s="23"/>
      <c r="KR132" s="23"/>
      <c r="KS132" s="23"/>
      <c r="KT132" s="23"/>
      <c r="KU132" s="23"/>
      <c r="KV132" s="23"/>
      <c r="KW132" s="23"/>
      <c r="KX132" s="23"/>
      <c r="KY132" s="23"/>
      <c r="KZ132" s="23"/>
      <c r="LA132" s="23"/>
      <c r="LB132" s="23"/>
      <c r="LC132" s="23"/>
      <c r="LD132" s="23"/>
      <c r="LE132" s="23"/>
      <c r="LF132" s="23"/>
      <c r="LG132" s="23"/>
      <c r="LH132" s="23"/>
      <c r="LI132" s="23"/>
      <c r="LJ132" s="23"/>
      <c r="LK132" s="23"/>
      <c r="LL132" s="23"/>
      <c r="LM132" s="23"/>
      <c r="LN132" s="23"/>
      <c r="LO132" s="23"/>
      <c r="LP132" s="23"/>
      <c r="LQ132" s="23"/>
      <c r="LR132" s="23"/>
      <c r="LS132" s="23"/>
      <c r="LT132" s="23"/>
      <c r="LU132" s="23"/>
      <c r="LV132" s="23"/>
      <c r="LW132" s="23"/>
      <c r="LX132" s="23"/>
      <c r="LY132" s="23"/>
      <c r="LZ132" s="23"/>
      <c r="MA132" s="23"/>
      <c r="MB132" s="23"/>
      <c r="MC132" s="23"/>
      <c r="MD132" s="23"/>
    </row>
    <row r="133" spans="1:342" s="311" customFormat="1" ht="24" x14ac:dyDescent="0.25">
      <c r="A133" s="19">
        <v>23</v>
      </c>
      <c r="B133" s="20" t="str">
        <f>VLOOKUP($A133,'Indicadores Financeiros'!$A$125:$J$256,2,FALSE)</f>
        <v>FÓRUM REG. PENHA DE FRANÇA</v>
      </c>
      <c r="C133" s="314" t="s">
        <v>186</v>
      </c>
      <c r="D133" s="5" t="str">
        <f>VLOOKUP($C133,'Tabela de Códigos e Valores'!$A:$I,2,FALSE)</f>
        <v>Motorista Eventual - Hora Trabalhada</v>
      </c>
      <c r="E133" s="5" t="str">
        <f>VLOOKUP($C133,'Tabela de Códigos e Valores'!$A:$I,5,FALSE)</f>
        <v>Hora Eventual</v>
      </c>
      <c r="F133" s="5" t="str">
        <f>VLOOKUP($C133,'Tabela de Códigos e Valores'!$A:$I,6,FALSE)</f>
        <v>Mensal</v>
      </c>
      <c r="G133" s="119">
        <f>VLOOKUP($C133,'Tabela de Códigos e Valores'!$A:$I,7,FALSE)</f>
        <v>21</v>
      </c>
      <c r="H133" s="277">
        <v>30</v>
      </c>
      <c r="I133" s="119">
        <f>IF(E133="Diária",0,IF(E133="Hora Extra",0,VLOOKUP($C133,'Tabela de Códigos e Valores'!$A:$T,8,FALSE)))</f>
        <v>0</v>
      </c>
      <c r="J133" s="229">
        <f>IF(E133="Posto",0,IF(E133="Hora Eventual",0,IF(E133="Diária",0,VLOOKUP($C133,'Tabela de Códigos e Valores'!$A:$T,8,FALSE)+VLOOKUP($C133,'Tabela de Códigos e Valores'!$A:$T,9,FALSE))))</f>
        <v>0</v>
      </c>
      <c r="K133" s="119">
        <f>IF(E133="Diária",0,VLOOKUP($C133,'Tabela de Códigos e Valores'!$A:$T,11,FALSE))</f>
        <v>0</v>
      </c>
      <c r="L133" s="119">
        <f>IF(E133="Diária",0,VLOOKUP($C133,'Tabela de Códigos e Valores'!$A:$ZT,22,FALSE))</f>
        <v>0</v>
      </c>
      <c r="M133" s="119">
        <f>ROUND(IF(C133=550746,0,IF(OR(C133=550723,C133=550725),0,IF(OR(C133="550275c",C133="550275d"),VLOOKUP(B133,'Indicadores Financeiros'!$B$124:$R$163,17,FALSE),IF(OR(C133=550724,C133=550726),VLOOKUP('Relatório Custo'!B133,'Indicadores Financeiros'!$B$124:$R$163,8,FALSE)/8,IF(C133="550275h",VLOOKUP(B133,'Indicadores Financeiros'!$B$124:$R$163,17,FALSE)/220,0))))),2)</f>
        <v>0</v>
      </c>
      <c r="N133" s="119">
        <f>VLOOKUP($C133,'Tabela de Códigos e Valores'!$A:$ZU,24,FALSE)</f>
        <v>0</v>
      </c>
      <c r="O133" s="22">
        <f>IF(E133="Diária",VLOOKUP($C133,'Tabela de Códigos e Valores'!$A:$AB,28,FALSE),ROUND(SUM(I133:N133),2))</f>
        <v>0</v>
      </c>
      <c r="P133" s="120">
        <f>IF(E133="Diária",0%,VLOOKUP($A133,'Indicadores Financeiros'!$A$125:$J$159,8,FALSE))</f>
        <v>2.0400000000000001E-2</v>
      </c>
      <c r="Q133" s="22">
        <f t="shared" si="14"/>
        <v>0</v>
      </c>
      <c r="R133" s="30">
        <f t="shared" si="15"/>
        <v>0</v>
      </c>
      <c r="S133" s="159">
        <f>VLOOKUP($A133,'Indicadores Financeiros'!$A$125:$J$159,10,FALSE)</f>
        <v>1</v>
      </c>
      <c r="T133" s="59">
        <f>ROUND(Q133*('Indicadores Financeiros'!$F$14-S133+1)*H133,2)</f>
        <v>0</v>
      </c>
      <c r="U133" s="69"/>
      <c r="V133" s="59">
        <f t="shared" si="16"/>
        <v>0</v>
      </c>
      <c r="W133" s="59">
        <f>ROUND('Indicadores Financeiros'!$J$71,4)*$V133</f>
        <v>0</v>
      </c>
      <c r="X133" s="23"/>
      <c r="Y133" s="21">
        <f t="shared" si="20"/>
        <v>0</v>
      </c>
      <c r="Z133" s="21">
        <f>IF($E133="Posto",ROUND((ROUND(VLOOKUP($C133,'Tabela de Códigos e Valores'!$A:$V,20,FALSE)/G133,2)+ROUND(M133/G133,2)+ROUND(I133*'Indicadores Financeiros'!$J$61/G133,2))*(1+P133),2),0)</f>
        <v>0</v>
      </c>
      <c r="AA133" s="254"/>
      <c r="AB133" s="231"/>
      <c r="AC133" s="29"/>
      <c r="AD133" s="232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</row>
    <row r="134" spans="1:342" s="311" customFormat="1" ht="24" x14ac:dyDescent="0.25">
      <c r="A134" s="19">
        <v>23</v>
      </c>
      <c r="B134" s="20" t="str">
        <f>VLOOKUP($A134,'Indicadores Financeiros'!$A$125:$J$256,2,FALSE)</f>
        <v>FÓRUM REG. PENHA DE FRANÇA</v>
      </c>
      <c r="C134" s="314">
        <v>550723</v>
      </c>
      <c r="D134" s="5" t="str">
        <f>VLOOKUP($C134,'Tabela de Códigos e Valores'!$A:$I,2,FALSE)</f>
        <v>Terceirização de Mão de Obra de Motorista - Horas extras comuns</v>
      </c>
      <c r="E134" s="5" t="str">
        <f>VLOOKUP($C134,'Tabela de Códigos e Valores'!$A:$I,5,FALSE)</f>
        <v>Hora Extra</v>
      </c>
      <c r="F134" s="5" t="str">
        <f>VLOOKUP($C134,'Tabela de Códigos e Valores'!$A:$I,6,FALSE)</f>
        <v>Mensal</v>
      </c>
      <c r="G134" s="119">
        <f>VLOOKUP($C134,'Tabela de Códigos e Valores'!$A:$I,7,FALSE)</f>
        <v>21</v>
      </c>
      <c r="H134" s="277">
        <v>14</v>
      </c>
      <c r="I134" s="119">
        <f>IF(E134="Diária",0,IF(E134="Hora Extra",0,VLOOKUP($C134,'Tabela de Códigos e Valores'!$A:$T,8,FALSE)))</f>
        <v>0</v>
      </c>
      <c r="J134" s="229">
        <f>IF(E134="Posto",0,IF(E134="Hora Eventual",0,IF(E134="Diária",0,VLOOKUP($C134,'Tabela de Códigos e Valores'!$A:$T,8,FALSE)+VLOOKUP($C134,'Tabela de Códigos e Valores'!$A:$T,9,FALSE))))</f>
        <v>0</v>
      </c>
      <c r="K134" s="119">
        <f>IF(E134="Diária",0,VLOOKUP($C134,'Tabela de Códigos e Valores'!$A:$T,11,FALSE))</f>
        <v>0</v>
      </c>
      <c r="L134" s="119">
        <f>IF(E134="Diária",0,VLOOKUP($C134,'Tabela de Códigos e Valores'!$A:$ZT,22,FALSE))</f>
        <v>0</v>
      </c>
      <c r="M134" s="119">
        <f>ROUND(IF(C134=550746,0,IF(OR(C134=550723,C134=550725),0,IF(OR(C134="550275c",C134="550275d"),VLOOKUP(B134,'Indicadores Financeiros'!$B$124:$R$163,17,FALSE),IF(OR(C134=550724,C134=550726),VLOOKUP('Relatório Custo'!B134,'Indicadores Financeiros'!$B$124:$R$163,8,FALSE)/8,IF(C134="550275h",VLOOKUP(B134,'Indicadores Financeiros'!$B$124:$R$163,17,FALSE)/220,0))))),2)</f>
        <v>0</v>
      </c>
      <c r="N134" s="119">
        <f>VLOOKUP($C134,'Tabela de Códigos e Valores'!$A:$ZU,24,FALSE)</f>
        <v>0</v>
      </c>
      <c r="O134" s="22">
        <f>IF(E134="Diária",VLOOKUP($C134,'Tabela de Códigos e Valores'!$A:$AB,28,FALSE),ROUND(SUM(I134:N134),2))</f>
        <v>0</v>
      </c>
      <c r="P134" s="120">
        <f>IF(E134="Diária",0%,VLOOKUP($A134,'Indicadores Financeiros'!$A$125:$J$159,8,FALSE))</f>
        <v>2.0400000000000001E-2</v>
      </c>
      <c r="Q134" s="22">
        <f t="shared" si="14"/>
        <v>0</v>
      </c>
      <c r="R134" s="30">
        <f t="shared" si="15"/>
        <v>0</v>
      </c>
      <c r="S134" s="159">
        <f>VLOOKUP($A134,'Indicadores Financeiros'!$A$125:$J$159,10,FALSE)</f>
        <v>1</v>
      </c>
      <c r="T134" s="59">
        <f>ROUND(Q134*('Indicadores Financeiros'!$F$14-S134+1)*H134,2)</f>
        <v>0</v>
      </c>
      <c r="U134" s="69"/>
      <c r="V134" s="59">
        <f t="shared" si="16"/>
        <v>0</v>
      </c>
      <c r="W134" s="59">
        <f>ROUND('Indicadores Financeiros'!$J$71,4)*$V134</f>
        <v>0</v>
      </c>
      <c r="X134" s="23"/>
      <c r="Y134" s="21">
        <f t="shared" si="20"/>
        <v>0</v>
      </c>
      <c r="Z134" s="21">
        <f>IF($E134="Posto",ROUND((ROUND(VLOOKUP($C134,'Tabela de Códigos e Valores'!$A:$V,20,FALSE)/G134,2)+ROUND(M134/G134,2)+ROUND(I134*'Indicadores Financeiros'!$J$61/G134,2))*(1+P134),2),0)</f>
        <v>0</v>
      </c>
      <c r="AA134" s="254"/>
      <c r="AB134" s="231"/>
      <c r="AC134" s="29"/>
      <c r="AD134" s="232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3"/>
      <c r="JL134" s="23"/>
      <c r="JM134" s="23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3"/>
      <c r="KA134" s="23"/>
      <c r="KB134" s="23"/>
      <c r="KC134" s="23"/>
      <c r="KD134" s="23"/>
      <c r="KE134" s="23"/>
      <c r="KF134" s="23"/>
      <c r="KG134" s="23"/>
      <c r="KH134" s="23"/>
      <c r="KI134" s="23"/>
      <c r="KJ134" s="23"/>
      <c r="KK134" s="23"/>
      <c r="KL134" s="23"/>
      <c r="KM134" s="23"/>
      <c r="KN134" s="23"/>
      <c r="KO134" s="23"/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/>
      <c r="LC134" s="23"/>
      <c r="LD134" s="23"/>
      <c r="LE134" s="23"/>
      <c r="LF134" s="23"/>
      <c r="LG134" s="23"/>
      <c r="LH134" s="23"/>
      <c r="LI134" s="23"/>
      <c r="LJ134" s="23"/>
      <c r="LK134" s="23"/>
      <c r="LL134" s="23"/>
      <c r="LM134" s="23"/>
      <c r="LN134" s="23"/>
      <c r="LO134" s="23"/>
      <c r="LP134" s="23"/>
      <c r="LQ134" s="23"/>
      <c r="LR134" s="23"/>
      <c r="LS134" s="23"/>
      <c r="LT134" s="23"/>
      <c r="LU134" s="23"/>
      <c r="LV134" s="23"/>
      <c r="LW134" s="23"/>
      <c r="LX134" s="23"/>
      <c r="LY134" s="23"/>
      <c r="LZ134" s="23"/>
      <c r="MA134" s="23"/>
      <c r="MB134" s="23"/>
      <c r="MC134" s="23"/>
      <c r="MD134" s="23"/>
    </row>
    <row r="135" spans="1:342" s="311" customFormat="1" ht="24" x14ac:dyDescent="0.25">
      <c r="A135" s="19">
        <v>23</v>
      </c>
      <c r="B135" s="20" t="str">
        <f>VLOOKUP($A135,'Indicadores Financeiros'!$A$125:$J$256,2,FALSE)</f>
        <v>FÓRUM REG. PENHA DE FRANÇA</v>
      </c>
      <c r="C135" s="314">
        <v>550724</v>
      </c>
      <c r="D135" s="5" t="str">
        <f>VLOOKUP($C135,'Tabela de Códigos e Valores'!$A:$I,2,FALSE)</f>
        <v>Terceirização de Mão de Obra de Motorista - Horas extras sábado</v>
      </c>
      <c r="E135" s="5" t="str">
        <f>VLOOKUP($C135,'Tabela de Códigos e Valores'!$A:$I,5,FALSE)</f>
        <v>Hora Extra</v>
      </c>
      <c r="F135" s="5" t="str">
        <f>VLOOKUP($C135,'Tabela de Códigos e Valores'!$A:$I,6,FALSE)</f>
        <v>Mensal</v>
      </c>
      <c r="G135" s="119">
        <f>VLOOKUP($C135,'Tabela de Códigos e Valores'!$A:$I,7,FALSE)</f>
        <v>21</v>
      </c>
      <c r="H135" s="277">
        <v>10</v>
      </c>
      <c r="I135" s="119">
        <f>IF(E135="Diária",0,IF(E135="Hora Extra",0,VLOOKUP($C135,'Tabela de Códigos e Valores'!$A:$T,8,FALSE)))</f>
        <v>0</v>
      </c>
      <c r="J135" s="229">
        <f>IF(E135="Posto",0,IF(E135="Hora Eventual",0,IF(E135="Diária",0,VLOOKUP($C135,'Tabela de Códigos e Valores'!$A:$T,8,FALSE)+VLOOKUP($C135,'Tabela de Códigos e Valores'!$A:$T,9,FALSE))))</f>
        <v>0</v>
      </c>
      <c r="K135" s="119">
        <f>IF(E135="Diária",0,VLOOKUP($C135,'Tabela de Códigos e Valores'!$A:$T,11,FALSE))</f>
        <v>0</v>
      </c>
      <c r="L135" s="119">
        <f>IF(E135="Diária",0,VLOOKUP($C135,'Tabela de Códigos e Valores'!$A:$ZT,22,FALSE))</f>
        <v>0</v>
      </c>
      <c r="M135" s="119">
        <f>ROUND(IF(C135=550746,0,IF(OR(C135=550723,C135=550725),0,IF(OR(C135="550275c",C135="550275d"),VLOOKUP(B135,'Indicadores Financeiros'!$B$124:$R$163,17,FALSE),IF(OR(C135=550724,C135=550726),VLOOKUP('Relatório Custo'!B135,'Indicadores Financeiros'!$B$124:$R$163,8,FALSE)/8,IF(C135="550275h",VLOOKUP(B135,'Indicadores Financeiros'!$B$124:$R$163,17,FALSE)/220,0))))),2)</f>
        <v>0</v>
      </c>
      <c r="N135" s="119">
        <f>VLOOKUP($C135,'Tabela de Códigos e Valores'!$A:$ZU,24,FALSE)</f>
        <v>0</v>
      </c>
      <c r="O135" s="22">
        <f>IF(E135="Diária",VLOOKUP($C135,'Tabela de Códigos e Valores'!$A:$AB,28,FALSE),ROUND(SUM(I135:N135),2))</f>
        <v>0</v>
      </c>
      <c r="P135" s="120">
        <f>IF(E135="Diária",0%,VLOOKUP($A135,'Indicadores Financeiros'!$A$125:$J$159,8,FALSE))</f>
        <v>2.0400000000000001E-2</v>
      </c>
      <c r="Q135" s="22">
        <f t="shared" si="14"/>
        <v>0</v>
      </c>
      <c r="R135" s="30">
        <f t="shared" si="15"/>
        <v>0</v>
      </c>
      <c r="S135" s="159">
        <f>VLOOKUP($A135,'Indicadores Financeiros'!$A$125:$J$159,10,FALSE)</f>
        <v>1</v>
      </c>
      <c r="T135" s="59">
        <f>ROUND(Q135*('Indicadores Financeiros'!$F$14-S135+1)*H135,2)</f>
        <v>0</v>
      </c>
      <c r="U135" s="69"/>
      <c r="V135" s="59">
        <f t="shared" si="16"/>
        <v>0</v>
      </c>
      <c r="W135" s="59">
        <f>ROUND('Indicadores Financeiros'!$J$71,4)*$V135</f>
        <v>0</v>
      </c>
      <c r="X135" s="23"/>
      <c r="Y135" s="21">
        <f t="shared" si="20"/>
        <v>0</v>
      </c>
      <c r="Z135" s="21">
        <f>IF($E135="Posto",ROUND((ROUND(VLOOKUP($C135,'Tabela de Códigos e Valores'!$A:$V,20,FALSE)/G135,2)+ROUND(M135/G135,2)+ROUND(I135*'Indicadores Financeiros'!$J$61/G135,2))*(1+P135),2),0)</f>
        <v>0</v>
      </c>
      <c r="AA135" s="254"/>
      <c r="AB135" s="231"/>
      <c r="AC135" s="29"/>
      <c r="AD135" s="232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  <c r="IV135" s="23"/>
      <c r="IW135" s="23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3"/>
      <c r="JL135" s="23"/>
      <c r="JM135" s="23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3"/>
      <c r="KA135" s="23"/>
      <c r="KB135" s="23"/>
      <c r="KC135" s="23"/>
      <c r="KD135" s="23"/>
      <c r="KE135" s="23"/>
      <c r="KF135" s="23"/>
      <c r="KG135" s="23"/>
      <c r="KH135" s="23"/>
      <c r="KI135" s="23"/>
      <c r="KJ135" s="23"/>
      <c r="KK135" s="23"/>
      <c r="KL135" s="23"/>
      <c r="KM135" s="23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3"/>
      <c r="KZ135" s="23"/>
      <c r="LA135" s="23"/>
      <c r="LB135" s="23"/>
      <c r="LC135" s="23"/>
      <c r="LD135" s="23"/>
      <c r="LE135" s="23"/>
      <c r="LF135" s="23"/>
      <c r="LG135" s="23"/>
      <c r="LH135" s="23"/>
      <c r="LI135" s="23"/>
      <c r="LJ135" s="23"/>
      <c r="LK135" s="23"/>
      <c r="LL135" s="23"/>
      <c r="LM135" s="23"/>
      <c r="LN135" s="23"/>
      <c r="LO135" s="23"/>
      <c r="LP135" s="23"/>
      <c r="LQ135" s="23"/>
      <c r="LR135" s="23"/>
      <c r="LS135" s="23"/>
      <c r="LT135" s="23"/>
      <c r="LU135" s="23"/>
      <c r="LV135" s="23"/>
      <c r="LW135" s="23"/>
      <c r="LX135" s="23"/>
      <c r="LY135" s="23"/>
      <c r="LZ135" s="23"/>
      <c r="MA135" s="23"/>
      <c r="MB135" s="23"/>
      <c r="MC135" s="23"/>
      <c r="MD135" s="23"/>
    </row>
    <row r="136" spans="1:342" s="311" customFormat="1" ht="24" x14ac:dyDescent="0.25">
      <c r="A136" s="19">
        <v>23</v>
      </c>
      <c r="B136" s="20" t="str">
        <f>VLOOKUP($A136,'Indicadores Financeiros'!$A$125:$J$256,2,FALSE)</f>
        <v>FÓRUM REG. PENHA DE FRANÇA</v>
      </c>
      <c r="C136" s="314">
        <v>550725</v>
      </c>
      <c r="D136" s="5" t="str">
        <f>VLOOKUP($C136,'Tabela de Códigos e Valores'!$A:$I,2,FALSE)</f>
        <v>Terceirização de Mão de Obra de Motorista - Horas extras noturnas</v>
      </c>
      <c r="E136" s="5" t="str">
        <f>VLOOKUP($C136,'Tabela de Códigos e Valores'!$A:$I,5,FALSE)</f>
        <v>Hora Extra</v>
      </c>
      <c r="F136" s="5" t="str">
        <f>VLOOKUP($C136,'Tabela de Códigos e Valores'!$A:$I,6,FALSE)</f>
        <v>Mensal</v>
      </c>
      <c r="G136" s="119">
        <f>VLOOKUP($C136,'Tabela de Códigos e Valores'!$A:$I,7,FALSE)</f>
        <v>21</v>
      </c>
      <c r="H136" s="277">
        <v>2</v>
      </c>
      <c r="I136" s="119">
        <f>IF(E136="Diária",0,IF(E136="Hora Extra",0,VLOOKUP($C136,'Tabela de Códigos e Valores'!$A:$T,8,FALSE)))</f>
        <v>0</v>
      </c>
      <c r="J136" s="229">
        <f>IF(E136="Posto",0,IF(E136="Hora Eventual",0,IF(E136="Diária",0,VLOOKUP($C136,'Tabela de Códigos e Valores'!$A:$T,8,FALSE)+VLOOKUP($C136,'Tabela de Códigos e Valores'!$A:$T,9,FALSE))))</f>
        <v>0</v>
      </c>
      <c r="K136" s="119">
        <f>IF(E136="Diária",0,VLOOKUP($C136,'Tabela de Códigos e Valores'!$A:$T,11,FALSE))</f>
        <v>0</v>
      </c>
      <c r="L136" s="119">
        <f>IF(E136="Diária",0,VLOOKUP($C136,'Tabela de Códigos e Valores'!$A:$ZT,22,FALSE))</f>
        <v>0</v>
      </c>
      <c r="M136" s="119">
        <f>ROUND(IF(C136=550746,0,IF(OR(C136=550723,C136=550725),0,IF(OR(C136="550275c",C136="550275d"),VLOOKUP(B136,'Indicadores Financeiros'!$B$124:$R$163,17,FALSE),IF(OR(C136=550724,C136=550726),VLOOKUP('Relatório Custo'!B136,'Indicadores Financeiros'!$B$124:$R$163,8,FALSE)/8,IF(C136="550275h",VLOOKUP(B136,'Indicadores Financeiros'!$B$124:$R$163,17,FALSE)/220,0))))),2)</f>
        <v>0</v>
      </c>
      <c r="N136" s="119">
        <f>VLOOKUP($C136,'Tabela de Códigos e Valores'!$A:$ZU,24,FALSE)</f>
        <v>0</v>
      </c>
      <c r="O136" s="22">
        <f>IF(E136="Diária",VLOOKUP($C136,'Tabela de Códigos e Valores'!$A:$AB,28,FALSE),ROUND(SUM(I136:N136),2))</f>
        <v>0</v>
      </c>
      <c r="P136" s="120">
        <f>IF(E136="Diária",0%,VLOOKUP($A136,'Indicadores Financeiros'!$A$125:$J$159,8,FALSE))</f>
        <v>2.0400000000000001E-2</v>
      </c>
      <c r="Q136" s="22">
        <f t="shared" si="14"/>
        <v>0</v>
      </c>
      <c r="R136" s="30">
        <f t="shared" si="15"/>
        <v>0</v>
      </c>
      <c r="S136" s="159">
        <f>VLOOKUP($A136,'Indicadores Financeiros'!$A$125:$J$159,10,FALSE)</f>
        <v>1</v>
      </c>
      <c r="T136" s="59">
        <f>ROUND(Q136*('Indicadores Financeiros'!$F$14-S136+1)*H136,2)</f>
        <v>0</v>
      </c>
      <c r="U136" s="69"/>
      <c r="V136" s="59">
        <f t="shared" si="16"/>
        <v>0</v>
      </c>
      <c r="W136" s="59">
        <f>ROUND('Indicadores Financeiros'!$J$71,4)*$V136</f>
        <v>0</v>
      </c>
      <c r="X136" s="23"/>
      <c r="Y136" s="21">
        <f t="shared" si="20"/>
        <v>0</v>
      </c>
      <c r="Z136" s="21">
        <f>IF($E136="Posto",ROUND((ROUND(VLOOKUP($C136,'Tabela de Códigos e Valores'!$A:$V,20,FALSE)/G136,2)+ROUND(M136/G136,2)+ROUND(I136*'Indicadores Financeiros'!$J$61/G136,2))*(1+P136),2),0)</f>
        <v>0</v>
      </c>
      <c r="AA136" s="254"/>
      <c r="AB136" s="231"/>
      <c r="AC136" s="29"/>
      <c r="AD136" s="232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3"/>
      <c r="JL136" s="23"/>
      <c r="JM136" s="23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3"/>
      <c r="KA136" s="23"/>
      <c r="KB136" s="23"/>
      <c r="KC136" s="23"/>
      <c r="KD136" s="23"/>
      <c r="KE136" s="23"/>
      <c r="KF136" s="23"/>
      <c r="KG136" s="23"/>
      <c r="KH136" s="23"/>
      <c r="KI136" s="23"/>
      <c r="KJ136" s="23"/>
      <c r="KK136" s="23"/>
      <c r="KL136" s="23"/>
      <c r="KM136" s="23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3"/>
      <c r="KZ136" s="23"/>
      <c r="LA136" s="23"/>
      <c r="LB136" s="23"/>
      <c r="LC136" s="23"/>
      <c r="LD136" s="23"/>
      <c r="LE136" s="23"/>
      <c r="LF136" s="23"/>
      <c r="LG136" s="23"/>
      <c r="LH136" s="23"/>
      <c r="LI136" s="23"/>
      <c r="LJ136" s="23"/>
      <c r="LK136" s="23"/>
      <c r="LL136" s="23"/>
      <c r="LM136" s="23"/>
      <c r="LN136" s="23"/>
      <c r="LO136" s="23"/>
      <c r="LP136" s="23"/>
      <c r="LQ136" s="23"/>
      <c r="LR136" s="23"/>
      <c r="LS136" s="23"/>
      <c r="LT136" s="23"/>
      <c r="LU136" s="23"/>
      <c r="LV136" s="23"/>
      <c r="LW136" s="23"/>
      <c r="LX136" s="23"/>
      <c r="LY136" s="23"/>
      <c r="LZ136" s="23"/>
      <c r="MA136" s="23"/>
      <c r="MB136" s="23"/>
      <c r="MC136" s="23"/>
      <c r="MD136" s="23"/>
    </row>
    <row r="137" spans="1:342" s="311" customFormat="1" ht="36" x14ac:dyDescent="0.25">
      <c r="A137" s="19">
        <v>23</v>
      </c>
      <c r="B137" s="20" t="str">
        <f>VLOOKUP($A137,'Indicadores Financeiros'!$A$125:$J$256,2,FALSE)</f>
        <v>FÓRUM REG. PENHA DE FRANÇA</v>
      </c>
      <c r="C137" s="314">
        <v>550726</v>
      </c>
      <c r="D137" s="5" t="str">
        <f>VLOOKUP($C137,'Tabela de Códigos e Valores'!$A:$I,2,FALSE)</f>
        <v>Terceirização de Mão de Obra de Motorista - Horas extras domingos e feriados</v>
      </c>
      <c r="E137" s="5" t="str">
        <f>VLOOKUP($C137,'Tabela de Códigos e Valores'!$A:$I,5,FALSE)</f>
        <v>Hora Extra</v>
      </c>
      <c r="F137" s="5" t="str">
        <f>VLOOKUP($C137,'Tabela de Códigos e Valores'!$A:$I,6,FALSE)</f>
        <v>Mensal</v>
      </c>
      <c r="G137" s="119">
        <f>VLOOKUP($C137,'Tabela de Códigos e Valores'!$A:$I,7,FALSE)</f>
        <v>21</v>
      </c>
      <c r="H137" s="277">
        <v>10</v>
      </c>
      <c r="I137" s="119">
        <f>IF(E137="Diária",0,IF(E137="Hora Extra",0,VLOOKUP($C137,'Tabela de Códigos e Valores'!$A:$T,8,FALSE)))</f>
        <v>0</v>
      </c>
      <c r="J137" s="229">
        <f>IF(E137="Posto",0,IF(E137="Hora Eventual",0,IF(E137="Diária",0,VLOOKUP($C137,'Tabela de Códigos e Valores'!$A:$T,8,FALSE)+VLOOKUP($C137,'Tabela de Códigos e Valores'!$A:$T,9,FALSE))))</f>
        <v>0</v>
      </c>
      <c r="K137" s="119">
        <f>IF(E137="Diária",0,VLOOKUP($C137,'Tabela de Códigos e Valores'!$A:$T,11,FALSE))</f>
        <v>0</v>
      </c>
      <c r="L137" s="119">
        <f>IF(E137="Diária",0,VLOOKUP($C137,'Tabela de Códigos e Valores'!$A:$ZT,22,FALSE))</f>
        <v>0</v>
      </c>
      <c r="M137" s="119">
        <f>ROUND(IF(C137=550746,0,IF(OR(C137=550723,C137=550725),0,IF(OR(C137="550275c",C137="550275d"),VLOOKUP(B137,'Indicadores Financeiros'!$B$124:$R$163,17,FALSE),IF(OR(C137=550724,C137=550726),VLOOKUP('Relatório Custo'!B137,'Indicadores Financeiros'!$B$124:$R$163,8,FALSE)/8,IF(C137="550275h",VLOOKUP(B137,'Indicadores Financeiros'!$B$124:$R$163,17,FALSE)/220,0))))),2)</f>
        <v>0</v>
      </c>
      <c r="N137" s="119">
        <f>VLOOKUP($C137,'Tabela de Códigos e Valores'!$A:$ZU,24,FALSE)</f>
        <v>0</v>
      </c>
      <c r="O137" s="22">
        <f>IF(E137="Diária",VLOOKUP($C137,'Tabela de Códigos e Valores'!$A:$AB,28,FALSE),ROUND(SUM(I137:N137),2))</f>
        <v>0</v>
      </c>
      <c r="P137" s="120">
        <f>IF(E137="Diária",0%,VLOOKUP($A137,'Indicadores Financeiros'!$A$125:$J$159,8,FALSE))</f>
        <v>2.0400000000000001E-2</v>
      </c>
      <c r="Q137" s="22">
        <f t="shared" si="14"/>
        <v>0</v>
      </c>
      <c r="R137" s="30">
        <f t="shared" si="15"/>
        <v>0</v>
      </c>
      <c r="S137" s="159">
        <f>VLOOKUP($A137,'Indicadores Financeiros'!$A$125:$J$159,10,FALSE)</f>
        <v>1</v>
      </c>
      <c r="T137" s="59">
        <f>ROUND(Q137*('Indicadores Financeiros'!$F$14-S137+1)*H137,2)</f>
        <v>0</v>
      </c>
      <c r="U137" s="69"/>
      <c r="V137" s="59">
        <f t="shared" si="16"/>
        <v>0</v>
      </c>
      <c r="W137" s="59">
        <f>ROUND('Indicadores Financeiros'!$J$71,4)*$V137</f>
        <v>0</v>
      </c>
      <c r="X137" s="23"/>
      <c r="Y137" s="21">
        <f t="shared" si="20"/>
        <v>0</v>
      </c>
      <c r="Z137" s="21">
        <f>IF($E137="Posto",ROUND((ROUND(VLOOKUP($C137,'Tabela de Códigos e Valores'!$A:$V,20,FALSE)/G137,2)+ROUND(M137/G137,2)+ROUND(I137*'Indicadores Financeiros'!$J$61/G137,2))*(1+P137),2),0)</f>
        <v>0</v>
      </c>
      <c r="AA137" s="254"/>
      <c r="AB137" s="231"/>
      <c r="AC137" s="29"/>
      <c r="AD137" s="232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3"/>
      <c r="JJ137" s="23"/>
      <c r="JK137" s="23"/>
      <c r="JL137" s="23"/>
      <c r="JM137" s="23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3"/>
      <c r="KA137" s="23"/>
      <c r="KB137" s="23"/>
      <c r="KC137" s="23"/>
      <c r="KD137" s="23"/>
      <c r="KE137" s="23"/>
      <c r="KF137" s="23"/>
      <c r="KG137" s="23"/>
      <c r="KH137" s="23"/>
      <c r="KI137" s="23"/>
      <c r="KJ137" s="23"/>
      <c r="KK137" s="23"/>
      <c r="KL137" s="23"/>
      <c r="KM137" s="23"/>
      <c r="KN137" s="23"/>
      <c r="KO137" s="23"/>
      <c r="KP137" s="23"/>
      <c r="KQ137" s="23"/>
      <c r="KR137" s="23"/>
      <c r="KS137" s="23"/>
      <c r="KT137" s="23"/>
      <c r="KU137" s="23"/>
      <c r="KV137" s="23"/>
      <c r="KW137" s="23"/>
      <c r="KX137" s="23"/>
      <c r="KY137" s="23"/>
      <c r="KZ137" s="23"/>
      <c r="LA137" s="23"/>
      <c r="LB137" s="23"/>
      <c r="LC137" s="23"/>
      <c r="LD137" s="23"/>
      <c r="LE137" s="23"/>
      <c r="LF137" s="23"/>
      <c r="LG137" s="23"/>
      <c r="LH137" s="23"/>
      <c r="LI137" s="23"/>
      <c r="LJ137" s="23"/>
      <c r="LK137" s="23"/>
      <c r="LL137" s="23"/>
      <c r="LM137" s="23"/>
      <c r="LN137" s="23"/>
      <c r="LO137" s="23"/>
      <c r="LP137" s="23"/>
      <c r="LQ137" s="23"/>
      <c r="LR137" s="23"/>
      <c r="LS137" s="23"/>
      <c r="LT137" s="23"/>
      <c r="LU137" s="23"/>
      <c r="LV137" s="23"/>
      <c r="LW137" s="23"/>
      <c r="LX137" s="23"/>
      <c r="LY137" s="23"/>
      <c r="LZ137" s="23"/>
      <c r="MA137" s="23"/>
      <c r="MB137" s="23"/>
      <c r="MC137" s="23"/>
      <c r="MD137" s="23"/>
    </row>
    <row r="138" spans="1:342" s="311" customFormat="1" ht="24" x14ac:dyDescent="0.25">
      <c r="A138" s="19">
        <v>24</v>
      </c>
      <c r="B138" s="20" t="str">
        <f>VLOOKUP($A138,'Indicadores Financeiros'!$A$125:$J$256,2,FALSE)</f>
        <v>FÓRUM REG. BUTANTÃ</v>
      </c>
      <c r="C138" s="66" t="s">
        <v>185</v>
      </c>
      <c r="D138" s="5" t="str">
        <f>VLOOKUP($C138,'Tabela de Códigos e Valores'!$A:$I,2,FALSE)</f>
        <v>Motorista - 44 horas semanais - diurno - segunda a sexta (categoria c)</v>
      </c>
      <c r="E138" s="5" t="str">
        <f>VLOOKUP($C138,'Tabela de Códigos e Valores'!$A:$I,5,FALSE)</f>
        <v>Posto</v>
      </c>
      <c r="F138" s="5" t="str">
        <f>VLOOKUP($C138,'Tabela de Códigos e Valores'!$A:$I,6,FALSE)</f>
        <v>Mensal</v>
      </c>
      <c r="G138" s="119">
        <f>VLOOKUP($C138,'Tabela de Códigos e Valores'!$A:$I,7,FALSE)</f>
        <v>21</v>
      </c>
      <c r="H138" s="277">
        <v>1</v>
      </c>
      <c r="I138" s="119">
        <f>IF(E138="Diária",0,IF(E138="Hora Extra",0,VLOOKUP($C138,'Tabela de Códigos e Valores'!$A:$T,8,FALSE)))</f>
        <v>0</v>
      </c>
      <c r="J138" s="229">
        <f>IF(E138="Posto",0,IF(E138="Hora Eventual",0,IF(E138="Diária",0,VLOOKUP($C138,'Tabela de Códigos e Valores'!$A:$T,8,FALSE)+VLOOKUP($C138,'Tabela de Códigos e Valores'!$A:$T,9,FALSE))))</f>
        <v>0</v>
      </c>
      <c r="K138" s="119">
        <f>IF(E138="Diária",0,VLOOKUP($C138,'Tabela de Códigos e Valores'!$A:$T,11,FALSE))</f>
        <v>0</v>
      </c>
      <c r="L138" s="119">
        <f>IF(E138="Diária",0,VLOOKUP($C138,'Tabela de Códigos e Valores'!$A:$ZT,22,FALSE))</f>
        <v>0</v>
      </c>
      <c r="M138" s="119">
        <f>ROUND(IF(C138=550746,0,IF(OR(C138=550723,C138=550725),0,IF(OR(C138="550275c",C138="550275d"),VLOOKUP(B138,'Indicadores Financeiros'!$B$124:$R$163,17,FALSE),IF(OR(C138=550724,C138=550726),VLOOKUP('Relatório Custo'!B138,'Indicadores Financeiros'!$B$124:$R$163,8,FALSE)/8,IF(C138="550275h",VLOOKUP(B138,'Indicadores Financeiros'!$B$124:$R$163,17,FALSE)/220,0))))),2)</f>
        <v>0</v>
      </c>
      <c r="N138" s="119">
        <f>VLOOKUP($C138,'Tabela de Códigos e Valores'!$A:$ZU,24,FALSE)</f>
        <v>0</v>
      </c>
      <c r="O138" s="22">
        <f>IF(E138="Diária",VLOOKUP($C138,'Tabela de Códigos e Valores'!$A:$AB,28,FALSE),ROUND(SUM(I138:N138),2))</f>
        <v>0</v>
      </c>
      <c r="P138" s="120">
        <f>IF(E138="Diária",0%,VLOOKUP($A138,'Indicadores Financeiros'!$A$125:$J$159,8,FALSE))</f>
        <v>2.0400000000000001E-2</v>
      </c>
      <c r="Q138" s="22">
        <f t="shared" si="14"/>
        <v>0</v>
      </c>
      <c r="R138" s="30">
        <f t="shared" si="15"/>
        <v>0</v>
      </c>
      <c r="S138" s="159">
        <f>VLOOKUP($A138,'Indicadores Financeiros'!$A$125:$J$159,10,FALSE)</f>
        <v>1</v>
      </c>
      <c r="T138" s="59">
        <f>ROUND(Q138*('Indicadores Financeiros'!$F$14-S138+1)*H138,2)</f>
        <v>0</v>
      </c>
      <c r="U138" s="69"/>
      <c r="V138" s="59">
        <f t="shared" si="16"/>
        <v>0</v>
      </c>
      <c r="W138" s="59">
        <f>ROUND('Indicadores Financeiros'!$J$71,4)*$V138</f>
        <v>0</v>
      </c>
      <c r="X138" s="23"/>
      <c r="Y138" s="21">
        <f t="shared" si="20"/>
        <v>0</v>
      </c>
      <c r="Z138" s="21">
        <f>IF($E138="Posto",ROUND((ROUND(VLOOKUP($C138,'Tabela de Códigos e Valores'!$A:$V,20,FALSE)/G138,2)+ROUND(M138/G138,2)+ROUND(I138*'Indicadores Financeiros'!$J$61/G138,2))*(1+P138),2),0)</f>
        <v>0</v>
      </c>
      <c r="AA138" s="254"/>
      <c r="AB138" s="231"/>
      <c r="AC138" s="29"/>
      <c r="AD138" s="232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3"/>
      <c r="JL138" s="23"/>
      <c r="JM138" s="23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3"/>
      <c r="KA138" s="23"/>
      <c r="KB138" s="23"/>
      <c r="KC138" s="23"/>
      <c r="KD138" s="23"/>
      <c r="KE138" s="23"/>
      <c r="KF138" s="23"/>
      <c r="KG138" s="23"/>
      <c r="KH138" s="23"/>
      <c r="KI138" s="23"/>
      <c r="KJ138" s="23"/>
      <c r="KK138" s="23"/>
      <c r="KL138" s="23"/>
      <c r="KM138" s="23"/>
      <c r="KN138" s="23"/>
      <c r="KO138" s="23"/>
      <c r="KP138" s="23"/>
      <c r="KQ138" s="23"/>
      <c r="KR138" s="23"/>
      <c r="KS138" s="23"/>
      <c r="KT138" s="23"/>
      <c r="KU138" s="23"/>
      <c r="KV138" s="23"/>
      <c r="KW138" s="23"/>
      <c r="KX138" s="23"/>
      <c r="KY138" s="23"/>
      <c r="KZ138" s="23"/>
      <c r="LA138" s="23"/>
      <c r="LB138" s="23"/>
      <c r="LC138" s="23"/>
      <c r="LD138" s="23"/>
      <c r="LE138" s="23"/>
      <c r="LF138" s="23"/>
      <c r="LG138" s="23"/>
      <c r="LH138" s="23"/>
      <c r="LI138" s="23"/>
      <c r="LJ138" s="23"/>
      <c r="LK138" s="23"/>
      <c r="LL138" s="23"/>
      <c r="LM138" s="23"/>
      <c r="LN138" s="23"/>
      <c r="LO138" s="23"/>
      <c r="LP138" s="23"/>
      <c r="LQ138" s="23"/>
      <c r="LR138" s="23"/>
      <c r="LS138" s="23"/>
      <c r="LT138" s="23"/>
      <c r="LU138" s="23"/>
      <c r="LV138" s="23"/>
      <c r="LW138" s="23"/>
      <c r="LX138" s="23"/>
      <c r="LY138" s="23"/>
      <c r="LZ138" s="23"/>
      <c r="MA138" s="23"/>
      <c r="MB138" s="23"/>
      <c r="MC138" s="23"/>
      <c r="MD138" s="23"/>
    </row>
    <row r="139" spans="1:342" s="311" customFormat="1" ht="24" x14ac:dyDescent="0.25">
      <c r="A139" s="19">
        <v>24</v>
      </c>
      <c r="B139" s="20" t="str">
        <f>VLOOKUP($A139,'Indicadores Financeiros'!$A$125:$J$256,2,FALSE)</f>
        <v>FÓRUM REG. BUTANTÃ</v>
      </c>
      <c r="C139" s="314" t="s">
        <v>186</v>
      </c>
      <c r="D139" s="5" t="str">
        <f>VLOOKUP($C139,'Tabela de Códigos e Valores'!$A:$I,2,FALSE)</f>
        <v>Motorista Eventual - Hora Trabalhada</v>
      </c>
      <c r="E139" s="5" t="str">
        <f>VLOOKUP($C139,'Tabela de Códigos e Valores'!$A:$I,5,FALSE)</f>
        <v>Hora Eventual</v>
      </c>
      <c r="F139" s="5" t="str">
        <f>VLOOKUP($C139,'Tabela de Códigos e Valores'!$A:$I,6,FALSE)</f>
        <v>Mensal</v>
      </c>
      <c r="G139" s="119">
        <f>VLOOKUP($C139,'Tabela de Códigos e Valores'!$A:$I,7,FALSE)</f>
        <v>21</v>
      </c>
      <c r="H139" s="277">
        <v>8</v>
      </c>
      <c r="I139" s="119">
        <f>IF(E139="Diária",0,IF(E139="Hora Extra",0,VLOOKUP($C139,'Tabela de Códigos e Valores'!$A:$T,8,FALSE)))</f>
        <v>0</v>
      </c>
      <c r="J139" s="229">
        <f>IF(E139="Posto",0,IF(E139="Hora Eventual",0,IF(E139="Diária",0,VLOOKUP($C139,'Tabela de Códigos e Valores'!$A:$T,8,FALSE)+VLOOKUP($C139,'Tabela de Códigos e Valores'!$A:$T,9,FALSE))))</f>
        <v>0</v>
      </c>
      <c r="K139" s="119">
        <f>IF(E139="Diária",0,VLOOKUP($C139,'Tabela de Códigos e Valores'!$A:$T,11,FALSE))</f>
        <v>0</v>
      </c>
      <c r="L139" s="119">
        <f>IF(E139="Diária",0,VLOOKUP($C139,'Tabela de Códigos e Valores'!$A:$ZT,22,FALSE))</f>
        <v>0</v>
      </c>
      <c r="M139" s="119">
        <f>ROUND(IF(C139=550746,0,IF(OR(C139=550723,C139=550725),0,IF(OR(C139="550275c",C139="550275d"),VLOOKUP(B139,'Indicadores Financeiros'!$B$124:$R$163,17,FALSE),IF(OR(C139=550724,C139=550726),VLOOKUP('Relatório Custo'!B139,'Indicadores Financeiros'!$B$124:$R$163,8,FALSE)/8,IF(C139="550275h",VLOOKUP(B139,'Indicadores Financeiros'!$B$124:$R$163,17,FALSE)/220,0))))),2)</f>
        <v>0</v>
      </c>
      <c r="N139" s="119">
        <f>VLOOKUP($C139,'Tabela de Códigos e Valores'!$A:$ZU,24,FALSE)</f>
        <v>0</v>
      </c>
      <c r="O139" s="22">
        <f>IF(E139="Diária",VLOOKUP($C139,'Tabela de Códigos e Valores'!$A:$AB,28,FALSE),ROUND(SUM(I139:N139),2))</f>
        <v>0</v>
      </c>
      <c r="P139" s="120">
        <f>IF(E139="Diária",0%,VLOOKUP($A139,'Indicadores Financeiros'!$A$125:$J$159,8,FALSE))</f>
        <v>2.0400000000000001E-2</v>
      </c>
      <c r="Q139" s="22">
        <f t="shared" si="14"/>
        <v>0</v>
      </c>
      <c r="R139" s="30">
        <f t="shared" si="15"/>
        <v>0</v>
      </c>
      <c r="S139" s="159">
        <f>VLOOKUP($A139,'Indicadores Financeiros'!$A$125:$J$159,10,FALSE)</f>
        <v>1</v>
      </c>
      <c r="T139" s="59">
        <f>ROUND(Q139*('Indicadores Financeiros'!$F$14-S139+1)*H139,2)</f>
        <v>0</v>
      </c>
      <c r="U139" s="69"/>
      <c r="V139" s="59">
        <f t="shared" si="16"/>
        <v>0</v>
      </c>
      <c r="W139" s="59">
        <f>ROUND('Indicadores Financeiros'!$J$71,4)*$V139</f>
        <v>0</v>
      </c>
      <c r="X139" s="23"/>
      <c r="Y139" s="21">
        <f t="shared" si="20"/>
        <v>0</v>
      </c>
      <c r="Z139" s="21">
        <f>IF($E139="Posto",ROUND((ROUND(VLOOKUP($C139,'Tabela de Códigos e Valores'!$A:$V,20,FALSE)/G139,2)+ROUND(M139/G139,2)+ROUND(I139*'Indicadores Financeiros'!$J$61/G139,2))*(1+P139),2),0)</f>
        <v>0</v>
      </c>
      <c r="AA139" s="254"/>
      <c r="AB139" s="231"/>
      <c r="AC139" s="29"/>
      <c r="AD139" s="232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23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/>
      <c r="IW139" s="23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3"/>
      <c r="JL139" s="23"/>
      <c r="JM139" s="23"/>
      <c r="JN139" s="23"/>
      <c r="JO139" s="23"/>
      <c r="JP139" s="23"/>
      <c r="JQ139" s="23"/>
      <c r="JR139" s="23"/>
      <c r="JS139" s="23"/>
      <c r="JT139" s="23"/>
      <c r="JU139" s="23"/>
      <c r="JV139" s="23"/>
      <c r="JW139" s="23"/>
      <c r="JX139" s="23"/>
      <c r="JY139" s="23"/>
      <c r="JZ139" s="23"/>
      <c r="KA139" s="23"/>
      <c r="KB139" s="23"/>
      <c r="KC139" s="23"/>
      <c r="KD139" s="23"/>
      <c r="KE139" s="23"/>
      <c r="KF139" s="23"/>
      <c r="KG139" s="23"/>
      <c r="KH139" s="23"/>
      <c r="KI139" s="23"/>
      <c r="KJ139" s="23"/>
      <c r="KK139" s="23"/>
      <c r="KL139" s="23"/>
      <c r="KM139" s="23"/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/>
      <c r="KY139" s="23"/>
      <c r="KZ139" s="23"/>
      <c r="LA139" s="23"/>
      <c r="LB139" s="23"/>
      <c r="LC139" s="23"/>
      <c r="LD139" s="23"/>
      <c r="LE139" s="23"/>
      <c r="LF139" s="23"/>
      <c r="LG139" s="23"/>
      <c r="LH139" s="23"/>
      <c r="LI139" s="23"/>
      <c r="LJ139" s="23"/>
      <c r="LK139" s="23"/>
      <c r="LL139" s="23"/>
      <c r="LM139" s="23"/>
      <c r="LN139" s="23"/>
      <c r="LO139" s="23"/>
      <c r="LP139" s="23"/>
      <c r="LQ139" s="23"/>
      <c r="LR139" s="23"/>
      <c r="LS139" s="23"/>
      <c r="LT139" s="23"/>
      <c r="LU139" s="23"/>
      <c r="LV139" s="23"/>
      <c r="LW139" s="23"/>
      <c r="LX139" s="23"/>
      <c r="LY139" s="23"/>
      <c r="LZ139" s="23"/>
      <c r="MA139" s="23"/>
      <c r="MB139" s="23"/>
      <c r="MC139" s="23"/>
      <c r="MD139" s="23"/>
    </row>
    <row r="140" spans="1:342" s="311" customFormat="1" ht="24" x14ac:dyDescent="0.25">
      <c r="A140" s="19">
        <v>24</v>
      </c>
      <c r="B140" s="20" t="str">
        <f>VLOOKUP($A140,'Indicadores Financeiros'!$A$125:$J$256,2,FALSE)</f>
        <v>FÓRUM REG. BUTANTÃ</v>
      </c>
      <c r="C140" s="314">
        <v>550723</v>
      </c>
      <c r="D140" s="5" t="str">
        <f>VLOOKUP($C140,'Tabela de Códigos e Valores'!$A:$I,2,FALSE)</f>
        <v>Terceirização de Mão de Obra de Motorista - Horas extras comuns</v>
      </c>
      <c r="E140" s="5" t="str">
        <f>VLOOKUP($C140,'Tabela de Códigos e Valores'!$A:$I,5,FALSE)</f>
        <v>Hora Extra</v>
      </c>
      <c r="F140" s="5" t="str">
        <f>VLOOKUP($C140,'Tabela de Códigos e Valores'!$A:$I,6,FALSE)</f>
        <v>Mensal</v>
      </c>
      <c r="G140" s="119">
        <f>VLOOKUP($C140,'Tabela de Códigos e Valores'!$A:$I,7,FALSE)</f>
        <v>21</v>
      </c>
      <c r="H140" s="277">
        <v>14</v>
      </c>
      <c r="I140" s="119">
        <f>IF(E140="Diária",0,IF(E140="Hora Extra",0,VLOOKUP($C140,'Tabela de Códigos e Valores'!$A:$T,8,FALSE)))</f>
        <v>0</v>
      </c>
      <c r="J140" s="229">
        <f>IF(E140="Posto",0,IF(E140="Hora Eventual",0,IF(E140="Diária",0,VLOOKUP($C140,'Tabela de Códigos e Valores'!$A:$T,8,FALSE)+VLOOKUP($C140,'Tabela de Códigos e Valores'!$A:$T,9,FALSE))))</f>
        <v>0</v>
      </c>
      <c r="K140" s="119">
        <f>IF(E140="Diária",0,VLOOKUP($C140,'Tabela de Códigos e Valores'!$A:$T,11,FALSE))</f>
        <v>0</v>
      </c>
      <c r="L140" s="119">
        <f>IF(E140="Diária",0,VLOOKUP($C140,'Tabela de Códigos e Valores'!$A:$ZT,22,FALSE))</f>
        <v>0</v>
      </c>
      <c r="M140" s="119">
        <f>ROUND(IF(C140=550746,0,IF(OR(C140=550723,C140=550725),0,IF(OR(C140="550275c",C140="550275d"),VLOOKUP(B140,'Indicadores Financeiros'!$B$124:$R$163,17,FALSE),IF(OR(C140=550724,C140=550726),VLOOKUP('Relatório Custo'!B140,'Indicadores Financeiros'!$B$124:$R$163,8,FALSE)/8,IF(C140="550275h",VLOOKUP(B140,'Indicadores Financeiros'!$B$124:$R$163,17,FALSE)/220,0))))),2)</f>
        <v>0</v>
      </c>
      <c r="N140" s="119">
        <f>VLOOKUP($C140,'Tabela de Códigos e Valores'!$A:$ZU,24,FALSE)</f>
        <v>0</v>
      </c>
      <c r="O140" s="22">
        <f>IF(E140="Diária",VLOOKUP($C140,'Tabela de Códigos e Valores'!$A:$AB,28,FALSE),ROUND(SUM(I140:N140),2))</f>
        <v>0</v>
      </c>
      <c r="P140" s="120">
        <f>IF(E140="Diária",0%,VLOOKUP($A140,'Indicadores Financeiros'!$A$125:$J$159,8,FALSE))</f>
        <v>2.0400000000000001E-2</v>
      </c>
      <c r="Q140" s="22">
        <f t="shared" si="14"/>
        <v>0</v>
      </c>
      <c r="R140" s="30">
        <f t="shared" si="15"/>
        <v>0</v>
      </c>
      <c r="S140" s="159">
        <f>VLOOKUP($A140,'Indicadores Financeiros'!$A$125:$J$159,10,FALSE)</f>
        <v>1</v>
      </c>
      <c r="T140" s="59">
        <f>ROUND(Q140*('Indicadores Financeiros'!$F$14-S140+1)*H140,2)</f>
        <v>0</v>
      </c>
      <c r="U140" s="69"/>
      <c r="V140" s="59">
        <f t="shared" si="16"/>
        <v>0</v>
      </c>
      <c r="W140" s="59">
        <f>ROUND('Indicadores Financeiros'!$J$71,4)*$V140</f>
        <v>0</v>
      </c>
      <c r="X140" s="23"/>
      <c r="Y140" s="21">
        <f t="shared" si="20"/>
        <v>0</v>
      </c>
      <c r="Z140" s="21">
        <f>IF($E140="Posto",ROUND((ROUND(VLOOKUP($C140,'Tabela de Códigos e Valores'!$A:$V,20,FALSE)/G140,2)+ROUND(M140/G140,2)+ROUND(I140*'Indicadores Financeiros'!$J$61/G140,2))*(1+P140),2),0)</f>
        <v>0</v>
      </c>
      <c r="AA140" s="254"/>
      <c r="AB140" s="231"/>
      <c r="AC140" s="29"/>
      <c r="AD140" s="232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3"/>
      <c r="JL140" s="23"/>
      <c r="JM140" s="23"/>
      <c r="JN140" s="23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3"/>
      <c r="KA140" s="23"/>
      <c r="KB140" s="23"/>
      <c r="KC140" s="23"/>
      <c r="KD140" s="23"/>
      <c r="KE140" s="23"/>
      <c r="KF140" s="23"/>
      <c r="KG140" s="23"/>
      <c r="KH140" s="23"/>
      <c r="KI140" s="23"/>
      <c r="KJ140" s="23"/>
      <c r="KK140" s="23"/>
      <c r="KL140" s="23"/>
      <c r="KM140" s="23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3"/>
      <c r="LN140" s="23"/>
      <c r="LO140" s="23"/>
      <c r="LP140" s="23"/>
      <c r="LQ140" s="23"/>
      <c r="LR140" s="23"/>
      <c r="LS140" s="23"/>
      <c r="LT140" s="23"/>
      <c r="LU140" s="23"/>
      <c r="LV140" s="23"/>
      <c r="LW140" s="23"/>
      <c r="LX140" s="23"/>
      <c r="LY140" s="23"/>
      <c r="LZ140" s="23"/>
      <c r="MA140" s="23"/>
      <c r="MB140" s="23"/>
      <c r="MC140" s="23"/>
      <c r="MD140" s="23"/>
    </row>
    <row r="141" spans="1:342" s="311" customFormat="1" ht="24" x14ac:dyDescent="0.25">
      <c r="A141" s="19">
        <v>24</v>
      </c>
      <c r="B141" s="20" t="str">
        <f>VLOOKUP($A141,'Indicadores Financeiros'!$A$125:$J$256,2,FALSE)</f>
        <v>FÓRUM REG. BUTANTÃ</v>
      </c>
      <c r="C141" s="314">
        <v>550724</v>
      </c>
      <c r="D141" s="5" t="str">
        <f>VLOOKUP($C141,'Tabela de Códigos e Valores'!$A:$I,2,FALSE)</f>
        <v>Terceirização de Mão de Obra de Motorista - Horas extras sábado</v>
      </c>
      <c r="E141" s="5" t="str">
        <f>VLOOKUP($C141,'Tabela de Códigos e Valores'!$A:$I,5,FALSE)</f>
        <v>Hora Extra</v>
      </c>
      <c r="F141" s="5" t="str">
        <f>VLOOKUP($C141,'Tabela de Códigos e Valores'!$A:$I,6,FALSE)</f>
        <v>Mensal</v>
      </c>
      <c r="G141" s="119">
        <f>VLOOKUP($C141,'Tabela de Códigos e Valores'!$A:$I,7,FALSE)</f>
        <v>21</v>
      </c>
      <c r="H141" s="277">
        <v>10</v>
      </c>
      <c r="I141" s="119">
        <f>IF(E141="Diária",0,IF(E141="Hora Extra",0,VLOOKUP($C141,'Tabela de Códigos e Valores'!$A:$T,8,FALSE)))</f>
        <v>0</v>
      </c>
      <c r="J141" s="229">
        <f>IF(E141="Posto",0,IF(E141="Hora Eventual",0,IF(E141="Diária",0,VLOOKUP($C141,'Tabela de Códigos e Valores'!$A:$T,8,FALSE)+VLOOKUP($C141,'Tabela de Códigos e Valores'!$A:$T,9,FALSE))))</f>
        <v>0</v>
      </c>
      <c r="K141" s="119">
        <f>IF(E141="Diária",0,VLOOKUP($C141,'Tabela de Códigos e Valores'!$A:$T,11,FALSE))</f>
        <v>0</v>
      </c>
      <c r="L141" s="119">
        <f>IF(E141="Diária",0,VLOOKUP($C141,'Tabela de Códigos e Valores'!$A:$ZT,22,FALSE))</f>
        <v>0</v>
      </c>
      <c r="M141" s="119">
        <f>ROUND(IF(C141=550746,0,IF(OR(C141=550723,C141=550725),0,IF(OR(C141="550275c",C141="550275d"),VLOOKUP(B141,'Indicadores Financeiros'!$B$124:$R$163,17,FALSE),IF(OR(C141=550724,C141=550726),VLOOKUP('Relatório Custo'!B141,'Indicadores Financeiros'!$B$124:$R$163,8,FALSE)/8,IF(C141="550275h",VLOOKUP(B141,'Indicadores Financeiros'!$B$124:$R$163,17,FALSE)/220,0))))),2)</f>
        <v>0</v>
      </c>
      <c r="N141" s="119">
        <f>VLOOKUP($C141,'Tabela de Códigos e Valores'!$A:$ZU,24,FALSE)</f>
        <v>0</v>
      </c>
      <c r="O141" s="22">
        <f>IF(E141="Diária",VLOOKUP($C141,'Tabela de Códigos e Valores'!$A:$AB,28,FALSE),ROUND(SUM(I141:N141),2))</f>
        <v>0</v>
      </c>
      <c r="P141" s="120">
        <f>IF(E141="Diária",0%,VLOOKUP($A141,'Indicadores Financeiros'!$A$125:$J$159,8,FALSE))</f>
        <v>2.0400000000000001E-2</v>
      </c>
      <c r="Q141" s="22">
        <f t="shared" ref="Q141:Q204" si="21">ROUND(O141*(1+P141),2)</f>
        <v>0</v>
      </c>
      <c r="R141" s="30">
        <f t="shared" ref="R141:R204" si="22">ROUND(Q141*H141,2)</f>
        <v>0</v>
      </c>
      <c r="S141" s="159">
        <f>VLOOKUP($A141,'Indicadores Financeiros'!$A$125:$J$159,10,FALSE)</f>
        <v>1</v>
      </c>
      <c r="T141" s="59">
        <f>ROUND(Q141*('Indicadores Financeiros'!$F$14-S141+1)*H141,2)</f>
        <v>0</v>
      </c>
      <c r="U141" s="69"/>
      <c r="V141" s="59">
        <f t="shared" ref="V141:V204" si="23">IF(E141="Posto",I141,0)*H141</f>
        <v>0</v>
      </c>
      <c r="W141" s="59">
        <f>ROUND('Indicadores Financeiros'!$J$71,4)*$V141</f>
        <v>0</v>
      </c>
      <c r="X141" s="23"/>
      <c r="Y141" s="21">
        <f t="shared" si="20"/>
        <v>0</v>
      </c>
      <c r="Z141" s="21">
        <f>IF($E141="Posto",ROUND((ROUND(VLOOKUP($C141,'Tabela de Códigos e Valores'!$A:$V,20,FALSE)/G141,2)+ROUND(M141/G141,2)+ROUND(I141*'Indicadores Financeiros'!$J$61/G141,2))*(1+P141),2),0)</f>
        <v>0</v>
      </c>
      <c r="AA141" s="254"/>
      <c r="AB141" s="231"/>
      <c r="AC141" s="29"/>
      <c r="AD141" s="232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3"/>
      <c r="JL141" s="23"/>
      <c r="JM141" s="23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3"/>
      <c r="KA141" s="23"/>
      <c r="KB141" s="23"/>
      <c r="KC141" s="23"/>
      <c r="KD141" s="23"/>
      <c r="KE141" s="23"/>
      <c r="KF141" s="23"/>
      <c r="KG141" s="23"/>
      <c r="KH141" s="23"/>
      <c r="KI141" s="23"/>
      <c r="KJ141" s="23"/>
      <c r="KK141" s="23"/>
      <c r="KL141" s="23"/>
      <c r="KM141" s="23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3"/>
      <c r="LN141" s="23"/>
      <c r="LO141" s="23"/>
      <c r="LP141" s="23"/>
      <c r="LQ141" s="23"/>
      <c r="LR141" s="23"/>
      <c r="LS141" s="23"/>
      <c r="LT141" s="23"/>
      <c r="LU141" s="23"/>
      <c r="LV141" s="23"/>
      <c r="LW141" s="23"/>
      <c r="LX141" s="23"/>
      <c r="LY141" s="23"/>
      <c r="LZ141" s="23"/>
      <c r="MA141" s="23"/>
      <c r="MB141" s="23"/>
      <c r="MC141" s="23"/>
      <c r="MD141" s="23"/>
    </row>
    <row r="142" spans="1:342" s="311" customFormat="1" ht="24" x14ac:dyDescent="0.25">
      <c r="A142" s="19">
        <v>24</v>
      </c>
      <c r="B142" s="20" t="str">
        <f>VLOOKUP($A142,'Indicadores Financeiros'!$A$125:$J$256,2,FALSE)</f>
        <v>FÓRUM REG. BUTANTÃ</v>
      </c>
      <c r="C142" s="314">
        <v>550725</v>
      </c>
      <c r="D142" s="5" t="str">
        <f>VLOOKUP($C142,'Tabela de Códigos e Valores'!$A:$I,2,FALSE)</f>
        <v>Terceirização de Mão de Obra de Motorista - Horas extras noturnas</v>
      </c>
      <c r="E142" s="5" t="str">
        <f>VLOOKUP($C142,'Tabela de Códigos e Valores'!$A:$I,5,FALSE)</f>
        <v>Hora Extra</v>
      </c>
      <c r="F142" s="5" t="str">
        <f>VLOOKUP($C142,'Tabela de Códigos e Valores'!$A:$I,6,FALSE)</f>
        <v>Mensal</v>
      </c>
      <c r="G142" s="119">
        <f>VLOOKUP($C142,'Tabela de Códigos e Valores'!$A:$I,7,FALSE)</f>
        <v>21</v>
      </c>
      <c r="H142" s="277">
        <v>2</v>
      </c>
      <c r="I142" s="119">
        <f>IF(E142="Diária",0,IF(E142="Hora Extra",0,VLOOKUP($C142,'Tabela de Códigos e Valores'!$A:$T,8,FALSE)))</f>
        <v>0</v>
      </c>
      <c r="J142" s="229">
        <f>IF(E142="Posto",0,IF(E142="Hora Eventual",0,IF(E142="Diária",0,VLOOKUP($C142,'Tabela de Códigos e Valores'!$A:$T,8,FALSE)+VLOOKUP($C142,'Tabela de Códigos e Valores'!$A:$T,9,FALSE))))</f>
        <v>0</v>
      </c>
      <c r="K142" s="119">
        <f>IF(E142="Diária",0,VLOOKUP($C142,'Tabela de Códigos e Valores'!$A:$T,11,FALSE))</f>
        <v>0</v>
      </c>
      <c r="L142" s="119">
        <f>IF(E142="Diária",0,VLOOKUP($C142,'Tabela de Códigos e Valores'!$A:$ZT,22,FALSE))</f>
        <v>0</v>
      </c>
      <c r="M142" s="119">
        <f>ROUND(IF(C142=550746,0,IF(OR(C142=550723,C142=550725),0,IF(OR(C142="550275c",C142="550275d"),VLOOKUP(B142,'Indicadores Financeiros'!$B$124:$R$163,17,FALSE),IF(OR(C142=550724,C142=550726),VLOOKUP('Relatório Custo'!B142,'Indicadores Financeiros'!$B$124:$R$163,8,FALSE)/8,IF(C142="550275h",VLOOKUP(B142,'Indicadores Financeiros'!$B$124:$R$163,17,FALSE)/220,0))))),2)</f>
        <v>0</v>
      </c>
      <c r="N142" s="119">
        <f>VLOOKUP($C142,'Tabela de Códigos e Valores'!$A:$ZU,24,FALSE)</f>
        <v>0</v>
      </c>
      <c r="O142" s="22">
        <f>IF(E142="Diária",VLOOKUP($C142,'Tabela de Códigos e Valores'!$A:$AB,28,FALSE),ROUND(SUM(I142:N142),2))</f>
        <v>0</v>
      </c>
      <c r="P142" s="120">
        <f>IF(E142="Diária",0%,VLOOKUP($A142,'Indicadores Financeiros'!$A$125:$J$159,8,FALSE))</f>
        <v>2.0400000000000001E-2</v>
      </c>
      <c r="Q142" s="22">
        <f t="shared" si="21"/>
        <v>0</v>
      </c>
      <c r="R142" s="30">
        <f t="shared" si="22"/>
        <v>0</v>
      </c>
      <c r="S142" s="159">
        <f>VLOOKUP($A142,'Indicadores Financeiros'!$A$125:$J$159,10,FALSE)</f>
        <v>1</v>
      </c>
      <c r="T142" s="59">
        <f>ROUND(Q142*('Indicadores Financeiros'!$F$14-S142+1)*H142,2)</f>
        <v>0</v>
      </c>
      <c r="U142" s="69"/>
      <c r="V142" s="59">
        <f t="shared" si="23"/>
        <v>0</v>
      </c>
      <c r="W142" s="59">
        <f>ROUND('Indicadores Financeiros'!$J$71,4)*$V142</f>
        <v>0</v>
      </c>
      <c r="X142" s="23"/>
      <c r="Y142" s="21">
        <f t="shared" si="20"/>
        <v>0</v>
      </c>
      <c r="Z142" s="21">
        <f>IF($E142="Posto",ROUND((ROUND(VLOOKUP($C142,'Tabela de Códigos e Valores'!$A:$V,20,FALSE)/G142,2)+ROUND(M142/G142,2)+ROUND(I142*'Indicadores Financeiros'!$J$61/G142,2))*(1+P142),2),0)</f>
        <v>0</v>
      </c>
      <c r="AA142" s="254"/>
      <c r="AB142" s="231"/>
      <c r="AC142" s="29"/>
      <c r="AD142" s="232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3"/>
      <c r="JL142" s="23"/>
      <c r="JM142" s="23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3"/>
      <c r="KA142" s="23"/>
      <c r="KB142" s="23"/>
      <c r="KC142" s="23"/>
      <c r="KD142" s="23"/>
      <c r="KE142" s="23"/>
      <c r="KF142" s="23"/>
      <c r="KG142" s="23"/>
      <c r="KH142" s="23"/>
      <c r="KI142" s="23"/>
      <c r="KJ142" s="23"/>
      <c r="KK142" s="23"/>
      <c r="KL142" s="23"/>
      <c r="KM142" s="23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3"/>
      <c r="KZ142" s="23"/>
      <c r="LA142" s="23"/>
      <c r="LB142" s="23"/>
      <c r="LC142" s="23"/>
      <c r="LD142" s="23"/>
      <c r="LE142" s="23"/>
      <c r="LF142" s="23"/>
      <c r="LG142" s="23"/>
      <c r="LH142" s="23"/>
      <c r="LI142" s="23"/>
      <c r="LJ142" s="23"/>
      <c r="LK142" s="23"/>
      <c r="LL142" s="23"/>
      <c r="LM142" s="23"/>
      <c r="LN142" s="23"/>
      <c r="LO142" s="23"/>
      <c r="LP142" s="23"/>
      <c r="LQ142" s="23"/>
      <c r="LR142" s="23"/>
      <c r="LS142" s="23"/>
      <c r="LT142" s="23"/>
      <c r="LU142" s="23"/>
      <c r="LV142" s="23"/>
      <c r="LW142" s="23"/>
      <c r="LX142" s="23"/>
      <c r="LY142" s="23"/>
      <c r="LZ142" s="23"/>
      <c r="MA142" s="23"/>
      <c r="MB142" s="23"/>
      <c r="MC142" s="23"/>
      <c r="MD142" s="23"/>
    </row>
    <row r="143" spans="1:342" s="311" customFormat="1" ht="36" x14ac:dyDescent="0.25">
      <c r="A143" s="19">
        <v>24</v>
      </c>
      <c r="B143" s="20" t="str">
        <f>VLOOKUP($A143,'Indicadores Financeiros'!$A$125:$J$256,2,FALSE)</f>
        <v>FÓRUM REG. BUTANTÃ</v>
      </c>
      <c r="C143" s="314">
        <v>550726</v>
      </c>
      <c r="D143" s="5" t="str">
        <f>VLOOKUP($C143,'Tabela de Códigos e Valores'!$A:$I,2,FALSE)</f>
        <v>Terceirização de Mão de Obra de Motorista - Horas extras domingos e feriados</v>
      </c>
      <c r="E143" s="5" t="str">
        <f>VLOOKUP($C143,'Tabela de Códigos e Valores'!$A:$I,5,FALSE)</f>
        <v>Hora Extra</v>
      </c>
      <c r="F143" s="5" t="str">
        <f>VLOOKUP($C143,'Tabela de Códigos e Valores'!$A:$I,6,FALSE)</f>
        <v>Mensal</v>
      </c>
      <c r="G143" s="119">
        <f>VLOOKUP($C143,'Tabela de Códigos e Valores'!$A:$I,7,FALSE)</f>
        <v>21</v>
      </c>
      <c r="H143" s="277">
        <v>10</v>
      </c>
      <c r="I143" s="119">
        <f>IF(E143="Diária",0,IF(E143="Hora Extra",0,VLOOKUP($C143,'Tabela de Códigos e Valores'!$A:$T,8,FALSE)))</f>
        <v>0</v>
      </c>
      <c r="J143" s="229">
        <f>IF(E143="Posto",0,IF(E143="Hora Eventual",0,IF(E143="Diária",0,VLOOKUP($C143,'Tabela de Códigos e Valores'!$A:$T,8,FALSE)+VLOOKUP($C143,'Tabela de Códigos e Valores'!$A:$T,9,FALSE))))</f>
        <v>0</v>
      </c>
      <c r="K143" s="119">
        <f>IF(E143="Diária",0,VLOOKUP($C143,'Tabela de Códigos e Valores'!$A:$T,11,FALSE))</f>
        <v>0</v>
      </c>
      <c r="L143" s="119">
        <f>IF(E143="Diária",0,VLOOKUP($C143,'Tabela de Códigos e Valores'!$A:$ZT,22,FALSE))</f>
        <v>0</v>
      </c>
      <c r="M143" s="119">
        <f>ROUND(IF(C143=550746,0,IF(OR(C143=550723,C143=550725),0,IF(OR(C143="550275c",C143="550275d"),VLOOKUP(B143,'Indicadores Financeiros'!$B$124:$R$163,17,FALSE),IF(OR(C143=550724,C143=550726),VLOOKUP('Relatório Custo'!B143,'Indicadores Financeiros'!$B$124:$R$163,8,FALSE)/8,IF(C143="550275h",VLOOKUP(B143,'Indicadores Financeiros'!$B$124:$R$163,17,FALSE)/220,0))))),2)</f>
        <v>0</v>
      </c>
      <c r="N143" s="119">
        <f>VLOOKUP($C143,'Tabela de Códigos e Valores'!$A:$ZU,24,FALSE)</f>
        <v>0</v>
      </c>
      <c r="O143" s="22">
        <f>IF(E143="Diária",VLOOKUP($C143,'Tabela de Códigos e Valores'!$A:$AB,28,FALSE),ROUND(SUM(I143:N143),2))</f>
        <v>0</v>
      </c>
      <c r="P143" s="120">
        <f>IF(E143="Diária",0%,VLOOKUP($A143,'Indicadores Financeiros'!$A$125:$J$159,8,FALSE))</f>
        <v>2.0400000000000001E-2</v>
      </c>
      <c r="Q143" s="22">
        <f t="shared" si="21"/>
        <v>0</v>
      </c>
      <c r="R143" s="30">
        <f t="shared" si="22"/>
        <v>0</v>
      </c>
      <c r="S143" s="159">
        <f>VLOOKUP($A143,'Indicadores Financeiros'!$A$125:$J$159,10,FALSE)</f>
        <v>1</v>
      </c>
      <c r="T143" s="59">
        <f>ROUND(Q143*('Indicadores Financeiros'!$F$14-S143+1)*H143,2)</f>
        <v>0</v>
      </c>
      <c r="U143" s="69"/>
      <c r="V143" s="59">
        <f t="shared" si="23"/>
        <v>0</v>
      </c>
      <c r="W143" s="59">
        <f>ROUND('Indicadores Financeiros'!$J$71,4)*$V143</f>
        <v>0</v>
      </c>
      <c r="X143" s="23"/>
      <c r="Y143" s="21">
        <f t="shared" si="20"/>
        <v>0</v>
      </c>
      <c r="Z143" s="21">
        <f>IF($E143="Posto",ROUND((ROUND(VLOOKUP($C143,'Tabela de Códigos e Valores'!$A:$V,20,FALSE)/G143,2)+ROUND(M143/G143,2)+ROUND(I143*'Indicadores Financeiros'!$J$61/G143,2))*(1+P143),2),0)</f>
        <v>0</v>
      </c>
      <c r="AA143" s="254"/>
      <c r="AB143" s="231"/>
      <c r="AC143" s="29"/>
      <c r="AD143" s="232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3"/>
      <c r="KC143" s="23"/>
      <c r="KD143" s="23"/>
      <c r="KE143" s="23"/>
      <c r="KF143" s="23"/>
      <c r="KG143" s="23"/>
      <c r="KH143" s="23"/>
      <c r="KI143" s="23"/>
      <c r="KJ143" s="23"/>
      <c r="KK143" s="23"/>
      <c r="KL143" s="23"/>
      <c r="KM143" s="23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3"/>
      <c r="LN143" s="23"/>
      <c r="LO143" s="23"/>
      <c r="LP143" s="23"/>
      <c r="LQ143" s="23"/>
      <c r="LR143" s="23"/>
      <c r="LS143" s="23"/>
      <c r="LT143" s="23"/>
      <c r="LU143" s="23"/>
      <c r="LV143" s="23"/>
      <c r="LW143" s="23"/>
      <c r="LX143" s="23"/>
      <c r="LY143" s="23"/>
      <c r="LZ143" s="23"/>
      <c r="MA143" s="23"/>
      <c r="MB143" s="23"/>
      <c r="MC143" s="23"/>
      <c r="MD143" s="23"/>
    </row>
    <row r="144" spans="1:342" s="311" customFormat="1" ht="24" x14ac:dyDescent="0.25">
      <c r="A144" s="19">
        <v>25</v>
      </c>
      <c r="B144" s="20" t="str">
        <f>VLOOKUP($A144,'Indicadores Financeiros'!$A$125:$J$256,2,FALSE)</f>
        <v>FÓRUM REG. IPIRANGA</v>
      </c>
      <c r="C144" s="66" t="s">
        <v>185</v>
      </c>
      <c r="D144" s="5" t="str">
        <f>VLOOKUP($C144,'Tabela de Códigos e Valores'!$A:$I,2,FALSE)</f>
        <v>Motorista - 44 horas semanais - diurno - segunda a sexta (categoria c)</v>
      </c>
      <c r="E144" s="5" t="str">
        <f>VLOOKUP($C144,'Tabela de Códigos e Valores'!$A:$I,5,FALSE)</f>
        <v>Posto</v>
      </c>
      <c r="F144" s="5" t="str">
        <f>VLOOKUP($C144,'Tabela de Códigos e Valores'!$A:$I,6,FALSE)</f>
        <v>Mensal</v>
      </c>
      <c r="G144" s="119">
        <f>VLOOKUP($C144,'Tabela de Códigos e Valores'!$A:$I,7,FALSE)</f>
        <v>21</v>
      </c>
      <c r="H144" s="277">
        <v>1</v>
      </c>
      <c r="I144" s="119">
        <f>IF(E144="Diária",0,IF(E144="Hora Extra",0,VLOOKUP($C144,'Tabela de Códigos e Valores'!$A:$T,8,FALSE)))</f>
        <v>0</v>
      </c>
      <c r="J144" s="229">
        <f>IF(E144="Posto",0,IF(E144="Hora Eventual",0,IF(E144="Diária",0,VLOOKUP($C144,'Tabela de Códigos e Valores'!$A:$T,8,FALSE)+VLOOKUP($C144,'Tabela de Códigos e Valores'!$A:$T,9,FALSE))))</f>
        <v>0</v>
      </c>
      <c r="K144" s="119">
        <f>IF(E144="Diária",0,VLOOKUP($C144,'Tabela de Códigos e Valores'!$A:$T,11,FALSE))</f>
        <v>0</v>
      </c>
      <c r="L144" s="119">
        <f>IF(E144="Diária",0,VLOOKUP($C144,'Tabela de Códigos e Valores'!$A:$ZT,22,FALSE))</f>
        <v>0</v>
      </c>
      <c r="M144" s="119">
        <f>ROUND(IF(C144=550746,0,IF(OR(C144=550723,C144=550725),0,IF(OR(C144="550275c",C144="550275d"),VLOOKUP(B144,'Indicadores Financeiros'!$B$124:$R$163,17,FALSE),IF(OR(C144=550724,C144=550726),VLOOKUP('Relatório Custo'!B144,'Indicadores Financeiros'!$B$124:$R$163,8,FALSE)/8,IF(C144="550275h",VLOOKUP(B144,'Indicadores Financeiros'!$B$124:$R$163,17,FALSE)/220,0))))),2)</f>
        <v>0</v>
      </c>
      <c r="N144" s="119">
        <f>VLOOKUP($C144,'Tabela de Códigos e Valores'!$A:$ZU,24,FALSE)</f>
        <v>0</v>
      </c>
      <c r="O144" s="22">
        <f>IF(E144="Diária",VLOOKUP($C144,'Tabela de Códigos e Valores'!$A:$AB,28,FALSE),ROUND(SUM(I144:N144),2))</f>
        <v>0</v>
      </c>
      <c r="P144" s="120">
        <f>IF(E144="Diária",0%,VLOOKUP($A144,'Indicadores Financeiros'!$A$125:$J$159,8,FALSE))</f>
        <v>2.0400000000000001E-2</v>
      </c>
      <c r="Q144" s="22">
        <f t="shared" si="21"/>
        <v>0</v>
      </c>
      <c r="R144" s="30">
        <f t="shared" si="22"/>
        <v>0</v>
      </c>
      <c r="S144" s="159">
        <f>VLOOKUP($A144,'Indicadores Financeiros'!$A$125:$J$159,10,FALSE)</f>
        <v>1</v>
      </c>
      <c r="T144" s="59">
        <f>ROUND(Q144*('Indicadores Financeiros'!$F$14-S144+1)*H144,2)</f>
        <v>0</v>
      </c>
      <c r="U144" s="69"/>
      <c r="V144" s="59">
        <f t="shared" si="23"/>
        <v>0</v>
      </c>
      <c r="W144" s="59">
        <f>ROUND('Indicadores Financeiros'!$J$71,4)*$V144</f>
        <v>0</v>
      </c>
      <c r="X144" s="23"/>
      <c r="Y144" s="21">
        <f t="shared" si="20"/>
        <v>0</v>
      </c>
      <c r="Z144" s="21">
        <f>IF($E144="Posto",ROUND((ROUND(VLOOKUP($C144,'Tabela de Códigos e Valores'!$A:$V,20,FALSE)/G144,2)+ROUND(M144/G144,2)+ROUND(I144*'Indicadores Financeiros'!$J$61/G144,2))*(1+P144),2),0)</f>
        <v>0</v>
      </c>
      <c r="AA144" s="254"/>
      <c r="AB144" s="231"/>
      <c r="AC144" s="29"/>
      <c r="AD144" s="232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  <c r="KC144" s="23"/>
      <c r="KD144" s="23"/>
      <c r="KE144" s="23"/>
      <c r="KF144" s="23"/>
      <c r="KG144" s="23"/>
      <c r="KH144" s="23"/>
      <c r="KI144" s="23"/>
      <c r="KJ144" s="23"/>
      <c r="KK144" s="23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3"/>
      <c r="LN144" s="23"/>
      <c r="LO144" s="23"/>
      <c r="LP144" s="23"/>
      <c r="LQ144" s="23"/>
      <c r="LR144" s="23"/>
      <c r="LS144" s="23"/>
      <c r="LT144" s="23"/>
      <c r="LU144" s="23"/>
      <c r="LV144" s="23"/>
      <c r="LW144" s="23"/>
      <c r="LX144" s="23"/>
      <c r="LY144" s="23"/>
      <c r="LZ144" s="23"/>
      <c r="MA144" s="23"/>
      <c r="MB144" s="23"/>
      <c r="MC144" s="23"/>
      <c r="MD144" s="23"/>
    </row>
    <row r="145" spans="1:342" s="311" customFormat="1" ht="24" x14ac:dyDescent="0.25">
      <c r="A145" s="19">
        <v>25</v>
      </c>
      <c r="B145" s="20" t="str">
        <f>VLOOKUP($A145,'Indicadores Financeiros'!$A$125:$J$256,2,FALSE)</f>
        <v>FÓRUM REG. IPIRANGA</v>
      </c>
      <c r="C145" s="314" t="s">
        <v>186</v>
      </c>
      <c r="D145" s="5" t="str">
        <f>VLOOKUP($C145,'Tabela de Códigos e Valores'!$A:$I,2,FALSE)</f>
        <v>Motorista Eventual - Hora Trabalhada</v>
      </c>
      <c r="E145" s="5" t="str">
        <f>VLOOKUP($C145,'Tabela de Códigos e Valores'!$A:$I,5,FALSE)</f>
        <v>Hora Eventual</v>
      </c>
      <c r="F145" s="5" t="str">
        <f>VLOOKUP($C145,'Tabela de Códigos e Valores'!$A:$I,6,FALSE)</f>
        <v>Mensal</v>
      </c>
      <c r="G145" s="119">
        <f>VLOOKUP($C145,'Tabela de Códigos e Valores'!$A:$I,7,FALSE)</f>
        <v>21</v>
      </c>
      <c r="H145" s="277">
        <v>8</v>
      </c>
      <c r="I145" s="119">
        <f>IF(E145="Diária",0,IF(E145="Hora Extra",0,VLOOKUP($C145,'Tabela de Códigos e Valores'!$A:$T,8,FALSE)))</f>
        <v>0</v>
      </c>
      <c r="J145" s="229">
        <f>IF(E145="Posto",0,IF(E145="Hora Eventual",0,IF(E145="Diária",0,VLOOKUP($C145,'Tabela de Códigos e Valores'!$A:$T,8,FALSE)+VLOOKUP($C145,'Tabela de Códigos e Valores'!$A:$T,9,FALSE))))</f>
        <v>0</v>
      </c>
      <c r="K145" s="119">
        <f>IF(E145="Diária",0,VLOOKUP($C145,'Tabela de Códigos e Valores'!$A:$T,11,FALSE))</f>
        <v>0</v>
      </c>
      <c r="L145" s="119">
        <f>IF(E145="Diária",0,VLOOKUP($C145,'Tabela de Códigos e Valores'!$A:$ZT,22,FALSE))</f>
        <v>0</v>
      </c>
      <c r="M145" s="119">
        <f>ROUND(IF(C145=550746,0,IF(OR(C145=550723,C145=550725),0,IF(OR(C145="550275c",C145="550275d"),VLOOKUP(B145,'Indicadores Financeiros'!$B$124:$R$163,17,FALSE),IF(OR(C145=550724,C145=550726),VLOOKUP('Relatório Custo'!B145,'Indicadores Financeiros'!$B$124:$R$163,8,FALSE)/8,IF(C145="550275h",VLOOKUP(B145,'Indicadores Financeiros'!$B$124:$R$163,17,FALSE)/220,0))))),2)</f>
        <v>0</v>
      </c>
      <c r="N145" s="119">
        <f>VLOOKUP($C145,'Tabela de Códigos e Valores'!$A:$ZU,24,FALSE)</f>
        <v>0</v>
      </c>
      <c r="O145" s="22">
        <f>IF(E145="Diária",VLOOKUP($C145,'Tabela de Códigos e Valores'!$A:$AB,28,FALSE),ROUND(SUM(I145:N145),2))</f>
        <v>0</v>
      </c>
      <c r="P145" s="120">
        <f>IF(E145="Diária",0%,VLOOKUP($A145,'Indicadores Financeiros'!$A$125:$J$159,8,FALSE))</f>
        <v>2.0400000000000001E-2</v>
      </c>
      <c r="Q145" s="22">
        <f t="shared" si="21"/>
        <v>0</v>
      </c>
      <c r="R145" s="30">
        <f t="shared" si="22"/>
        <v>0</v>
      </c>
      <c r="S145" s="159">
        <f>VLOOKUP($A145,'Indicadores Financeiros'!$A$125:$J$159,10,FALSE)</f>
        <v>1</v>
      </c>
      <c r="T145" s="59">
        <f>ROUND(Q145*('Indicadores Financeiros'!$F$14-S145+1)*H145,2)</f>
        <v>0</v>
      </c>
      <c r="U145" s="69"/>
      <c r="V145" s="59">
        <f t="shared" si="23"/>
        <v>0</v>
      </c>
      <c r="W145" s="59">
        <f>ROUND('Indicadores Financeiros'!$J$71,4)*$V145</f>
        <v>0</v>
      </c>
      <c r="X145" s="23"/>
      <c r="Y145" s="21">
        <f t="shared" si="20"/>
        <v>0</v>
      </c>
      <c r="Z145" s="21">
        <f>IF($E145="Posto",ROUND((ROUND(VLOOKUP($C145,'Tabela de Códigos e Valores'!$A:$V,20,FALSE)/G145,2)+ROUND(M145/G145,2)+ROUND(I145*'Indicadores Financeiros'!$J$61/G145,2))*(1+P145),2),0)</f>
        <v>0</v>
      </c>
      <c r="AA145" s="254"/>
      <c r="AB145" s="231"/>
      <c r="AC145" s="29"/>
      <c r="AD145" s="232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3"/>
      <c r="JP145" s="23"/>
      <c r="JQ145" s="23"/>
      <c r="JR145" s="23"/>
      <c r="JS145" s="23"/>
      <c r="JT145" s="23"/>
      <c r="JU145" s="23"/>
      <c r="JV145" s="23"/>
      <c r="JW145" s="23"/>
      <c r="JX145" s="23"/>
      <c r="JY145" s="23"/>
      <c r="JZ145" s="23"/>
      <c r="KA145" s="23"/>
      <c r="KB145" s="23"/>
      <c r="KC145" s="23"/>
      <c r="KD145" s="23"/>
      <c r="KE145" s="23"/>
      <c r="KF145" s="23"/>
      <c r="KG145" s="23"/>
      <c r="KH145" s="23"/>
      <c r="KI145" s="23"/>
      <c r="KJ145" s="23"/>
      <c r="KK145" s="23"/>
      <c r="KL145" s="23"/>
      <c r="KM145" s="23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3"/>
      <c r="LN145" s="23"/>
      <c r="LO145" s="23"/>
      <c r="LP145" s="23"/>
      <c r="LQ145" s="23"/>
      <c r="LR145" s="23"/>
      <c r="LS145" s="23"/>
      <c r="LT145" s="23"/>
      <c r="LU145" s="23"/>
      <c r="LV145" s="23"/>
      <c r="LW145" s="23"/>
      <c r="LX145" s="23"/>
      <c r="LY145" s="23"/>
      <c r="LZ145" s="23"/>
      <c r="MA145" s="23"/>
      <c r="MB145" s="23"/>
      <c r="MC145" s="23"/>
      <c r="MD145" s="23"/>
    </row>
    <row r="146" spans="1:342" s="311" customFormat="1" ht="24" x14ac:dyDescent="0.25">
      <c r="A146" s="19">
        <v>25</v>
      </c>
      <c r="B146" s="20" t="str">
        <f>VLOOKUP($A146,'Indicadores Financeiros'!$A$125:$J$256,2,FALSE)</f>
        <v>FÓRUM REG. IPIRANGA</v>
      </c>
      <c r="C146" s="314">
        <v>550723</v>
      </c>
      <c r="D146" s="5" t="str">
        <f>VLOOKUP($C146,'Tabela de Códigos e Valores'!$A:$I,2,FALSE)</f>
        <v>Terceirização de Mão de Obra de Motorista - Horas extras comuns</v>
      </c>
      <c r="E146" s="5" t="str">
        <f>VLOOKUP($C146,'Tabela de Códigos e Valores'!$A:$I,5,FALSE)</f>
        <v>Hora Extra</v>
      </c>
      <c r="F146" s="5" t="str">
        <f>VLOOKUP($C146,'Tabela de Códigos e Valores'!$A:$I,6,FALSE)</f>
        <v>Mensal</v>
      </c>
      <c r="G146" s="119">
        <f>VLOOKUP($C146,'Tabela de Códigos e Valores'!$A:$I,7,FALSE)</f>
        <v>21</v>
      </c>
      <c r="H146" s="277">
        <v>14</v>
      </c>
      <c r="I146" s="119">
        <f>IF(E146="Diária",0,IF(E146="Hora Extra",0,VLOOKUP($C146,'Tabela de Códigos e Valores'!$A:$T,8,FALSE)))</f>
        <v>0</v>
      </c>
      <c r="J146" s="229">
        <f>IF(E146="Posto",0,IF(E146="Hora Eventual",0,IF(E146="Diária",0,VLOOKUP($C146,'Tabela de Códigos e Valores'!$A:$T,8,FALSE)+VLOOKUP($C146,'Tabela de Códigos e Valores'!$A:$T,9,FALSE))))</f>
        <v>0</v>
      </c>
      <c r="K146" s="119">
        <f>IF(E146="Diária",0,VLOOKUP($C146,'Tabela de Códigos e Valores'!$A:$T,11,FALSE))</f>
        <v>0</v>
      </c>
      <c r="L146" s="119">
        <f>IF(E146="Diária",0,VLOOKUP($C146,'Tabela de Códigos e Valores'!$A:$ZT,22,FALSE))</f>
        <v>0</v>
      </c>
      <c r="M146" s="119">
        <f>ROUND(IF(C146=550746,0,IF(OR(C146=550723,C146=550725),0,IF(OR(C146="550275c",C146="550275d"),VLOOKUP(B146,'Indicadores Financeiros'!$B$124:$R$163,17,FALSE),IF(OR(C146=550724,C146=550726),VLOOKUP('Relatório Custo'!B146,'Indicadores Financeiros'!$B$124:$R$163,8,FALSE)/8,IF(C146="550275h",VLOOKUP(B146,'Indicadores Financeiros'!$B$124:$R$163,17,FALSE)/220,0))))),2)</f>
        <v>0</v>
      </c>
      <c r="N146" s="119">
        <f>VLOOKUP($C146,'Tabela de Códigos e Valores'!$A:$ZU,24,FALSE)</f>
        <v>0</v>
      </c>
      <c r="O146" s="22">
        <f>IF(E146="Diária",VLOOKUP($C146,'Tabela de Códigos e Valores'!$A:$AB,28,FALSE),ROUND(SUM(I146:N146),2))</f>
        <v>0</v>
      </c>
      <c r="P146" s="120">
        <f>IF(E146="Diária",0%,VLOOKUP($A146,'Indicadores Financeiros'!$A$125:$J$159,8,FALSE))</f>
        <v>2.0400000000000001E-2</v>
      </c>
      <c r="Q146" s="22">
        <f t="shared" si="21"/>
        <v>0</v>
      </c>
      <c r="R146" s="30">
        <f t="shared" si="22"/>
        <v>0</v>
      </c>
      <c r="S146" s="159">
        <f>VLOOKUP($A146,'Indicadores Financeiros'!$A$125:$J$159,10,FALSE)</f>
        <v>1</v>
      </c>
      <c r="T146" s="59">
        <f>ROUND(Q146*('Indicadores Financeiros'!$F$14-S146+1)*H146,2)</f>
        <v>0</v>
      </c>
      <c r="U146" s="69"/>
      <c r="V146" s="59">
        <f t="shared" si="23"/>
        <v>0</v>
      </c>
      <c r="W146" s="59">
        <f>ROUND('Indicadores Financeiros'!$J$71,4)*$V146</f>
        <v>0</v>
      </c>
      <c r="X146" s="23"/>
      <c r="Y146" s="21">
        <f t="shared" si="20"/>
        <v>0</v>
      </c>
      <c r="Z146" s="21">
        <f>IF($E146="Posto",ROUND((ROUND(VLOOKUP($C146,'Tabela de Códigos e Valores'!$A:$V,20,FALSE)/G146,2)+ROUND(M146/G146,2)+ROUND(I146*'Indicadores Financeiros'!$J$61/G146,2))*(1+P146),2),0)</f>
        <v>0</v>
      </c>
      <c r="AA146" s="254"/>
      <c r="AB146" s="231"/>
      <c r="AC146" s="29"/>
      <c r="AD146" s="232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3"/>
      <c r="JL146" s="23"/>
      <c r="JM146" s="23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3"/>
      <c r="KA146" s="23"/>
      <c r="KB146" s="23"/>
      <c r="KC146" s="23"/>
      <c r="KD146" s="23"/>
      <c r="KE146" s="23"/>
      <c r="KF146" s="23"/>
      <c r="KG146" s="23"/>
      <c r="KH146" s="23"/>
      <c r="KI146" s="23"/>
      <c r="KJ146" s="23"/>
      <c r="KK146" s="23"/>
      <c r="KL146" s="23"/>
      <c r="KM146" s="23"/>
      <c r="KN146" s="23"/>
      <c r="KO146" s="23"/>
      <c r="KP146" s="23"/>
      <c r="KQ146" s="23"/>
      <c r="KR146" s="23"/>
      <c r="KS146" s="23"/>
      <c r="KT146" s="23"/>
      <c r="KU146" s="23"/>
      <c r="KV146" s="23"/>
      <c r="KW146" s="23"/>
      <c r="KX146" s="23"/>
      <c r="KY146" s="23"/>
      <c r="KZ146" s="23"/>
      <c r="LA146" s="23"/>
      <c r="LB146" s="23"/>
      <c r="LC146" s="23"/>
      <c r="LD146" s="23"/>
      <c r="LE146" s="23"/>
      <c r="LF146" s="23"/>
      <c r="LG146" s="23"/>
      <c r="LH146" s="23"/>
      <c r="LI146" s="23"/>
      <c r="LJ146" s="23"/>
      <c r="LK146" s="23"/>
      <c r="LL146" s="23"/>
      <c r="LM146" s="23"/>
      <c r="LN146" s="23"/>
      <c r="LO146" s="23"/>
      <c r="LP146" s="23"/>
      <c r="LQ146" s="23"/>
      <c r="LR146" s="23"/>
      <c r="LS146" s="23"/>
      <c r="LT146" s="23"/>
      <c r="LU146" s="23"/>
      <c r="LV146" s="23"/>
      <c r="LW146" s="23"/>
      <c r="LX146" s="23"/>
      <c r="LY146" s="23"/>
      <c r="LZ146" s="23"/>
      <c r="MA146" s="23"/>
      <c r="MB146" s="23"/>
      <c r="MC146" s="23"/>
      <c r="MD146" s="23"/>
    </row>
    <row r="147" spans="1:342" s="311" customFormat="1" ht="24" x14ac:dyDescent="0.25">
      <c r="A147" s="19">
        <v>25</v>
      </c>
      <c r="B147" s="20" t="str">
        <f>VLOOKUP($A147,'Indicadores Financeiros'!$A$125:$J$256,2,FALSE)</f>
        <v>FÓRUM REG. IPIRANGA</v>
      </c>
      <c r="C147" s="314">
        <v>550724</v>
      </c>
      <c r="D147" s="5" t="str">
        <f>VLOOKUP($C147,'Tabela de Códigos e Valores'!$A:$I,2,FALSE)</f>
        <v>Terceirização de Mão de Obra de Motorista - Horas extras sábado</v>
      </c>
      <c r="E147" s="5" t="str">
        <f>VLOOKUP($C147,'Tabela de Códigos e Valores'!$A:$I,5,FALSE)</f>
        <v>Hora Extra</v>
      </c>
      <c r="F147" s="5" t="str">
        <f>VLOOKUP($C147,'Tabela de Códigos e Valores'!$A:$I,6,FALSE)</f>
        <v>Mensal</v>
      </c>
      <c r="G147" s="119">
        <f>VLOOKUP($C147,'Tabela de Códigos e Valores'!$A:$I,7,FALSE)</f>
        <v>21</v>
      </c>
      <c r="H147" s="277">
        <v>10</v>
      </c>
      <c r="I147" s="119">
        <f>IF(E147="Diária",0,IF(E147="Hora Extra",0,VLOOKUP($C147,'Tabela de Códigos e Valores'!$A:$T,8,FALSE)))</f>
        <v>0</v>
      </c>
      <c r="J147" s="229">
        <f>IF(E147="Posto",0,IF(E147="Hora Eventual",0,IF(E147="Diária",0,VLOOKUP($C147,'Tabela de Códigos e Valores'!$A:$T,8,FALSE)+VLOOKUP($C147,'Tabela de Códigos e Valores'!$A:$T,9,FALSE))))</f>
        <v>0</v>
      </c>
      <c r="K147" s="119">
        <f>IF(E147="Diária",0,VLOOKUP($C147,'Tabela de Códigos e Valores'!$A:$T,11,FALSE))</f>
        <v>0</v>
      </c>
      <c r="L147" s="119">
        <f>IF(E147="Diária",0,VLOOKUP($C147,'Tabela de Códigos e Valores'!$A:$ZT,22,FALSE))</f>
        <v>0</v>
      </c>
      <c r="M147" s="119">
        <f>ROUND(IF(C147=550746,0,IF(OR(C147=550723,C147=550725),0,IF(OR(C147="550275c",C147="550275d"),VLOOKUP(B147,'Indicadores Financeiros'!$B$124:$R$163,17,FALSE),IF(OR(C147=550724,C147=550726),VLOOKUP('Relatório Custo'!B147,'Indicadores Financeiros'!$B$124:$R$163,8,FALSE)/8,IF(C147="550275h",VLOOKUP(B147,'Indicadores Financeiros'!$B$124:$R$163,17,FALSE)/220,0))))),2)</f>
        <v>0</v>
      </c>
      <c r="N147" s="119">
        <f>VLOOKUP($C147,'Tabela de Códigos e Valores'!$A:$ZU,24,FALSE)</f>
        <v>0</v>
      </c>
      <c r="O147" s="22">
        <f>IF(E147="Diária",VLOOKUP($C147,'Tabela de Códigos e Valores'!$A:$AB,28,FALSE),ROUND(SUM(I147:N147),2))</f>
        <v>0</v>
      </c>
      <c r="P147" s="120">
        <f>IF(E147="Diária",0%,VLOOKUP($A147,'Indicadores Financeiros'!$A$125:$J$159,8,FALSE))</f>
        <v>2.0400000000000001E-2</v>
      </c>
      <c r="Q147" s="22">
        <f t="shared" si="21"/>
        <v>0</v>
      </c>
      <c r="R147" s="30">
        <f t="shared" si="22"/>
        <v>0</v>
      </c>
      <c r="S147" s="159">
        <f>VLOOKUP($A147,'Indicadores Financeiros'!$A$125:$J$159,10,FALSE)</f>
        <v>1</v>
      </c>
      <c r="T147" s="59">
        <f>ROUND(Q147*('Indicadores Financeiros'!$F$14-S147+1)*H147,2)</f>
        <v>0</v>
      </c>
      <c r="U147" s="69"/>
      <c r="V147" s="59">
        <f t="shared" si="23"/>
        <v>0</v>
      </c>
      <c r="W147" s="59">
        <f>ROUND('Indicadores Financeiros'!$J$71,4)*$V147</f>
        <v>0</v>
      </c>
      <c r="X147" s="23"/>
      <c r="Y147" s="21">
        <f t="shared" si="20"/>
        <v>0</v>
      </c>
      <c r="Z147" s="21">
        <f>IF($E147="Posto",ROUND((ROUND(VLOOKUP($C147,'Tabela de Códigos e Valores'!$A:$V,20,FALSE)/G147,2)+ROUND(M147/G147,2)+ROUND(I147*'Indicadores Financeiros'!$J$61/G147,2))*(1+P147),2),0)</f>
        <v>0</v>
      </c>
      <c r="AA147" s="254"/>
      <c r="AB147" s="231"/>
      <c r="AC147" s="29"/>
      <c r="AD147" s="232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3"/>
      <c r="JJ147" s="23"/>
      <c r="JK147" s="23"/>
      <c r="JL147" s="23"/>
      <c r="JM147" s="23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3"/>
      <c r="KA147" s="23"/>
      <c r="KB147" s="23"/>
      <c r="KC147" s="23"/>
      <c r="KD147" s="23"/>
      <c r="KE147" s="23"/>
      <c r="KF147" s="23"/>
      <c r="KG147" s="23"/>
      <c r="KH147" s="23"/>
      <c r="KI147" s="23"/>
      <c r="KJ147" s="23"/>
      <c r="KK147" s="23"/>
      <c r="KL147" s="23"/>
      <c r="KM147" s="23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3"/>
      <c r="LN147" s="23"/>
      <c r="LO147" s="23"/>
      <c r="LP147" s="23"/>
      <c r="LQ147" s="23"/>
      <c r="LR147" s="23"/>
      <c r="LS147" s="23"/>
      <c r="LT147" s="23"/>
      <c r="LU147" s="23"/>
      <c r="LV147" s="23"/>
      <c r="LW147" s="23"/>
      <c r="LX147" s="23"/>
      <c r="LY147" s="23"/>
      <c r="LZ147" s="23"/>
      <c r="MA147" s="23"/>
      <c r="MB147" s="23"/>
      <c r="MC147" s="23"/>
      <c r="MD147" s="23"/>
    </row>
    <row r="148" spans="1:342" s="311" customFormat="1" ht="24" x14ac:dyDescent="0.25">
      <c r="A148" s="19">
        <v>25</v>
      </c>
      <c r="B148" s="20" t="str">
        <f>VLOOKUP($A148,'Indicadores Financeiros'!$A$125:$J$256,2,FALSE)</f>
        <v>FÓRUM REG. IPIRANGA</v>
      </c>
      <c r="C148" s="314">
        <v>550725</v>
      </c>
      <c r="D148" s="5" t="str">
        <f>VLOOKUP($C148,'Tabela de Códigos e Valores'!$A:$I,2,FALSE)</f>
        <v>Terceirização de Mão de Obra de Motorista - Horas extras noturnas</v>
      </c>
      <c r="E148" s="5" t="str">
        <f>VLOOKUP($C148,'Tabela de Códigos e Valores'!$A:$I,5,FALSE)</f>
        <v>Hora Extra</v>
      </c>
      <c r="F148" s="5" t="str">
        <f>VLOOKUP($C148,'Tabela de Códigos e Valores'!$A:$I,6,FALSE)</f>
        <v>Mensal</v>
      </c>
      <c r="G148" s="119">
        <f>VLOOKUP($C148,'Tabela de Códigos e Valores'!$A:$I,7,FALSE)</f>
        <v>21</v>
      </c>
      <c r="H148" s="277">
        <v>2</v>
      </c>
      <c r="I148" s="119">
        <f>IF(E148="Diária",0,IF(E148="Hora Extra",0,VLOOKUP($C148,'Tabela de Códigos e Valores'!$A:$T,8,FALSE)))</f>
        <v>0</v>
      </c>
      <c r="J148" s="229">
        <f>IF(E148="Posto",0,IF(E148="Hora Eventual",0,IF(E148="Diária",0,VLOOKUP($C148,'Tabela de Códigos e Valores'!$A:$T,8,FALSE)+VLOOKUP($C148,'Tabela de Códigos e Valores'!$A:$T,9,FALSE))))</f>
        <v>0</v>
      </c>
      <c r="K148" s="119">
        <f>IF(E148="Diária",0,VLOOKUP($C148,'Tabela de Códigos e Valores'!$A:$T,11,FALSE))</f>
        <v>0</v>
      </c>
      <c r="L148" s="119">
        <f>IF(E148="Diária",0,VLOOKUP($C148,'Tabela de Códigos e Valores'!$A:$ZT,22,FALSE))</f>
        <v>0</v>
      </c>
      <c r="M148" s="119">
        <f>ROUND(IF(C148=550746,0,IF(OR(C148=550723,C148=550725),0,IF(OR(C148="550275c",C148="550275d"),VLOOKUP(B148,'Indicadores Financeiros'!$B$124:$R$163,17,FALSE),IF(OR(C148=550724,C148=550726),VLOOKUP('Relatório Custo'!B148,'Indicadores Financeiros'!$B$124:$R$163,8,FALSE)/8,IF(C148="550275h",VLOOKUP(B148,'Indicadores Financeiros'!$B$124:$R$163,17,FALSE)/220,0))))),2)</f>
        <v>0</v>
      </c>
      <c r="N148" s="119">
        <f>VLOOKUP($C148,'Tabela de Códigos e Valores'!$A:$ZU,24,FALSE)</f>
        <v>0</v>
      </c>
      <c r="O148" s="22">
        <f>IF(E148="Diária",VLOOKUP($C148,'Tabela de Códigos e Valores'!$A:$AB,28,FALSE),ROUND(SUM(I148:N148),2))</f>
        <v>0</v>
      </c>
      <c r="P148" s="120">
        <f>IF(E148="Diária",0%,VLOOKUP($A148,'Indicadores Financeiros'!$A$125:$J$159,8,FALSE))</f>
        <v>2.0400000000000001E-2</v>
      </c>
      <c r="Q148" s="22">
        <f t="shared" si="21"/>
        <v>0</v>
      </c>
      <c r="R148" s="30">
        <f t="shared" si="22"/>
        <v>0</v>
      </c>
      <c r="S148" s="159">
        <f>VLOOKUP($A148,'Indicadores Financeiros'!$A$125:$J$159,10,FALSE)</f>
        <v>1</v>
      </c>
      <c r="T148" s="59">
        <f>ROUND(Q148*('Indicadores Financeiros'!$F$14-S148+1)*H148,2)</f>
        <v>0</v>
      </c>
      <c r="U148" s="69"/>
      <c r="V148" s="59">
        <f t="shared" si="23"/>
        <v>0</v>
      </c>
      <c r="W148" s="59">
        <f>ROUND('Indicadores Financeiros'!$J$71,4)*$V148</f>
        <v>0</v>
      </c>
      <c r="X148" s="23"/>
      <c r="Y148" s="21">
        <f t="shared" si="20"/>
        <v>0</v>
      </c>
      <c r="Z148" s="21">
        <f>IF($E148="Posto",ROUND((ROUND(VLOOKUP($C148,'Tabela de Códigos e Valores'!$A:$V,20,FALSE)/G148,2)+ROUND(M148/G148,2)+ROUND(I148*'Indicadores Financeiros'!$J$61/G148,2))*(1+P148),2),0)</f>
        <v>0</v>
      </c>
      <c r="AA148" s="254"/>
      <c r="AB148" s="231"/>
      <c r="AC148" s="29"/>
      <c r="AD148" s="232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  <c r="IW148" s="23"/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3"/>
      <c r="JJ148" s="23"/>
      <c r="JK148" s="23"/>
      <c r="JL148" s="23"/>
      <c r="JM148" s="23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3"/>
      <c r="KA148" s="23"/>
      <c r="KB148" s="23"/>
      <c r="KC148" s="23"/>
      <c r="KD148" s="23"/>
      <c r="KE148" s="23"/>
      <c r="KF148" s="23"/>
      <c r="KG148" s="23"/>
      <c r="KH148" s="23"/>
      <c r="KI148" s="23"/>
      <c r="KJ148" s="23"/>
      <c r="KK148" s="23"/>
      <c r="KL148" s="23"/>
      <c r="KM148" s="23"/>
      <c r="KN148" s="23"/>
      <c r="KO148" s="23"/>
      <c r="KP148" s="23"/>
      <c r="KQ148" s="23"/>
      <c r="KR148" s="23"/>
      <c r="KS148" s="23"/>
      <c r="KT148" s="23"/>
      <c r="KU148" s="23"/>
      <c r="KV148" s="23"/>
      <c r="KW148" s="23"/>
      <c r="KX148" s="23"/>
      <c r="KY148" s="23"/>
      <c r="KZ148" s="23"/>
      <c r="LA148" s="23"/>
      <c r="LB148" s="23"/>
      <c r="LC148" s="23"/>
      <c r="LD148" s="23"/>
      <c r="LE148" s="23"/>
      <c r="LF148" s="23"/>
      <c r="LG148" s="23"/>
      <c r="LH148" s="23"/>
      <c r="LI148" s="23"/>
      <c r="LJ148" s="23"/>
      <c r="LK148" s="23"/>
      <c r="LL148" s="23"/>
      <c r="LM148" s="23"/>
      <c r="LN148" s="23"/>
      <c r="LO148" s="23"/>
      <c r="LP148" s="23"/>
      <c r="LQ148" s="23"/>
      <c r="LR148" s="23"/>
      <c r="LS148" s="23"/>
      <c r="LT148" s="23"/>
      <c r="LU148" s="23"/>
      <c r="LV148" s="23"/>
      <c r="LW148" s="23"/>
      <c r="LX148" s="23"/>
      <c r="LY148" s="23"/>
      <c r="LZ148" s="23"/>
      <c r="MA148" s="23"/>
      <c r="MB148" s="23"/>
      <c r="MC148" s="23"/>
      <c r="MD148" s="23"/>
    </row>
    <row r="149" spans="1:342" s="311" customFormat="1" ht="36" x14ac:dyDescent="0.25">
      <c r="A149" s="19">
        <v>25</v>
      </c>
      <c r="B149" s="20" t="str">
        <f>VLOOKUP($A149,'Indicadores Financeiros'!$A$125:$J$256,2,FALSE)</f>
        <v>FÓRUM REG. IPIRANGA</v>
      </c>
      <c r="C149" s="314">
        <v>550726</v>
      </c>
      <c r="D149" s="5" t="str">
        <f>VLOOKUP($C149,'Tabela de Códigos e Valores'!$A:$I,2,FALSE)</f>
        <v>Terceirização de Mão de Obra de Motorista - Horas extras domingos e feriados</v>
      </c>
      <c r="E149" s="5" t="str">
        <f>VLOOKUP($C149,'Tabela de Códigos e Valores'!$A:$I,5,FALSE)</f>
        <v>Hora Extra</v>
      </c>
      <c r="F149" s="5" t="str">
        <f>VLOOKUP($C149,'Tabela de Códigos e Valores'!$A:$I,6,FALSE)</f>
        <v>Mensal</v>
      </c>
      <c r="G149" s="119">
        <f>VLOOKUP($C149,'Tabela de Códigos e Valores'!$A:$I,7,FALSE)</f>
        <v>21</v>
      </c>
      <c r="H149" s="277">
        <v>10</v>
      </c>
      <c r="I149" s="119">
        <f>IF(E149="Diária",0,IF(E149="Hora Extra",0,VLOOKUP($C149,'Tabela de Códigos e Valores'!$A:$T,8,FALSE)))</f>
        <v>0</v>
      </c>
      <c r="J149" s="229">
        <f>IF(E149="Posto",0,IF(E149="Hora Eventual",0,IF(E149="Diária",0,VLOOKUP($C149,'Tabela de Códigos e Valores'!$A:$T,8,FALSE)+VLOOKUP($C149,'Tabela de Códigos e Valores'!$A:$T,9,FALSE))))</f>
        <v>0</v>
      </c>
      <c r="K149" s="119">
        <f>IF(E149="Diária",0,VLOOKUP($C149,'Tabela de Códigos e Valores'!$A:$T,11,FALSE))</f>
        <v>0</v>
      </c>
      <c r="L149" s="119">
        <f>IF(E149="Diária",0,VLOOKUP($C149,'Tabela de Códigos e Valores'!$A:$ZT,22,FALSE))</f>
        <v>0</v>
      </c>
      <c r="M149" s="119">
        <f>ROUND(IF(C149=550746,0,IF(OR(C149=550723,C149=550725),0,IF(OR(C149="550275c",C149="550275d"),VLOOKUP(B149,'Indicadores Financeiros'!$B$124:$R$163,17,FALSE),IF(OR(C149=550724,C149=550726),VLOOKUP('Relatório Custo'!B149,'Indicadores Financeiros'!$B$124:$R$163,8,FALSE)/8,IF(C149="550275h",VLOOKUP(B149,'Indicadores Financeiros'!$B$124:$R$163,17,FALSE)/220,0))))),2)</f>
        <v>0</v>
      </c>
      <c r="N149" s="119">
        <f>VLOOKUP($C149,'Tabela de Códigos e Valores'!$A:$ZU,24,FALSE)</f>
        <v>0</v>
      </c>
      <c r="O149" s="22">
        <f>IF(E149="Diária",VLOOKUP($C149,'Tabela de Códigos e Valores'!$A:$AB,28,FALSE),ROUND(SUM(I149:N149),2))</f>
        <v>0</v>
      </c>
      <c r="P149" s="120">
        <f>IF(E149="Diária",0%,VLOOKUP($A149,'Indicadores Financeiros'!$A$125:$J$159,8,FALSE))</f>
        <v>2.0400000000000001E-2</v>
      </c>
      <c r="Q149" s="22">
        <f t="shared" si="21"/>
        <v>0</v>
      </c>
      <c r="R149" s="30">
        <f t="shared" si="22"/>
        <v>0</v>
      </c>
      <c r="S149" s="159">
        <f>VLOOKUP($A149,'Indicadores Financeiros'!$A$125:$J$159,10,FALSE)</f>
        <v>1</v>
      </c>
      <c r="T149" s="59">
        <f>ROUND(Q149*('Indicadores Financeiros'!$F$14-S149+1)*H149,2)</f>
        <v>0</v>
      </c>
      <c r="U149" s="69"/>
      <c r="V149" s="59">
        <f t="shared" si="23"/>
        <v>0</v>
      </c>
      <c r="W149" s="59">
        <f>ROUND('Indicadores Financeiros'!$J$71,4)*$V149</f>
        <v>0</v>
      </c>
      <c r="X149" s="23"/>
      <c r="Y149" s="21">
        <f t="shared" si="20"/>
        <v>0</v>
      </c>
      <c r="Z149" s="21">
        <f>IF($E149="Posto",ROUND((ROUND(VLOOKUP($C149,'Tabela de Códigos e Valores'!$A:$V,20,FALSE)/G149,2)+ROUND(M149/G149,2)+ROUND(I149*'Indicadores Financeiros'!$J$61/G149,2))*(1+P149),2),0)</f>
        <v>0</v>
      </c>
      <c r="AA149" s="254"/>
      <c r="AB149" s="231"/>
      <c r="AC149" s="29"/>
      <c r="AD149" s="232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3"/>
      <c r="JL149" s="23"/>
      <c r="JM149" s="23"/>
      <c r="JN149" s="23"/>
      <c r="JO149" s="23"/>
      <c r="JP149" s="23"/>
      <c r="JQ149" s="23"/>
      <c r="JR149" s="23"/>
      <c r="JS149" s="23"/>
      <c r="JT149" s="23"/>
      <c r="JU149" s="23"/>
      <c r="JV149" s="23"/>
      <c r="JW149" s="23"/>
      <c r="JX149" s="23"/>
      <c r="JY149" s="23"/>
      <c r="JZ149" s="23"/>
      <c r="KA149" s="23"/>
      <c r="KB149" s="23"/>
      <c r="KC149" s="23"/>
      <c r="KD149" s="23"/>
      <c r="KE149" s="23"/>
      <c r="KF149" s="23"/>
      <c r="KG149" s="23"/>
      <c r="KH149" s="23"/>
      <c r="KI149" s="23"/>
      <c r="KJ149" s="23"/>
      <c r="KK149" s="23"/>
      <c r="KL149" s="23"/>
      <c r="KM149" s="23"/>
      <c r="KN149" s="23"/>
      <c r="KO149" s="23"/>
      <c r="KP149" s="23"/>
      <c r="KQ149" s="23"/>
      <c r="KR149" s="23"/>
      <c r="KS149" s="23"/>
      <c r="KT149" s="23"/>
      <c r="KU149" s="23"/>
      <c r="KV149" s="23"/>
      <c r="KW149" s="23"/>
      <c r="KX149" s="23"/>
      <c r="KY149" s="23"/>
      <c r="KZ149" s="23"/>
      <c r="LA149" s="23"/>
      <c r="LB149" s="23"/>
      <c r="LC149" s="23"/>
      <c r="LD149" s="23"/>
      <c r="LE149" s="23"/>
      <c r="LF149" s="23"/>
      <c r="LG149" s="23"/>
      <c r="LH149" s="23"/>
      <c r="LI149" s="23"/>
      <c r="LJ149" s="23"/>
      <c r="LK149" s="23"/>
      <c r="LL149" s="23"/>
      <c r="LM149" s="23"/>
      <c r="LN149" s="23"/>
      <c r="LO149" s="23"/>
      <c r="LP149" s="23"/>
      <c r="LQ149" s="23"/>
      <c r="LR149" s="23"/>
      <c r="LS149" s="23"/>
      <c r="LT149" s="23"/>
      <c r="LU149" s="23"/>
      <c r="LV149" s="23"/>
      <c r="LW149" s="23"/>
      <c r="LX149" s="23"/>
      <c r="LY149" s="23"/>
      <c r="LZ149" s="23"/>
      <c r="MA149" s="23"/>
      <c r="MB149" s="23"/>
      <c r="MC149" s="23"/>
      <c r="MD149" s="23"/>
    </row>
    <row r="150" spans="1:342" s="311" customFormat="1" ht="24" x14ac:dyDescent="0.25">
      <c r="A150" s="19">
        <v>26</v>
      </c>
      <c r="B150" s="20" t="str">
        <f>VLOOKUP($A150,'Indicadores Financeiros'!$A$125:$J$256,2,FALSE)</f>
        <v>FÓRUM REG. ITAQUERA</v>
      </c>
      <c r="C150" s="66" t="s">
        <v>185</v>
      </c>
      <c r="D150" s="5" t="str">
        <f>VLOOKUP($C150,'Tabela de Códigos e Valores'!$A:$I,2,FALSE)</f>
        <v>Motorista - 44 horas semanais - diurno - segunda a sexta (categoria c)</v>
      </c>
      <c r="E150" s="5" t="str">
        <f>VLOOKUP($C150,'Tabela de Códigos e Valores'!$A:$I,5,FALSE)</f>
        <v>Posto</v>
      </c>
      <c r="F150" s="5" t="str">
        <f>VLOOKUP($C150,'Tabela de Códigos e Valores'!$A:$I,6,FALSE)</f>
        <v>Mensal</v>
      </c>
      <c r="G150" s="119">
        <f>VLOOKUP($C150,'Tabela de Códigos e Valores'!$A:$I,7,FALSE)</f>
        <v>21</v>
      </c>
      <c r="H150" s="277">
        <v>2</v>
      </c>
      <c r="I150" s="119">
        <f>IF(E150="Diária",0,IF(E150="Hora Extra",0,VLOOKUP($C150,'Tabela de Códigos e Valores'!$A:$T,8,FALSE)))</f>
        <v>0</v>
      </c>
      <c r="J150" s="229">
        <f>IF(E150="Posto",0,IF(E150="Hora Eventual",0,IF(E150="Diária",0,VLOOKUP($C150,'Tabela de Códigos e Valores'!$A:$T,8,FALSE)+VLOOKUP($C150,'Tabela de Códigos e Valores'!$A:$T,9,FALSE))))</f>
        <v>0</v>
      </c>
      <c r="K150" s="119">
        <f>IF(E150="Diária",0,VLOOKUP($C150,'Tabela de Códigos e Valores'!$A:$T,11,FALSE))</f>
        <v>0</v>
      </c>
      <c r="L150" s="119">
        <f>IF(E150="Diária",0,VLOOKUP($C150,'Tabela de Códigos e Valores'!$A:$ZT,22,FALSE))</f>
        <v>0</v>
      </c>
      <c r="M150" s="119">
        <f>ROUND(IF(C150=550746,0,IF(OR(C150=550723,C150=550725),0,IF(OR(C150="550275c",C150="550275d"),VLOOKUP(B150,'Indicadores Financeiros'!$B$124:$R$163,17,FALSE),IF(OR(C150=550724,C150=550726),VLOOKUP('Relatório Custo'!B150,'Indicadores Financeiros'!$B$124:$R$163,8,FALSE)/8,IF(C150="550275h",VLOOKUP(B150,'Indicadores Financeiros'!$B$124:$R$163,17,FALSE)/220,0))))),2)</f>
        <v>0</v>
      </c>
      <c r="N150" s="119">
        <f>VLOOKUP($C150,'Tabela de Códigos e Valores'!$A:$ZU,24,FALSE)</f>
        <v>0</v>
      </c>
      <c r="O150" s="22">
        <f>IF(E150="Diária",VLOOKUP($C150,'Tabela de Códigos e Valores'!$A:$AB,28,FALSE),ROUND(SUM(I150:N150),2))</f>
        <v>0</v>
      </c>
      <c r="P150" s="120">
        <f>IF(E150="Diária",0%,VLOOKUP($A150,'Indicadores Financeiros'!$A$125:$J$159,8,FALSE))</f>
        <v>2.0400000000000001E-2</v>
      </c>
      <c r="Q150" s="22">
        <f t="shared" si="21"/>
        <v>0</v>
      </c>
      <c r="R150" s="30">
        <f t="shared" si="22"/>
        <v>0</v>
      </c>
      <c r="S150" s="159">
        <f>VLOOKUP($A150,'Indicadores Financeiros'!$A$125:$J$159,10,FALSE)</f>
        <v>1</v>
      </c>
      <c r="T150" s="59">
        <f>ROUND(Q150*('Indicadores Financeiros'!$F$14-S150+1)*H150,2)</f>
        <v>0</v>
      </c>
      <c r="U150" s="69"/>
      <c r="V150" s="59">
        <f t="shared" si="23"/>
        <v>0</v>
      </c>
      <c r="W150" s="59">
        <f>ROUND('Indicadores Financeiros'!$J$71,4)*$V150</f>
        <v>0</v>
      </c>
      <c r="X150" s="23"/>
      <c r="Y150" s="21">
        <f t="shared" si="20"/>
        <v>0</v>
      </c>
      <c r="Z150" s="21">
        <f>IF($E150="Posto",ROUND((ROUND(VLOOKUP($C150,'Tabela de Códigos e Valores'!$A:$V,20,FALSE)/G150,2)+ROUND(M150/G150,2)+ROUND(I150*'Indicadores Financeiros'!$J$61/G150,2))*(1+P150),2),0)</f>
        <v>0</v>
      </c>
      <c r="AA150" s="254"/>
      <c r="AB150" s="231"/>
      <c r="AC150" s="29"/>
      <c r="AD150" s="232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3"/>
      <c r="JJ150" s="23"/>
      <c r="JK150" s="23"/>
      <c r="JL150" s="23"/>
      <c r="JM150" s="23"/>
      <c r="JN150" s="23"/>
      <c r="JO150" s="23"/>
      <c r="JP150" s="23"/>
      <c r="JQ150" s="23"/>
      <c r="JR150" s="23"/>
      <c r="JS150" s="23"/>
      <c r="JT150" s="23"/>
      <c r="JU150" s="23"/>
      <c r="JV150" s="23"/>
      <c r="JW150" s="23"/>
      <c r="JX150" s="23"/>
      <c r="JY150" s="23"/>
      <c r="JZ150" s="23"/>
      <c r="KA150" s="23"/>
      <c r="KB150" s="23"/>
      <c r="KC150" s="23"/>
      <c r="KD150" s="23"/>
      <c r="KE150" s="23"/>
      <c r="KF150" s="23"/>
      <c r="KG150" s="23"/>
      <c r="KH150" s="23"/>
      <c r="KI150" s="23"/>
      <c r="KJ150" s="23"/>
      <c r="KK150" s="23"/>
      <c r="KL150" s="23"/>
      <c r="KM150" s="23"/>
      <c r="KN150" s="23"/>
      <c r="KO150" s="23"/>
      <c r="KP150" s="23"/>
      <c r="KQ150" s="23"/>
      <c r="KR150" s="23"/>
      <c r="KS150" s="23"/>
      <c r="KT150" s="23"/>
      <c r="KU150" s="23"/>
      <c r="KV150" s="23"/>
      <c r="KW150" s="23"/>
      <c r="KX150" s="23"/>
      <c r="KY150" s="23"/>
      <c r="KZ150" s="23"/>
      <c r="LA150" s="23"/>
      <c r="LB150" s="23"/>
      <c r="LC150" s="23"/>
      <c r="LD150" s="23"/>
      <c r="LE150" s="23"/>
      <c r="LF150" s="23"/>
      <c r="LG150" s="23"/>
      <c r="LH150" s="23"/>
      <c r="LI150" s="23"/>
      <c r="LJ150" s="23"/>
      <c r="LK150" s="23"/>
      <c r="LL150" s="23"/>
      <c r="LM150" s="23"/>
      <c r="LN150" s="23"/>
      <c r="LO150" s="23"/>
      <c r="LP150" s="23"/>
      <c r="LQ150" s="23"/>
      <c r="LR150" s="23"/>
      <c r="LS150" s="23"/>
      <c r="LT150" s="23"/>
      <c r="LU150" s="23"/>
      <c r="LV150" s="23"/>
      <c r="LW150" s="23"/>
      <c r="LX150" s="23"/>
      <c r="LY150" s="23"/>
      <c r="LZ150" s="23"/>
      <c r="MA150" s="23"/>
      <c r="MB150" s="23"/>
      <c r="MC150" s="23"/>
      <c r="MD150" s="23"/>
    </row>
    <row r="151" spans="1:342" s="311" customFormat="1" ht="24" x14ac:dyDescent="0.25">
      <c r="A151" s="19">
        <v>26</v>
      </c>
      <c r="B151" s="20" t="str">
        <f>VLOOKUP($A151,'Indicadores Financeiros'!$A$125:$J$256,2,FALSE)</f>
        <v>FÓRUM REG. ITAQUERA</v>
      </c>
      <c r="C151" s="314" t="s">
        <v>186</v>
      </c>
      <c r="D151" s="5" t="str">
        <f>VLOOKUP($C151,'Tabela de Códigos e Valores'!$A:$I,2,FALSE)</f>
        <v>Motorista Eventual - Hora Trabalhada</v>
      </c>
      <c r="E151" s="5" t="str">
        <f>VLOOKUP($C151,'Tabela de Códigos e Valores'!$A:$I,5,FALSE)</f>
        <v>Hora Eventual</v>
      </c>
      <c r="F151" s="5" t="str">
        <f>VLOOKUP($C151,'Tabela de Códigos e Valores'!$A:$I,6,FALSE)</f>
        <v>Mensal</v>
      </c>
      <c r="G151" s="119">
        <f>VLOOKUP($C151,'Tabela de Códigos e Valores'!$A:$I,7,FALSE)</f>
        <v>21</v>
      </c>
      <c r="H151" s="277">
        <v>8</v>
      </c>
      <c r="I151" s="119">
        <f>IF(E151="Diária",0,IF(E151="Hora Extra",0,VLOOKUP($C151,'Tabela de Códigos e Valores'!$A:$T,8,FALSE)))</f>
        <v>0</v>
      </c>
      <c r="J151" s="229">
        <f>IF(E151="Posto",0,IF(E151="Hora Eventual",0,IF(E151="Diária",0,VLOOKUP($C151,'Tabela de Códigos e Valores'!$A:$T,8,FALSE)+VLOOKUP($C151,'Tabela de Códigos e Valores'!$A:$T,9,FALSE))))</f>
        <v>0</v>
      </c>
      <c r="K151" s="119">
        <f>IF(E151="Diária",0,VLOOKUP($C151,'Tabela de Códigos e Valores'!$A:$T,11,FALSE))</f>
        <v>0</v>
      </c>
      <c r="L151" s="119">
        <f>IF(E151="Diária",0,VLOOKUP($C151,'Tabela de Códigos e Valores'!$A:$ZT,22,FALSE))</f>
        <v>0</v>
      </c>
      <c r="M151" s="119">
        <f>ROUND(IF(C151=550746,0,IF(OR(C151=550723,C151=550725),0,IF(OR(C151="550275c",C151="550275d"),VLOOKUP(B151,'Indicadores Financeiros'!$B$124:$R$163,17,FALSE),IF(OR(C151=550724,C151=550726),VLOOKUP('Relatório Custo'!B151,'Indicadores Financeiros'!$B$124:$R$163,8,FALSE)/8,IF(C151="550275h",VLOOKUP(B151,'Indicadores Financeiros'!$B$124:$R$163,17,FALSE)/220,0))))),2)</f>
        <v>0</v>
      </c>
      <c r="N151" s="119">
        <f>VLOOKUP($C151,'Tabela de Códigos e Valores'!$A:$ZU,24,FALSE)</f>
        <v>0</v>
      </c>
      <c r="O151" s="22">
        <f>IF(E151="Diária",VLOOKUP($C151,'Tabela de Códigos e Valores'!$A:$AB,28,FALSE),ROUND(SUM(I151:N151),2))</f>
        <v>0</v>
      </c>
      <c r="P151" s="120">
        <f>IF(E151="Diária",0%,VLOOKUP($A151,'Indicadores Financeiros'!$A$125:$J$159,8,FALSE))</f>
        <v>2.0400000000000001E-2</v>
      </c>
      <c r="Q151" s="22">
        <f t="shared" si="21"/>
        <v>0</v>
      </c>
      <c r="R151" s="30">
        <f t="shared" si="22"/>
        <v>0</v>
      </c>
      <c r="S151" s="159">
        <f>VLOOKUP($A151,'Indicadores Financeiros'!$A$125:$J$159,10,FALSE)</f>
        <v>1</v>
      </c>
      <c r="T151" s="59">
        <f>ROUND(Q151*('Indicadores Financeiros'!$F$14-S151+1)*H151,2)</f>
        <v>0</v>
      </c>
      <c r="U151" s="69"/>
      <c r="V151" s="59">
        <f t="shared" si="23"/>
        <v>0</v>
      </c>
      <c r="W151" s="59">
        <f>ROUND('Indicadores Financeiros'!$J$71,4)*$V151</f>
        <v>0</v>
      </c>
      <c r="X151" s="23"/>
      <c r="Y151" s="21">
        <f t="shared" si="20"/>
        <v>0</v>
      </c>
      <c r="Z151" s="21">
        <f>IF($E151="Posto",ROUND((ROUND(VLOOKUP($C151,'Tabela de Códigos e Valores'!$A:$V,20,FALSE)/G151,2)+ROUND(M151/G151,2)+ROUND(I151*'Indicadores Financeiros'!$J$61/G151,2))*(1+P151),2),0)</f>
        <v>0</v>
      </c>
      <c r="AA151" s="254"/>
      <c r="AB151" s="231"/>
      <c r="AC151" s="29"/>
      <c r="AD151" s="232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3"/>
      <c r="JJ151" s="23"/>
      <c r="JK151" s="23"/>
      <c r="JL151" s="23"/>
      <c r="JM151" s="23"/>
      <c r="JN151" s="23"/>
      <c r="JO151" s="23"/>
      <c r="JP151" s="23"/>
      <c r="JQ151" s="23"/>
      <c r="JR151" s="23"/>
      <c r="JS151" s="23"/>
      <c r="JT151" s="23"/>
      <c r="JU151" s="23"/>
      <c r="JV151" s="23"/>
      <c r="JW151" s="23"/>
      <c r="JX151" s="23"/>
      <c r="JY151" s="23"/>
      <c r="JZ151" s="23"/>
      <c r="KA151" s="23"/>
      <c r="KB151" s="23"/>
      <c r="KC151" s="23"/>
      <c r="KD151" s="23"/>
      <c r="KE151" s="23"/>
      <c r="KF151" s="23"/>
      <c r="KG151" s="23"/>
      <c r="KH151" s="23"/>
      <c r="KI151" s="23"/>
      <c r="KJ151" s="23"/>
      <c r="KK151" s="23"/>
      <c r="KL151" s="23"/>
      <c r="KM151" s="23"/>
      <c r="KN151" s="23"/>
      <c r="KO151" s="23"/>
      <c r="KP151" s="23"/>
      <c r="KQ151" s="23"/>
      <c r="KR151" s="23"/>
      <c r="KS151" s="23"/>
      <c r="KT151" s="23"/>
      <c r="KU151" s="23"/>
      <c r="KV151" s="23"/>
      <c r="KW151" s="23"/>
      <c r="KX151" s="23"/>
      <c r="KY151" s="23"/>
      <c r="KZ151" s="23"/>
      <c r="LA151" s="23"/>
      <c r="LB151" s="23"/>
      <c r="LC151" s="23"/>
      <c r="LD151" s="23"/>
      <c r="LE151" s="23"/>
      <c r="LF151" s="23"/>
      <c r="LG151" s="23"/>
      <c r="LH151" s="23"/>
      <c r="LI151" s="23"/>
      <c r="LJ151" s="23"/>
      <c r="LK151" s="23"/>
      <c r="LL151" s="23"/>
      <c r="LM151" s="23"/>
      <c r="LN151" s="23"/>
      <c r="LO151" s="23"/>
      <c r="LP151" s="23"/>
      <c r="LQ151" s="23"/>
      <c r="LR151" s="23"/>
      <c r="LS151" s="23"/>
      <c r="LT151" s="23"/>
      <c r="LU151" s="23"/>
      <c r="LV151" s="23"/>
      <c r="LW151" s="23"/>
      <c r="LX151" s="23"/>
      <c r="LY151" s="23"/>
      <c r="LZ151" s="23"/>
      <c r="MA151" s="23"/>
      <c r="MB151" s="23"/>
      <c r="MC151" s="23"/>
      <c r="MD151" s="23"/>
    </row>
    <row r="152" spans="1:342" s="311" customFormat="1" ht="24" x14ac:dyDescent="0.25">
      <c r="A152" s="19">
        <v>26</v>
      </c>
      <c r="B152" s="20" t="str">
        <f>VLOOKUP($A152,'Indicadores Financeiros'!$A$125:$J$256,2,FALSE)</f>
        <v>FÓRUM REG. ITAQUERA</v>
      </c>
      <c r="C152" s="314">
        <v>550723</v>
      </c>
      <c r="D152" s="5" t="str">
        <f>VLOOKUP($C152,'Tabela de Códigos e Valores'!$A:$I,2,FALSE)</f>
        <v>Terceirização de Mão de Obra de Motorista - Horas extras comuns</v>
      </c>
      <c r="E152" s="5" t="str">
        <f>VLOOKUP($C152,'Tabela de Códigos e Valores'!$A:$I,5,FALSE)</f>
        <v>Hora Extra</v>
      </c>
      <c r="F152" s="5" t="str">
        <f>VLOOKUP($C152,'Tabela de Códigos e Valores'!$A:$I,6,FALSE)</f>
        <v>Mensal</v>
      </c>
      <c r="G152" s="119">
        <f>VLOOKUP($C152,'Tabela de Códigos e Valores'!$A:$I,7,FALSE)</f>
        <v>21</v>
      </c>
      <c r="H152" s="277">
        <v>28</v>
      </c>
      <c r="I152" s="119">
        <f>IF(E152="Diária",0,IF(E152="Hora Extra",0,VLOOKUP($C152,'Tabela de Códigos e Valores'!$A:$T,8,FALSE)))</f>
        <v>0</v>
      </c>
      <c r="J152" s="229">
        <f>IF(E152="Posto",0,IF(E152="Hora Eventual",0,IF(E152="Diária",0,VLOOKUP($C152,'Tabela de Códigos e Valores'!$A:$T,8,FALSE)+VLOOKUP($C152,'Tabela de Códigos e Valores'!$A:$T,9,FALSE))))</f>
        <v>0</v>
      </c>
      <c r="K152" s="119">
        <f>IF(E152="Diária",0,VLOOKUP($C152,'Tabela de Códigos e Valores'!$A:$T,11,FALSE))</f>
        <v>0</v>
      </c>
      <c r="L152" s="119">
        <f>IF(E152="Diária",0,VLOOKUP($C152,'Tabela de Códigos e Valores'!$A:$ZT,22,FALSE))</f>
        <v>0</v>
      </c>
      <c r="M152" s="119">
        <f>ROUND(IF(C152=550746,0,IF(OR(C152=550723,C152=550725),0,IF(OR(C152="550275c",C152="550275d"),VLOOKUP(B152,'Indicadores Financeiros'!$B$124:$R$163,17,FALSE),IF(OR(C152=550724,C152=550726),VLOOKUP('Relatório Custo'!B152,'Indicadores Financeiros'!$B$124:$R$163,8,FALSE)/8,IF(C152="550275h",VLOOKUP(B152,'Indicadores Financeiros'!$B$124:$R$163,17,FALSE)/220,0))))),2)</f>
        <v>0</v>
      </c>
      <c r="N152" s="119">
        <f>VLOOKUP($C152,'Tabela de Códigos e Valores'!$A:$ZU,24,FALSE)</f>
        <v>0</v>
      </c>
      <c r="O152" s="22">
        <f>IF(E152="Diária",VLOOKUP($C152,'Tabela de Códigos e Valores'!$A:$AB,28,FALSE),ROUND(SUM(I152:N152),2))</f>
        <v>0</v>
      </c>
      <c r="P152" s="120">
        <f>IF(E152="Diária",0%,VLOOKUP($A152,'Indicadores Financeiros'!$A$125:$J$159,8,FALSE))</f>
        <v>2.0400000000000001E-2</v>
      </c>
      <c r="Q152" s="22">
        <f t="shared" si="21"/>
        <v>0</v>
      </c>
      <c r="R152" s="30">
        <f t="shared" si="22"/>
        <v>0</v>
      </c>
      <c r="S152" s="159">
        <f>VLOOKUP($A152,'Indicadores Financeiros'!$A$125:$J$159,10,FALSE)</f>
        <v>1</v>
      </c>
      <c r="T152" s="59">
        <f>ROUND(Q152*('Indicadores Financeiros'!$F$14-S152+1)*H152,2)</f>
        <v>0</v>
      </c>
      <c r="U152" s="69"/>
      <c r="V152" s="59">
        <f t="shared" si="23"/>
        <v>0</v>
      </c>
      <c r="W152" s="59">
        <f>ROUND('Indicadores Financeiros'!$J$71,4)*$V152</f>
        <v>0</v>
      </c>
      <c r="X152" s="23"/>
      <c r="Y152" s="21">
        <f t="shared" si="20"/>
        <v>0</v>
      </c>
      <c r="Z152" s="21">
        <f>IF($E152="Posto",ROUND((ROUND(VLOOKUP($C152,'Tabela de Códigos e Valores'!$A:$V,20,FALSE)/G152,2)+ROUND(M152/G152,2)+ROUND(I152*'Indicadores Financeiros'!$J$61/G152,2))*(1+P152),2),0)</f>
        <v>0</v>
      </c>
      <c r="AA152" s="254"/>
      <c r="AB152" s="231"/>
      <c r="AC152" s="29"/>
      <c r="AD152" s="232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3"/>
      <c r="JL152" s="23"/>
      <c r="JM152" s="23"/>
      <c r="JN152" s="23"/>
      <c r="JO152" s="23"/>
      <c r="JP152" s="23"/>
      <c r="JQ152" s="23"/>
      <c r="JR152" s="23"/>
      <c r="JS152" s="23"/>
      <c r="JT152" s="23"/>
      <c r="JU152" s="23"/>
      <c r="JV152" s="23"/>
      <c r="JW152" s="23"/>
      <c r="JX152" s="23"/>
      <c r="JY152" s="23"/>
      <c r="JZ152" s="23"/>
      <c r="KA152" s="23"/>
      <c r="KB152" s="23"/>
      <c r="KC152" s="23"/>
      <c r="KD152" s="23"/>
      <c r="KE152" s="23"/>
      <c r="KF152" s="23"/>
      <c r="KG152" s="23"/>
      <c r="KH152" s="23"/>
      <c r="KI152" s="23"/>
      <c r="KJ152" s="23"/>
      <c r="KK152" s="23"/>
      <c r="KL152" s="23"/>
      <c r="KM152" s="23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3"/>
      <c r="KZ152" s="23"/>
      <c r="LA152" s="23"/>
      <c r="LB152" s="23"/>
      <c r="LC152" s="23"/>
      <c r="LD152" s="23"/>
      <c r="LE152" s="23"/>
      <c r="LF152" s="23"/>
      <c r="LG152" s="23"/>
      <c r="LH152" s="23"/>
      <c r="LI152" s="23"/>
      <c r="LJ152" s="23"/>
      <c r="LK152" s="23"/>
      <c r="LL152" s="23"/>
      <c r="LM152" s="23"/>
      <c r="LN152" s="23"/>
      <c r="LO152" s="23"/>
      <c r="LP152" s="23"/>
      <c r="LQ152" s="23"/>
      <c r="LR152" s="23"/>
      <c r="LS152" s="23"/>
      <c r="LT152" s="23"/>
      <c r="LU152" s="23"/>
      <c r="LV152" s="23"/>
      <c r="LW152" s="23"/>
      <c r="LX152" s="23"/>
      <c r="LY152" s="23"/>
      <c r="LZ152" s="23"/>
      <c r="MA152" s="23"/>
      <c r="MB152" s="23"/>
      <c r="MC152" s="23"/>
      <c r="MD152" s="23"/>
    </row>
    <row r="153" spans="1:342" s="311" customFormat="1" ht="24" x14ac:dyDescent="0.25">
      <c r="A153" s="19">
        <v>26</v>
      </c>
      <c r="B153" s="20" t="str">
        <f>VLOOKUP($A153,'Indicadores Financeiros'!$A$125:$J$256,2,FALSE)</f>
        <v>FÓRUM REG. ITAQUERA</v>
      </c>
      <c r="C153" s="314">
        <v>550724</v>
      </c>
      <c r="D153" s="5" t="str">
        <f>VLOOKUP($C153,'Tabela de Códigos e Valores'!$A:$I,2,FALSE)</f>
        <v>Terceirização de Mão de Obra de Motorista - Horas extras sábado</v>
      </c>
      <c r="E153" s="5" t="str">
        <f>VLOOKUP($C153,'Tabela de Códigos e Valores'!$A:$I,5,FALSE)</f>
        <v>Hora Extra</v>
      </c>
      <c r="F153" s="5" t="str">
        <f>VLOOKUP($C153,'Tabela de Códigos e Valores'!$A:$I,6,FALSE)</f>
        <v>Mensal</v>
      </c>
      <c r="G153" s="119">
        <f>VLOOKUP($C153,'Tabela de Códigos e Valores'!$A:$I,7,FALSE)</f>
        <v>21</v>
      </c>
      <c r="H153" s="277">
        <v>20</v>
      </c>
      <c r="I153" s="119">
        <f>IF(E153="Diária",0,IF(E153="Hora Extra",0,VLOOKUP($C153,'Tabela de Códigos e Valores'!$A:$T,8,FALSE)))</f>
        <v>0</v>
      </c>
      <c r="J153" s="229">
        <f>IF(E153="Posto",0,IF(E153="Hora Eventual",0,IF(E153="Diária",0,VLOOKUP($C153,'Tabela de Códigos e Valores'!$A:$T,8,FALSE)+VLOOKUP($C153,'Tabela de Códigos e Valores'!$A:$T,9,FALSE))))</f>
        <v>0</v>
      </c>
      <c r="K153" s="119">
        <f>IF(E153="Diária",0,VLOOKUP($C153,'Tabela de Códigos e Valores'!$A:$T,11,FALSE))</f>
        <v>0</v>
      </c>
      <c r="L153" s="119">
        <f>IF(E153="Diária",0,VLOOKUP($C153,'Tabela de Códigos e Valores'!$A:$ZT,22,FALSE))</f>
        <v>0</v>
      </c>
      <c r="M153" s="119">
        <f>ROUND(IF(C153=550746,0,IF(OR(C153=550723,C153=550725),0,IF(OR(C153="550275c",C153="550275d"),VLOOKUP(B153,'Indicadores Financeiros'!$B$124:$R$163,17,FALSE),IF(OR(C153=550724,C153=550726),VLOOKUP('Relatório Custo'!B153,'Indicadores Financeiros'!$B$124:$R$163,8,FALSE)/8,IF(C153="550275h",VLOOKUP(B153,'Indicadores Financeiros'!$B$124:$R$163,17,FALSE)/220,0))))),2)</f>
        <v>0</v>
      </c>
      <c r="N153" s="119">
        <f>VLOOKUP($C153,'Tabela de Códigos e Valores'!$A:$ZU,24,FALSE)</f>
        <v>0</v>
      </c>
      <c r="O153" s="22">
        <f>IF(E153="Diária",VLOOKUP($C153,'Tabela de Códigos e Valores'!$A:$AB,28,FALSE),ROUND(SUM(I153:N153),2))</f>
        <v>0</v>
      </c>
      <c r="P153" s="120">
        <f>IF(E153="Diária",0%,VLOOKUP($A153,'Indicadores Financeiros'!$A$125:$J$159,8,FALSE))</f>
        <v>2.0400000000000001E-2</v>
      </c>
      <c r="Q153" s="22">
        <f t="shared" si="21"/>
        <v>0</v>
      </c>
      <c r="R153" s="30">
        <f t="shared" si="22"/>
        <v>0</v>
      </c>
      <c r="S153" s="159">
        <f>VLOOKUP($A153,'Indicadores Financeiros'!$A$125:$J$159,10,FALSE)</f>
        <v>1</v>
      </c>
      <c r="T153" s="59">
        <f>ROUND(Q153*('Indicadores Financeiros'!$F$14-S153+1)*H153,2)</f>
        <v>0</v>
      </c>
      <c r="U153" s="69"/>
      <c r="V153" s="59">
        <f t="shared" si="23"/>
        <v>0</v>
      </c>
      <c r="W153" s="59">
        <f>ROUND('Indicadores Financeiros'!$J$71,4)*$V153</f>
        <v>0</v>
      </c>
      <c r="X153" s="23"/>
      <c r="Y153" s="21">
        <f t="shared" si="20"/>
        <v>0</v>
      </c>
      <c r="Z153" s="21">
        <f>IF($E153="Posto",ROUND((ROUND(VLOOKUP($C153,'Tabela de Códigos e Valores'!$A:$V,20,FALSE)/G153,2)+ROUND(M153/G153,2)+ROUND(I153*'Indicadores Financeiros'!$J$61/G153,2))*(1+P153),2),0)</f>
        <v>0</v>
      </c>
      <c r="AA153" s="254"/>
      <c r="AB153" s="231"/>
      <c r="AC153" s="29"/>
      <c r="AD153" s="232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3"/>
      <c r="IW153" s="23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3"/>
      <c r="JJ153" s="23"/>
      <c r="JK153" s="23"/>
      <c r="JL153" s="23"/>
      <c r="JM153" s="23"/>
      <c r="JN153" s="23"/>
      <c r="JO153" s="23"/>
      <c r="JP153" s="23"/>
      <c r="JQ153" s="23"/>
      <c r="JR153" s="23"/>
      <c r="JS153" s="23"/>
      <c r="JT153" s="23"/>
      <c r="JU153" s="23"/>
      <c r="JV153" s="23"/>
      <c r="JW153" s="23"/>
      <c r="JX153" s="23"/>
      <c r="JY153" s="23"/>
      <c r="JZ153" s="23"/>
      <c r="KA153" s="23"/>
      <c r="KB153" s="23"/>
      <c r="KC153" s="23"/>
      <c r="KD153" s="23"/>
      <c r="KE153" s="23"/>
      <c r="KF153" s="23"/>
      <c r="KG153" s="23"/>
      <c r="KH153" s="23"/>
      <c r="KI153" s="23"/>
      <c r="KJ153" s="23"/>
      <c r="KK153" s="23"/>
      <c r="KL153" s="23"/>
      <c r="KM153" s="23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/>
      <c r="KY153" s="23"/>
      <c r="KZ153" s="23"/>
      <c r="LA153" s="23"/>
      <c r="LB153" s="23"/>
      <c r="LC153" s="23"/>
      <c r="LD153" s="23"/>
      <c r="LE153" s="23"/>
      <c r="LF153" s="23"/>
      <c r="LG153" s="23"/>
      <c r="LH153" s="23"/>
      <c r="LI153" s="23"/>
      <c r="LJ153" s="23"/>
      <c r="LK153" s="23"/>
      <c r="LL153" s="23"/>
      <c r="LM153" s="23"/>
      <c r="LN153" s="23"/>
      <c r="LO153" s="23"/>
      <c r="LP153" s="23"/>
      <c r="LQ153" s="23"/>
      <c r="LR153" s="23"/>
      <c r="LS153" s="23"/>
      <c r="LT153" s="23"/>
      <c r="LU153" s="23"/>
      <c r="LV153" s="23"/>
      <c r="LW153" s="23"/>
      <c r="LX153" s="23"/>
      <c r="LY153" s="23"/>
      <c r="LZ153" s="23"/>
      <c r="MA153" s="23"/>
      <c r="MB153" s="23"/>
      <c r="MC153" s="23"/>
      <c r="MD153" s="23"/>
    </row>
    <row r="154" spans="1:342" s="311" customFormat="1" ht="24" x14ac:dyDescent="0.25">
      <c r="A154" s="19">
        <v>26</v>
      </c>
      <c r="B154" s="20" t="str">
        <f>VLOOKUP($A154,'Indicadores Financeiros'!$A$125:$J$256,2,FALSE)</f>
        <v>FÓRUM REG. ITAQUERA</v>
      </c>
      <c r="C154" s="314">
        <v>550725</v>
      </c>
      <c r="D154" s="5" t="str">
        <f>VLOOKUP($C154,'Tabela de Códigos e Valores'!$A:$I,2,FALSE)</f>
        <v>Terceirização de Mão de Obra de Motorista - Horas extras noturnas</v>
      </c>
      <c r="E154" s="5" t="str">
        <f>VLOOKUP($C154,'Tabela de Códigos e Valores'!$A:$I,5,FALSE)</f>
        <v>Hora Extra</v>
      </c>
      <c r="F154" s="5" t="str">
        <f>VLOOKUP($C154,'Tabela de Códigos e Valores'!$A:$I,6,FALSE)</f>
        <v>Mensal</v>
      </c>
      <c r="G154" s="119">
        <f>VLOOKUP($C154,'Tabela de Códigos e Valores'!$A:$I,7,FALSE)</f>
        <v>21</v>
      </c>
      <c r="H154" s="277">
        <v>4</v>
      </c>
      <c r="I154" s="119">
        <f>IF(E154="Diária",0,IF(E154="Hora Extra",0,VLOOKUP($C154,'Tabela de Códigos e Valores'!$A:$T,8,FALSE)))</f>
        <v>0</v>
      </c>
      <c r="J154" s="229">
        <f>IF(E154="Posto",0,IF(E154="Hora Eventual",0,IF(E154="Diária",0,VLOOKUP($C154,'Tabela de Códigos e Valores'!$A:$T,8,FALSE)+VLOOKUP($C154,'Tabela de Códigos e Valores'!$A:$T,9,FALSE))))</f>
        <v>0</v>
      </c>
      <c r="K154" s="119">
        <f>IF(E154="Diária",0,VLOOKUP($C154,'Tabela de Códigos e Valores'!$A:$T,11,FALSE))</f>
        <v>0</v>
      </c>
      <c r="L154" s="119">
        <f>IF(E154="Diária",0,VLOOKUP($C154,'Tabela de Códigos e Valores'!$A:$ZT,22,FALSE))</f>
        <v>0</v>
      </c>
      <c r="M154" s="119">
        <f>ROUND(IF(C154=550746,0,IF(OR(C154=550723,C154=550725),0,IF(OR(C154="550275c",C154="550275d"),VLOOKUP(B154,'Indicadores Financeiros'!$B$124:$R$163,17,FALSE),IF(OR(C154=550724,C154=550726),VLOOKUP('Relatório Custo'!B154,'Indicadores Financeiros'!$B$124:$R$163,8,FALSE)/8,IF(C154="550275h",VLOOKUP(B154,'Indicadores Financeiros'!$B$124:$R$163,17,FALSE)/220,0))))),2)</f>
        <v>0</v>
      </c>
      <c r="N154" s="119">
        <f>VLOOKUP($C154,'Tabela de Códigos e Valores'!$A:$ZU,24,FALSE)</f>
        <v>0</v>
      </c>
      <c r="O154" s="22">
        <f>IF(E154="Diária",VLOOKUP($C154,'Tabela de Códigos e Valores'!$A:$AB,28,FALSE),ROUND(SUM(I154:N154),2))</f>
        <v>0</v>
      </c>
      <c r="P154" s="120">
        <f>IF(E154="Diária",0%,VLOOKUP($A154,'Indicadores Financeiros'!$A$125:$J$159,8,FALSE))</f>
        <v>2.0400000000000001E-2</v>
      </c>
      <c r="Q154" s="22">
        <f t="shared" si="21"/>
        <v>0</v>
      </c>
      <c r="R154" s="30">
        <f t="shared" si="22"/>
        <v>0</v>
      </c>
      <c r="S154" s="159">
        <f>VLOOKUP($A154,'Indicadores Financeiros'!$A$125:$J$159,10,FALSE)</f>
        <v>1</v>
      </c>
      <c r="T154" s="59">
        <f>ROUND(Q154*('Indicadores Financeiros'!$F$14-S154+1)*H154,2)</f>
        <v>0</v>
      </c>
      <c r="U154" s="69"/>
      <c r="V154" s="59">
        <f t="shared" si="23"/>
        <v>0</v>
      </c>
      <c r="W154" s="59">
        <f>ROUND('Indicadores Financeiros'!$J$71,4)*$V154</f>
        <v>0</v>
      </c>
      <c r="X154" s="23"/>
      <c r="Y154" s="21">
        <f t="shared" si="20"/>
        <v>0</v>
      </c>
      <c r="Z154" s="21">
        <f>IF($E154="Posto",ROUND((ROUND(VLOOKUP($C154,'Tabela de Códigos e Valores'!$A:$V,20,FALSE)/G154,2)+ROUND(M154/G154,2)+ROUND(I154*'Indicadores Financeiros'!$J$61/G154,2))*(1+P154),2),0)</f>
        <v>0</v>
      </c>
      <c r="AA154" s="254"/>
      <c r="AB154" s="231"/>
      <c r="AC154" s="29"/>
      <c r="AD154" s="232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3"/>
      <c r="JL154" s="23"/>
      <c r="JM154" s="23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3"/>
      <c r="KA154" s="23"/>
      <c r="KB154" s="23"/>
      <c r="KC154" s="23"/>
      <c r="KD154" s="23"/>
      <c r="KE154" s="23"/>
      <c r="KF154" s="23"/>
      <c r="KG154" s="23"/>
      <c r="KH154" s="23"/>
      <c r="KI154" s="23"/>
      <c r="KJ154" s="23"/>
      <c r="KK154" s="23"/>
      <c r="KL154" s="23"/>
      <c r="KM154" s="23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3"/>
      <c r="KZ154" s="23"/>
      <c r="LA154" s="23"/>
      <c r="LB154" s="23"/>
      <c r="LC154" s="23"/>
      <c r="LD154" s="23"/>
      <c r="LE154" s="23"/>
      <c r="LF154" s="23"/>
      <c r="LG154" s="23"/>
      <c r="LH154" s="23"/>
      <c r="LI154" s="23"/>
      <c r="LJ154" s="23"/>
      <c r="LK154" s="23"/>
      <c r="LL154" s="23"/>
      <c r="LM154" s="23"/>
      <c r="LN154" s="23"/>
      <c r="LO154" s="23"/>
      <c r="LP154" s="23"/>
      <c r="LQ154" s="23"/>
      <c r="LR154" s="23"/>
      <c r="LS154" s="23"/>
      <c r="LT154" s="23"/>
      <c r="LU154" s="23"/>
      <c r="LV154" s="23"/>
      <c r="LW154" s="23"/>
      <c r="LX154" s="23"/>
      <c r="LY154" s="23"/>
      <c r="LZ154" s="23"/>
      <c r="MA154" s="23"/>
      <c r="MB154" s="23"/>
      <c r="MC154" s="23"/>
      <c r="MD154" s="23"/>
    </row>
    <row r="155" spans="1:342" s="311" customFormat="1" ht="36" x14ac:dyDescent="0.25">
      <c r="A155" s="19">
        <v>26</v>
      </c>
      <c r="B155" s="20" t="str">
        <f>VLOOKUP($A155,'Indicadores Financeiros'!$A$125:$J$256,2,FALSE)</f>
        <v>FÓRUM REG. ITAQUERA</v>
      </c>
      <c r="C155" s="314">
        <v>550726</v>
      </c>
      <c r="D155" s="5" t="str">
        <f>VLOOKUP($C155,'Tabela de Códigos e Valores'!$A:$I,2,FALSE)</f>
        <v>Terceirização de Mão de Obra de Motorista - Horas extras domingos e feriados</v>
      </c>
      <c r="E155" s="5" t="str">
        <f>VLOOKUP($C155,'Tabela de Códigos e Valores'!$A:$I,5,FALSE)</f>
        <v>Hora Extra</v>
      </c>
      <c r="F155" s="5" t="str">
        <f>VLOOKUP($C155,'Tabela de Códigos e Valores'!$A:$I,6,FALSE)</f>
        <v>Mensal</v>
      </c>
      <c r="G155" s="119">
        <f>VLOOKUP($C155,'Tabela de Códigos e Valores'!$A:$I,7,FALSE)</f>
        <v>21</v>
      </c>
      <c r="H155" s="277">
        <v>20</v>
      </c>
      <c r="I155" s="119">
        <f>IF(E155="Diária",0,IF(E155="Hora Extra",0,VLOOKUP($C155,'Tabela de Códigos e Valores'!$A:$T,8,FALSE)))</f>
        <v>0</v>
      </c>
      <c r="J155" s="229">
        <f>IF(E155="Posto",0,IF(E155="Hora Eventual",0,IF(E155="Diária",0,VLOOKUP($C155,'Tabela de Códigos e Valores'!$A:$T,8,FALSE)+VLOOKUP($C155,'Tabela de Códigos e Valores'!$A:$T,9,FALSE))))</f>
        <v>0</v>
      </c>
      <c r="K155" s="119">
        <f>IF(E155="Diária",0,VLOOKUP($C155,'Tabela de Códigos e Valores'!$A:$T,11,FALSE))</f>
        <v>0</v>
      </c>
      <c r="L155" s="119">
        <f>IF(E155="Diária",0,VLOOKUP($C155,'Tabela de Códigos e Valores'!$A:$ZT,22,FALSE))</f>
        <v>0</v>
      </c>
      <c r="M155" s="119">
        <f>ROUND(IF(C155=550746,0,IF(OR(C155=550723,C155=550725),0,IF(OR(C155="550275c",C155="550275d"),VLOOKUP(B155,'Indicadores Financeiros'!$B$124:$R$163,17,FALSE),IF(OR(C155=550724,C155=550726),VLOOKUP('Relatório Custo'!B155,'Indicadores Financeiros'!$B$124:$R$163,8,FALSE)/8,IF(C155="550275h",VLOOKUP(B155,'Indicadores Financeiros'!$B$124:$R$163,17,FALSE)/220,0))))),2)</f>
        <v>0</v>
      </c>
      <c r="N155" s="119">
        <f>VLOOKUP($C155,'Tabela de Códigos e Valores'!$A:$ZU,24,FALSE)</f>
        <v>0</v>
      </c>
      <c r="O155" s="22">
        <f>IF(E155="Diária",VLOOKUP($C155,'Tabela de Códigos e Valores'!$A:$AB,28,FALSE),ROUND(SUM(I155:N155),2))</f>
        <v>0</v>
      </c>
      <c r="P155" s="120">
        <f>IF(E155="Diária",0%,VLOOKUP($A155,'Indicadores Financeiros'!$A$125:$J$159,8,FALSE))</f>
        <v>2.0400000000000001E-2</v>
      </c>
      <c r="Q155" s="22">
        <f t="shared" si="21"/>
        <v>0</v>
      </c>
      <c r="R155" s="30">
        <f t="shared" si="22"/>
        <v>0</v>
      </c>
      <c r="S155" s="159">
        <f>VLOOKUP($A155,'Indicadores Financeiros'!$A$125:$J$159,10,FALSE)</f>
        <v>1</v>
      </c>
      <c r="T155" s="59">
        <f>ROUND(Q155*('Indicadores Financeiros'!$F$14-S155+1)*H155,2)</f>
        <v>0</v>
      </c>
      <c r="U155" s="69"/>
      <c r="V155" s="59">
        <f t="shared" si="23"/>
        <v>0</v>
      </c>
      <c r="W155" s="59">
        <f>ROUND('Indicadores Financeiros'!$J$71,4)*$V155</f>
        <v>0</v>
      </c>
      <c r="X155" s="23"/>
      <c r="Y155" s="21">
        <f t="shared" si="20"/>
        <v>0</v>
      </c>
      <c r="Z155" s="21">
        <f>IF($E155="Posto",ROUND((ROUND(VLOOKUP($C155,'Tabela de Códigos e Valores'!$A:$V,20,FALSE)/G155,2)+ROUND(M155/G155,2)+ROUND(I155*'Indicadores Financeiros'!$J$61/G155,2))*(1+P155),2),0)</f>
        <v>0</v>
      </c>
      <c r="AA155" s="254"/>
      <c r="AB155" s="231"/>
      <c r="AC155" s="29"/>
      <c r="AD155" s="232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3"/>
      <c r="JL155" s="23"/>
      <c r="JM155" s="23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3"/>
      <c r="KA155" s="23"/>
      <c r="KB155" s="23"/>
      <c r="KC155" s="23"/>
      <c r="KD155" s="23"/>
      <c r="KE155" s="23"/>
      <c r="KF155" s="23"/>
      <c r="KG155" s="23"/>
      <c r="KH155" s="23"/>
      <c r="KI155" s="23"/>
      <c r="KJ155" s="23"/>
      <c r="KK155" s="23"/>
      <c r="KL155" s="23"/>
      <c r="KM155" s="23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3"/>
      <c r="LN155" s="23"/>
      <c r="LO155" s="23"/>
      <c r="LP155" s="23"/>
      <c r="LQ155" s="23"/>
      <c r="LR155" s="23"/>
      <c r="LS155" s="23"/>
      <c r="LT155" s="23"/>
      <c r="LU155" s="23"/>
      <c r="LV155" s="23"/>
      <c r="LW155" s="23"/>
      <c r="LX155" s="23"/>
      <c r="LY155" s="23"/>
      <c r="LZ155" s="23"/>
      <c r="MA155" s="23"/>
      <c r="MB155" s="23"/>
      <c r="MC155" s="23"/>
      <c r="MD155" s="23"/>
    </row>
    <row r="156" spans="1:342" s="311" customFormat="1" ht="24" x14ac:dyDescent="0.25">
      <c r="A156" s="19">
        <v>27</v>
      </c>
      <c r="B156" s="20" t="str">
        <f>VLOOKUP($A156,'Indicadores Financeiros'!$A$125:$J$256,2,FALSE)</f>
        <v>FÓRUM REG. NOSSA SENHORA DO Ó</v>
      </c>
      <c r="C156" s="66" t="s">
        <v>185</v>
      </c>
      <c r="D156" s="5" t="str">
        <f>VLOOKUP($C156,'Tabela de Códigos e Valores'!$A:$I,2,FALSE)</f>
        <v>Motorista - 44 horas semanais - diurno - segunda a sexta (categoria c)</v>
      </c>
      <c r="E156" s="5" t="str">
        <f>VLOOKUP($C156,'Tabela de Códigos e Valores'!$A:$I,5,FALSE)</f>
        <v>Posto</v>
      </c>
      <c r="F156" s="5" t="str">
        <f>VLOOKUP($C156,'Tabela de Códigos e Valores'!$A:$I,6,FALSE)</f>
        <v>Mensal</v>
      </c>
      <c r="G156" s="119">
        <f>VLOOKUP($C156,'Tabela de Códigos e Valores'!$A:$I,7,FALSE)</f>
        <v>21</v>
      </c>
      <c r="H156" s="277">
        <v>1</v>
      </c>
      <c r="I156" s="119">
        <f>IF(E156="Diária",0,IF(E156="Hora Extra",0,VLOOKUP($C156,'Tabela de Códigos e Valores'!$A:$T,8,FALSE)))</f>
        <v>0</v>
      </c>
      <c r="J156" s="229">
        <f>IF(E156="Posto",0,IF(E156="Hora Eventual",0,IF(E156="Diária",0,VLOOKUP($C156,'Tabela de Códigos e Valores'!$A:$T,8,FALSE)+VLOOKUP($C156,'Tabela de Códigos e Valores'!$A:$T,9,FALSE))))</f>
        <v>0</v>
      </c>
      <c r="K156" s="119">
        <f>IF(E156="Diária",0,VLOOKUP($C156,'Tabela de Códigos e Valores'!$A:$T,11,FALSE))</f>
        <v>0</v>
      </c>
      <c r="L156" s="119">
        <f>IF(E156="Diária",0,VLOOKUP($C156,'Tabela de Códigos e Valores'!$A:$ZT,22,FALSE))</f>
        <v>0</v>
      </c>
      <c r="M156" s="119">
        <f>ROUND(IF(C156=550746,0,IF(OR(C156=550723,C156=550725),0,IF(OR(C156="550275c",C156="550275d"),VLOOKUP(B156,'Indicadores Financeiros'!$B$124:$R$163,17,FALSE),IF(OR(C156=550724,C156=550726),VLOOKUP('Relatório Custo'!B156,'Indicadores Financeiros'!$B$124:$R$163,8,FALSE)/8,IF(C156="550275h",VLOOKUP(B156,'Indicadores Financeiros'!$B$124:$R$163,17,FALSE)/220,0))))),2)</f>
        <v>0</v>
      </c>
      <c r="N156" s="119">
        <f>VLOOKUP($C156,'Tabela de Códigos e Valores'!$A:$ZU,24,FALSE)</f>
        <v>0</v>
      </c>
      <c r="O156" s="22">
        <f>IF(E156="Diária",VLOOKUP($C156,'Tabela de Códigos e Valores'!$A:$AB,28,FALSE),ROUND(SUM(I156:N156),2))</f>
        <v>0</v>
      </c>
      <c r="P156" s="120">
        <f>IF(E156="Diária",0%,VLOOKUP($A156,'Indicadores Financeiros'!$A$125:$J$159,8,FALSE))</f>
        <v>2.0400000000000001E-2</v>
      </c>
      <c r="Q156" s="22">
        <f t="shared" si="21"/>
        <v>0</v>
      </c>
      <c r="R156" s="30">
        <f t="shared" si="22"/>
        <v>0</v>
      </c>
      <c r="S156" s="159">
        <f>VLOOKUP($A156,'Indicadores Financeiros'!$A$125:$J$159,10,FALSE)</f>
        <v>1</v>
      </c>
      <c r="T156" s="59">
        <f>ROUND(Q156*('Indicadores Financeiros'!$F$14-S156+1)*H156,2)</f>
        <v>0</v>
      </c>
      <c r="U156" s="69"/>
      <c r="V156" s="59">
        <f t="shared" si="23"/>
        <v>0</v>
      </c>
      <c r="W156" s="59">
        <f>ROUND('Indicadores Financeiros'!$J$71,4)*$V156</f>
        <v>0</v>
      </c>
      <c r="X156" s="23"/>
      <c r="Y156" s="21">
        <f t="shared" si="20"/>
        <v>0</v>
      </c>
      <c r="Z156" s="21">
        <f>IF($E156="Posto",ROUND((ROUND(VLOOKUP($C156,'Tabela de Códigos e Valores'!$A:$V,20,FALSE)/G156,2)+ROUND(M156/G156,2)+ROUND(I156*'Indicadores Financeiros'!$J$61/G156,2))*(1+P156),2),0)</f>
        <v>0</v>
      </c>
      <c r="AA156" s="254"/>
      <c r="AB156" s="231"/>
      <c r="AC156" s="29"/>
      <c r="AD156" s="232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3"/>
      <c r="JJ156" s="23"/>
      <c r="JK156" s="23"/>
      <c r="JL156" s="23"/>
      <c r="JM156" s="23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3"/>
      <c r="KC156" s="23"/>
      <c r="KD156" s="23"/>
      <c r="KE156" s="23"/>
      <c r="KF156" s="23"/>
      <c r="KG156" s="23"/>
      <c r="KH156" s="23"/>
      <c r="KI156" s="23"/>
      <c r="KJ156" s="23"/>
      <c r="KK156" s="23"/>
      <c r="KL156" s="23"/>
      <c r="KM156" s="23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3"/>
      <c r="LN156" s="23"/>
      <c r="LO156" s="23"/>
      <c r="LP156" s="23"/>
      <c r="LQ156" s="23"/>
      <c r="LR156" s="23"/>
      <c r="LS156" s="23"/>
      <c r="LT156" s="23"/>
      <c r="LU156" s="23"/>
      <c r="LV156" s="23"/>
      <c r="LW156" s="23"/>
      <c r="LX156" s="23"/>
      <c r="LY156" s="23"/>
      <c r="LZ156" s="23"/>
      <c r="MA156" s="23"/>
      <c r="MB156" s="23"/>
      <c r="MC156" s="23"/>
      <c r="MD156" s="23"/>
    </row>
    <row r="157" spans="1:342" s="311" customFormat="1" ht="24" x14ac:dyDescent="0.25">
      <c r="A157" s="19">
        <v>27</v>
      </c>
      <c r="B157" s="20" t="str">
        <f>VLOOKUP($A157,'Indicadores Financeiros'!$A$125:$J$256,2,FALSE)</f>
        <v>FÓRUM REG. NOSSA SENHORA DO Ó</v>
      </c>
      <c r="C157" s="314" t="s">
        <v>186</v>
      </c>
      <c r="D157" s="5" t="str">
        <f>VLOOKUP($C157,'Tabela de Códigos e Valores'!$A:$I,2,FALSE)</f>
        <v>Motorista Eventual - Hora Trabalhada</v>
      </c>
      <c r="E157" s="5" t="str">
        <f>VLOOKUP($C157,'Tabela de Códigos e Valores'!$A:$I,5,FALSE)</f>
        <v>Hora Eventual</v>
      </c>
      <c r="F157" s="5" t="str">
        <f>VLOOKUP($C157,'Tabela de Códigos e Valores'!$A:$I,6,FALSE)</f>
        <v>Mensal</v>
      </c>
      <c r="G157" s="119">
        <f>VLOOKUP($C157,'Tabela de Códigos e Valores'!$A:$I,7,FALSE)</f>
        <v>21</v>
      </c>
      <c r="H157" s="277">
        <v>8</v>
      </c>
      <c r="I157" s="119">
        <f>IF(E157="Diária",0,IF(E157="Hora Extra",0,VLOOKUP($C157,'Tabela de Códigos e Valores'!$A:$T,8,FALSE)))</f>
        <v>0</v>
      </c>
      <c r="J157" s="229">
        <f>IF(E157="Posto",0,IF(E157="Hora Eventual",0,IF(E157="Diária",0,VLOOKUP($C157,'Tabela de Códigos e Valores'!$A:$T,8,FALSE)+VLOOKUP($C157,'Tabela de Códigos e Valores'!$A:$T,9,FALSE))))</f>
        <v>0</v>
      </c>
      <c r="K157" s="119">
        <f>IF(E157="Diária",0,VLOOKUP($C157,'Tabela de Códigos e Valores'!$A:$T,11,FALSE))</f>
        <v>0</v>
      </c>
      <c r="L157" s="119">
        <f>IF(E157="Diária",0,VLOOKUP($C157,'Tabela de Códigos e Valores'!$A:$ZT,22,FALSE))</f>
        <v>0</v>
      </c>
      <c r="M157" s="119">
        <f>ROUND(IF(C157=550746,0,IF(OR(C157=550723,C157=550725),0,IF(OR(C157="550275c",C157="550275d"),VLOOKUP(B157,'Indicadores Financeiros'!$B$124:$R$163,17,FALSE),IF(OR(C157=550724,C157=550726),VLOOKUP('Relatório Custo'!B157,'Indicadores Financeiros'!$B$124:$R$163,8,FALSE)/8,IF(C157="550275h",VLOOKUP(B157,'Indicadores Financeiros'!$B$124:$R$163,17,FALSE)/220,0))))),2)</f>
        <v>0</v>
      </c>
      <c r="N157" s="119">
        <f>VLOOKUP($C157,'Tabela de Códigos e Valores'!$A:$ZU,24,FALSE)</f>
        <v>0</v>
      </c>
      <c r="O157" s="22">
        <f>IF(E157="Diária",VLOOKUP($C157,'Tabela de Códigos e Valores'!$A:$AB,28,FALSE),ROUND(SUM(I157:N157),2))</f>
        <v>0</v>
      </c>
      <c r="P157" s="120">
        <f>IF(E157="Diária",0%,VLOOKUP($A157,'Indicadores Financeiros'!$A$125:$J$159,8,FALSE))</f>
        <v>2.0400000000000001E-2</v>
      </c>
      <c r="Q157" s="22">
        <f t="shared" si="21"/>
        <v>0</v>
      </c>
      <c r="R157" s="30">
        <f t="shared" si="22"/>
        <v>0</v>
      </c>
      <c r="S157" s="159">
        <f>VLOOKUP($A157,'Indicadores Financeiros'!$A$125:$J$159,10,FALSE)</f>
        <v>1</v>
      </c>
      <c r="T157" s="59">
        <f>ROUND(Q157*('Indicadores Financeiros'!$F$14-S157+1)*H157,2)</f>
        <v>0</v>
      </c>
      <c r="U157" s="69"/>
      <c r="V157" s="59">
        <f t="shared" si="23"/>
        <v>0</v>
      </c>
      <c r="W157" s="59">
        <f>ROUND('Indicadores Financeiros'!$J$71,4)*$V157</f>
        <v>0</v>
      </c>
      <c r="X157" s="23"/>
      <c r="Y157" s="21">
        <f t="shared" si="20"/>
        <v>0</v>
      </c>
      <c r="Z157" s="21">
        <f>IF($E157="Posto",ROUND((ROUND(VLOOKUP($C157,'Tabela de Códigos e Valores'!$A:$V,20,FALSE)/G157,2)+ROUND(M157/G157,2)+ROUND(I157*'Indicadores Financeiros'!$J$61/G157,2))*(1+P157),2),0)</f>
        <v>0</v>
      </c>
      <c r="AA157" s="254"/>
      <c r="AB157" s="231"/>
      <c r="AC157" s="29"/>
      <c r="AD157" s="232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3"/>
      <c r="JL157" s="23"/>
      <c r="JM157" s="23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3"/>
      <c r="KA157" s="23"/>
      <c r="KB157" s="23"/>
      <c r="KC157" s="23"/>
      <c r="KD157" s="23"/>
      <c r="KE157" s="23"/>
      <c r="KF157" s="23"/>
      <c r="KG157" s="23"/>
      <c r="KH157" s="23"/>
      <c r="KI157" s="23"/>
      <c r="KJ157" s="23"/>
      <c r="KK157" s="23"/>
      <c r="KL157" s="23"/>
      <c r="KM157" s="23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3"/>
      <c r="LN157" s="23"/>
      <c r="LO157" s="23"/>
      <c r="LP157" s="23"/>
      <c r="LQ157" s="23"/>
      <c r="LR157" s="23"/>
      <c r="LS157" s="23"/>
      <c r="LT157" s="23"/>
      <c r="LU157" s="23"/>
      <c r="LV157" s="23"/>
      <c r="LW157" s="23"/>
      <c r="LX157" s="23"/>
      <c r="LY157" s="23"/>
      <c r="LZ157" s="23"/>
      <c r="MA157" s="23"/>
      <c r="MB157" s="23"/>
      <c r="MC157" s="23"/>
      <c r="MD157" s="23"/>
    </row>
    <row r="158" spans="1:342" s="311" customFormat="1" ht="24" x14ac:dyDescent="0.25">
      <c r="A158" s="19">
        <v>27</v>
      </c>
      <c r="B158" s="20" t="str">
        <f>VLOOKUP($A158,'Indicadores Financeiros'!$A$125:$J$256,2,FALSE)</f>
        <v>FÓRUM REG. NOSSA SENHORA DO Ó</v>
      </c>
      <c r="C158" s="314">
        <v>550723</v>
      </c>
      <c r="D158" s="5" t="str">
        <f>VLOOKUP($C158,'Tabela de Códigos e Valores'!$A:$I,2,FALSE)</f>
        <v>Terceirização de Mão de Obra de Motorista - Horas extras comuns</v>
      </c>
      <c r="E158" s="5" t="str">
        <f>VLOOKUP($C158,'Tabela de Códigos e Valores'!$A:$I,5,FALSE)</f>
        <v>Hora Extra</v>
      </c>
      <c r="F158" s="5" t="str">
        <f>VLOOKUP($C158,'Tabela de Códigos e Valores'!$A:$I,6,FALSE)</f>
        <v>Mensal</v>
      </c>
      <c r="G158" s="119">
        <f>VLOOKUP($C158,'Tabela de Códigos e Valores'!$A:$I,7,FALSE)</f>
        <v>21</v>
      </c>
      <c r="H158" s="277">
        <v>14</v>
      </c>
      <c r="I158" s="119">
        <f>IF(E158="Diária",0,IF(E158="Hora Extra",0,VLOOKUP($C158,'Tabela de Códigos e Valores'!$A:$T,8,FALSE)))</f>
        <v>0</v>
      </c>
      <c r="J158" s="229">
        <f>IF(E158="Posto",0,IF(E158="Hora Eventual",0,IF(E158="Diária",0,VLOOKUP($C158,'Tabela de Códigos e Valores'!$A:$T,8,FALSE)+VLOOKUP($C158,'Tabela de Códigos e Valores'!$A:$T,9,FALSE))))</f>
        <v>0</v>
      </c>
      <c r="K158" s="119">
        <f>IF(E158="Diária",0,VLOOKUP($C158,'Tabela de Códigos e Valores'!$A:$T,11,FALSE))</f>
        <v>0</v>
      </c>
      <c r="L158" s="119">
        <f>IF(E158="Diária",0,VLOOKUP($C158,'Tabela de Códigos e Valores'!$A:$ZT,22,FALSE))</f>
        <v>0</v>
      </c>
      <c r="M158" s="119">
        <f>ROUND(IF(C158=550746,0,IF(OR(C158=550723,C158=550725),0,IF(OR(C158="550275c",C158="550275d"),VLOOKUP(B158,'Indicadores Financeiros'!$B$124:$R$163,17,FALSE),IF(OR(C158=550724,C158=550726),VLOOKUP('Relatório Custo'!B158,'Indicadores Financeiros'!$B$124:$R$163,8,FALSE)/8,IF(C158="550275h",VLOOKUP(B158,'Indicadores Financeiros'!$B$124:$R$163,17,FALSE)/220,0))))),2)</f>
        <v>0</v>
      </c>
      <c r="N158" s="119">
        <f>VLOOKUP($C158,'Tabela de Códigos e Valores'!$A:$ZU,24,FALSE)</f>
        <v>0</v>
      </c>
      <c r="O158" s="22">
        <f>IF(E158="Diária",VLOOKUP($C158,'Tabela de Códigos e Valores'!$A:$AB,28,FALSE),ROUND(SUM(I158:N158),2))</f>
        <v>0</v>
      </c>
      <c r="P158" s="120">
        <f>IF(E158="Diária",0%,VLOOKUP($A158,'Indicadores Financeiros'!$A$125:$J$159,8,FALSE))</f>
        <v>2.0400000000000001E-2</v>
      </c>
      <c r="Q158" s="22">
        <f t="shared" si="21"/>
        <v>0</v>
      </c>
      <c r="R158" s="30">
        <f t="shared" si="22"/>
        <v>0</v>
      </c>
      <c r="S158" s="159">
        <f>VLOOKUP($A158,'Indicadores Financeiros'!$A$125:$J$159,10,FALSE)</f>
        <v>1</v>
      </c>
      <c r="T158" s="59">
        <f>ROUND(Q158*('Indicadores Financeiros'!$F$14-S158+1)*H158,2)</f>
        <v>0</v>
      </c>
      <c r="U158" s="69"/>
      <c r="V158" s="59">
        <f t="shared" si="23"/>
        <v>0</v>
      </c>
      <c r="W158" s="59">
        <f>ROUND('Indicadores Financeiros'!$J$71,4)*$V158</f>
        <v>0</v>
      </c>
      <c r="X158" s="23"/>
      <c r="Y158" s="21">
        <f t="shared" si="20"/>
        <v>0</v>
      </c>
      <c r="Z158" s="21">
        <f>IF($E158="Posto",ROUND((ROUND(VLOOKUP($C158,'Tabela de Códigos e Valores'!$A:$V,20,FALSE)/G158,2)+ROUND(M158/G158,2)+ROUND(I158*'Indicadores Financeiros'!$J$61/G158,2))*(1+P158),2),0)</f>
        <v>0</v>
      </c>
      <c r="AA158" s="254"/>
      <c r="AB158" s="231"/>
      <c r="AC158" s="29"/>
      <c r="AD158" s="232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3"/>
      <c r="JL158" s="23"/>
      <c r="JM158" s="23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3"/>
      <c r="KC158" s="23"/>
      <c r="KD158" s="23"/>
      <c r="KE158" s="23"/>
      <c r="KF158" s="23"/>
      <c r="KG158" s="23"/>
      <c r="KH158" s="23"/>
      <c r="KI158" s="23"/>
      <c r="KJ158" s="23"/>
      <c r="KK158" s="23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3"/>
      <c r="LN158" s="23"/>
      <c r="LO158" s="23"/>
      <c r="LP158" s="23"/>
      <c r="LQ158" s="23"/>
      <c r="LR158" s="23"/>
      <c r="LS158" s="23"/>
      <c r="LT158" s="23"/>
      <c r="LU158" s="23"/>
      <c r="LV158" s="23"/>
      <c r="LW158" s="23"/>
      <c r="LX158" s="23"/>
      <c r="LY158" s="23"/>
      <c r="LZ158" s="23"/>
      <c r="MA158" s="23"/>
      <c r="MB158" s="23"/>
      <c r="MC158" s="23"/>
      <c r="MD158" s="23"/>
    </row>
    <row r="159" spans="1:342" s="311" customFormat="1" ht="24" x14ac:dyDescent="0.25">
      <c r="A159" s="19">
        <v>27</v>
      </c>
      <c r="B159" s="20" t="str">
        <f>VLOOKUP($A159,'Indicadores Financeiros'!$A$125:$J$256,2,FALSE)</f>
        <v>FÓRUM REG. NOSSA SENHORA DO Ó</v>
      </c>
      <c r="C159" s="314">
        <v>550724</v>
      </c>
      <c r="D159" s="5" t="str">
        <f>VLOOKUP($C159,'Tabela de Códigos e Valores'!$A:$I,2,FALSE)</f>
        <v>Terceirização de Mão de Obra de Motorista - Horas extras sábado</v>
      </c>
      <c r="E159" s="5" t="str">
        <f>VLOOKUP($C159,'Tabela de Códigos e Valores'!$A:$I,5,FALSE)</f>
        <v>Hora Extra</v>
      </c>
      <c r="F159" s="5" t="str">
        <f>VLOOKUP($C159,'Tabela de Códigos e Valores'!$A:$I,6,FALSE)</f>
        <v>Mensal</v>
      </c>
      <c r="G159" s="119">
        <f>VLOOKUP($C159,'Tabela de Códigos e Valores'!$A:$I,7,FALSE)</f>
        <v>21</v>
      </c>
      <c r="H159" s="277">
        <v>10</v>
      </c>
      <c r="I159" s="119">
        <f>IF(E159="Diária",0,IF(E159="Hora Extra",0,VLOOKUP($C159,'Tabela de Códigos e Valores'!$A:$T,8,FALSE)))</f>
        <v>0</v>
      </c>
      <c r="J159" s="229">
        <f>IF(E159="Posto",0,IF(E159="Hora Eventual",0,IF(E159="Diária",0,VLOOKUP($C159,'Tabela de Códigos e Valores'!$A:$T,8,FALSE)+VLOOKUP($C159,'Tabela de Códigos e Valores'!$A:$T,9,FALSE))))</f>
        <v>0</v>
      </c>
      <c r="K159" s="119">
        <f>IF(E159="Diária",0,VLOOKUP($C159,'Tabela de Códigos e Valores'!$A:$T,11,FALSE))</f>
        <v>0</v>
      </c>
      <c r="L159" s="119">
        <f>IF(E159="Diária",0,VLOOKUP($C159,'Tabela de Códigos e Valores'!$A:$ZT,22,FALSE))</f>
        <v>0</v>
      </c>
      <c r="M159" s="119">
        <f>ROUND(IF(C159=550746,0,IF(OR(C159=550723,C159=550725),0,IF(OR(C159="550275c",C159="550275d"),VLOOKUP(B159,'Indicadores Financeiros'!$B$124:$R$163,17,FALSE),IF(OR(C159=550724,C159=550726),VLOOKUP('Relatório Custo'!B159,'Indicadores Financeiros'!$B$124:$R$163,8,FALSE)/8,IF(C159="550275h",VLOOKUP(B159,'Indicadores Financeiros'!$B$124:$R$163,17,FALSE)/220,0))))),2)</f>
        <v>0</v>
      </c>
      <c r="N159" s="119">
        <f>VLOOKUP($C159,'Tabela de Códigos e Valores'!$A:$ZU,24,FALSE)</f>
        <v>0</v>
      </c>
      <c r="O159" s="22">
        <f>IF(E159="Diária",VLOOKUP($C159,'Tabela de Códigos e Valores'!$A:$AB,28,FALSE),ROUND(SUM(I159:N159),2))</f>
        <v>0</v>
      </c>
      <c r="P159" s="120">
        <f>IF(E159="Diária",0%,VLOOKUP($A159,'Indicadores Financeiros'!$A$125:$J$159,8,FALSE))</f>
        <v>2.0400000000000001E-2</v>
      </c>
      <c r="Q159" s="22">
        <f t="shared" si="21"/>
        <v>0</v>
      </c>
      <c r="R159" s="30">
        <f t="shared" si="22"/>
        <v>0</v>
      </c>
      <c r="S159" s="159">
        <f>VLOOKUP($A159,'Indicadores Financeiros'!$A$125:$J$159,10,FALSE)</f>
        <v>1</v>
      </c>
      <c r="T159" s="59">
        <f>ROUND(Q159*('Indicadores Financeiros'!$F$14-S159+1)*H159,2)</f>
        <v>0</v>
      </c>
      <c r="U159" s="69"/>
      <c r="V159" s="59">
        <f t="shared" si="23"/>
        <v>0</v>
      </c>
      <c r="W159" s="59">
        <f>ROUND('Indicadores Financeiros'!$J$71,4)*$V159</f>
        <v>0</v>
      </c>
      <c r="X159" s="23"/>
      <c r="Y159" s="21">
        <f t="shared" si="20"/>
        <v>0</v>
      </c>
      <c r="Z159" s="21">
        <f>IF($E159="Posto",ROUND((ROUND(VLOOKUP($C159,'Tabela de Códigos e Valores'!$A:$V,20,FALSE)/G159,2)+ROUND(M159/G159,2)+ROUND(I159*'Indicadores Financeiros'!$J$61/G159,2))*(1+P159),2),0)</f>
        <v>0</v>
      </c>
      <c r="AA159" s="254"/>
      <c r="AB159" s="231"/>
      <c r="AC159" s="29"/>
      <c r="AD159" s="232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3"/>
      <c r="JJ159" s="23"/>
      <c r="JK159" s="23"/>
      <c r="JL159" s="23"/>
      <c r="JM159" s="23"/>
      <c r="JN159" s="23"/>
      <c r="JO159" s="23"/>
      <c r="JP159" s="23"/>
      <c r="JQ159" s="23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3"/>
      <c r="KC159" s="23"/>
      <c r="KD159" s="23"/>
      <c r="KE159" s="23"/>
      <c r="KF159" s="23"/>
      <c r="KG159" s="23"/>
      <c r="KH159" s="23"/>
      <c r="KI159" s="23"/>
      <c r="KJ159" s="23"/>
      <c r="KK159" s="23"/>
      <c r="KL159" s="23"/>
      <c r="KM159" s="23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3"/>
      <c r="LN159" s="23"/>
      <c r="LO159" s="23"/>
      <c r="LP159" s="23"/>
      <c r="LQ159" s="23"/>
      <c r="LR159" s="23"/>
      <c r="LS159" s="23"/>
      <c r="LT159" s="23"/>
      <c r="LU159" s="23"/>
      <c r="LV159" s="23"/>
      <c r="LW159" s="23"/>
      <c r="LX159" s="23"/>
      <c r="LY159" s="23"/>
      <c r="LZ159" s="23"/>
      <c r="MA159" s="23"/>
      <c r="MB159" s="23"/>
      <c r="MC159" s="23"/>
      <c r="MD159" s="23"/>
    </row>
    <row r="160" spans="1:342" s="311" customFormat="1" ht="24" x14ac:dyDescent="0.25">
      <c r="A160" s="19">
        <v>27</v>
      </c>
      <c r="B160" s="20" t="str">
        <f>VLOOKUP($A160,'Indicadores Financeiros'!$A$125:$J$256,2,FALSE)</f>
        <v>FÓRUM REG. NOSSA SENHORA DO Ó</v>
      </c>
      <c r="C160" s="314">
        <v>550725</v>
      </c>
      <c r="D160" s="5" t="str">
        <f>VLOOKUP($C160,'Tabela de Códigos e Valores'!$A:$I,2,FALSE)</f>
        <v>Terceirização de Mão de Obra de Motorista - Horas extras noturnas</v>
      </c>
      <c r="E160" s="5" t="str">
        <f>VLOOKUP($C160,'Tabela de Códigos e Valores'!$A:$I,5,FALSE)</f>
        <v>Hora Extra</v>
      </c>
      <c r="F160" s="5" t="str">
        <f>VLOOKUP($C160,'Tabela de Códigos e Valores'!$A:$I,6,FALSE)</f>
        <v>Mensal</v>
      </c>
      <c r="G160" s="119">
        <f>VLOOKUP($C160,'Tabela de Códigos e Valores'!$A:$I,7,FALSE)</f>
        <v>21</v>
      </c>
      <c r="H160" s="277">
        <v>2</v>
      </c>
      <c r="I160" s="119">
        <f>IF(E160="Diária",0,IF(E160="Hora Extra",0,VLOOKUP($C160,'Tabela de Códigos e Valores'!$A:$T,8,FALSE)))</f>
        <v>0</v>
      </c>
      <c r="J160" s="229">
        <f>IF(E160="Posto",0,IF(E160="Hora Eventual",0,IF(E160="Diária",0,VLOOKUP($C160,'Tabela de Códigos e Valores'!$A:$T,8,FALSE)+VLOOKUP($C160,'Tabela de Códigos e Valores'!$A:$T,9,FALSE))))</f>
        <v>0</v>
      </c>
      <c r="K160" s="119">
        <f>IF(E160="Diária",0,VLOOKUP($C160,'Tabela de Códigos e Valores'!$A:$T,11,FALSE))</f>
        <v>0</v>
      </c>
      <c r="L160" s="119">
        <f>IF(E160="Diária",0,VLOOKUP($C160,'Tabela de Códigos e Valores'!$A:$ZT,22,FALSE))</f>
        <v>0</v>
      </c>
      <c r="M160" s="119">
        <f>ROUND(IF(C160=550746,0,IF(OR(C160=550723,C160=550725),0,IF(OR(C160="550275c",C160="550275d"),VLOOKUP(B160,'Indicadores Financeiros'!$B$124:$R$163,17,FALSE),IF(OR(C160=550724,C160=550726),VLOOKUP('Relatório Custo'!B160,'Indicadores Financeiros'!$B$124:$R$163,8,FALSE)/8,IF(C160="550275h",VLOOKUP(B160,'Indicadores Financeiros'!$B$124:$R$163,17,FALSE)/220,0))))),2)</f>
        <v>0</v>
      </c>
      <c r="N160" s="119">
        <f>VLOOKUP($C160,'Tabela de Códigos e Valores'!$A:$ZU,24,FALSE)</f>
        <v>0</v>
      </c>
      <c r="O160" s="22">
        <f>IF(E160="Diária",VLOOKUP($C160,'Tabela de Códigos e Valores'!$A:$AB,28,FALSE),ROUND(SUM(I160:N160),2))</f>
        <v>0</v>
      </c>
      <c r="P160" s="120">
        <f>IF(E160="Diária",0%,VLOOKUP($A160,'Indicadores Financeiros'!$A$125:$J$159,8,FALSE))</f>
        <v>2.0400000000000001E-2</v>
      </c>
      <c r="Q160" s="22">
        <f t="shared" si="21"/>
        <v>0</v>
      </c>
      <c r="R160" s="30">
        <f t="shared" si="22"/>
        <v>0</v>
      </c>
      <c r="S160" s="159">
        <f>VLOOKUP($A160,'Indicadores Financeiros'!$A$125:$J$159,10,FALSE)</f>
        <v>1</v>
      </c>
      <c r="T160" s="59">
        <f>ROUND(Q160*('Indicadores Financeiros'!$F$14-S160+1)*H160,2)</f>
        <v>0</v>
      </c>
      <c r="U160" s="69"/>
      <c r="V160" s="59">
        <f t="shared" si="23"/>
        <v>0</v>
      </c>
      <c r="W160" s="59">
        <f>ROUND('Indicadores Financeiros'!$J$71,4)*$V160</f>
        <v>0</v>
      </c>
      <c r="X160" s="23"/>
      <c r="Y160" s="21">
        <f t="shared" si="20"/>
        <v>0</v>
      </c>
      <c r="Z160" s="21">
        <f>IF($E160="Posto",ROUND((ROUND(VLOOKUP($C160,'Tabela de Códigos e Valores'!$A:$V,20,FALSE)/G160,2)+ROUND(M160/G160,2)+ROUND(I160*'Indicadores Financeiros'!$J$61/G160,2))*(1+P160),2),0)</f>
        <v>0</v>
      </c>
      <c r="AA160" s="254"/>
      <c r="AB160" s="231"/>
      <c r="AC160" s="29"/>
      <c r="AD160" s="232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3"/>
      <c r="IC160" s="23"/>
      <c r="ID160" s="23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3"/>
      <c r="JJ160" s="23"/>
      <c r="JK160" s="23"/>
      <c r="JL160" s="23"/>
      <c r="JM160" s="23"/>
      <c r="JN160" s="23"/>
      <c r="JO160" s="23"/>
      <c r="JP160" s="23"/>
      <c r="JQ160" s="23"/>
      <c r="JR160" s="23"/>
      <c r="JS160" s="23"/>
      <c r="JT160" s="23"/>
      <c r="JU160" s="23"/>
      <c r="JV160" s="23"/>
      <c r="JW160" s="23"/>
      <c r="JX160" s="23"/>
      <c r="JY160" s="23"/>
      <c r="JZ160" s="23"/>
      <c r="KA160" s="23"/>
      <c r="KB160" s="23"/>
      <c r="KC160" s="23"/>
      <c r="KD160" s="23"/>
      <c r="KE160" s="23"/>
      <c r="KF160" s="23"/>
      <c r="KG160" s="23"/>
      <c r="KH160" s="23"/>
      <c r="KI160" s="23"/>
      <c r="KJ160" s="23"/>
      <c r="KK160" s="23"/>
      <c r="KL160" s="23"/>
      <c r="KM160" s="23"/>
      <c r="KN160" s="23"/>
      <c r="KO160" s="23"/>
      <c r="KP160" s="23"/>
      <c r="KQ160" s="23"/>
      <c r="KR160" s="23"/>
      <c r="KS160" s="23"/>
      <c r="KT160" s="23"/>
      <c r="KU160" s="23"/>
      <c r="KV160" s="23"/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3"/>
      <c r="LN160" s="23"/>
      <c r="LO160" s="23"/>
      <c r="LP160" s="23"/>
      <c r="LQ160" s="23"/>
      <c r="LR160" s="23"/>
      <c r="LS160" s="23"/>
      <c r="LT160" s="23"/>
      <c r="LU160" s="23"/>
      <c r="LV160" s="23"/>
      <c r="LW160" s="23"/>
      <c r="LX160" s="23"/>
      <c r="LY160" s="23"/>
      <c r="LZ160" s="23"/>
      <c r="MA160" s="23"/>
      <c r="MB160" s="23"/>
      <c r="MC160" s="23"/>
      <c r="MD160" s="23"/>
    </row>
    <row r="161" spans="1:342" s="311" customFormat="1" ht="36" x14ac:dyDescent="0.25">
      <c r="A161" s="19">
        <v>27</v>
      </c>
      <c r="B161" s="20" t="str">
        <f>VLOOKUP($A161,'Indicadores Financeiros'!$A$125:$J$256,2,FALSE)</f>
        <v>FÓRUM REG. NOSSA SENHORA DO Ó</v>
      </c>
      <c r="C161" s="314">
        <v>550726</v>
      </c>
      <c r="D161" s="5" t="str">
        <f>VLOOKUP($C161,'Tabela de Códigos e Valores'!$A:$I,2,FALSE)</f>
        <v>Terceirização de Mão de Obra de Motorista - Horas extras domingos e feriados</v>
      </c>
      <c r="E161" s="5" t="str">
        <f>VLOOKUP($C161,'Tabela de Códigos e Valores'!$A:$I,5,FALSE)</f>
        <v>Hora Extra</v>
      </c>
      <c r="F161" s="5" t="str">
        <f>VLOOKUP($C161,'Tabela de Códigos e Valores'!$A:$I,6,FALSE)</f>
        <v>Mensal</v>
      </c>
      <c r="G161" s="119">
        <f>VLOOKUP($C161,'Tabela de Códigos e Valores'!$A:$I,7,FALSE)</f>
        <v>21</v>
      </c>
      <c r="H161" s="277">
        <v>10</v>
      </c>
      <c r="I161" s="119">
        <f>IF(E161="Diária",0,IF(E161="Hora Extra",0,VLOOKUP($C161,'Tabela de Códigos e Valores'!$A:$T,8,FALSE)))</f>
        <v>0</v>
      </c>
      <c r="J161" s="229">
        <f>IF(E161="Posto",0,IF(E161="Hora Eventual",0,IF(E161="Diária",0,VLOOKUP($C161,'Tabela de Códigos e Valores'!$A:$T,8,FALSE)+VLOOKUP($C161,'Tabela de Códigos e Valores'!$A:$T,9,FALSE))))</f>
        <v>0</v>
      </c>
      <c r="K161" s="119">
        <f>IF(E161="Diária",0,VLOOKUP($C161,'Tabela de Códigos e Valores'!$A:$T,11,FALSE))</f>
        <v>0</v>
      </c>
      <c r="L161" s="119">
        <f>IF(E161="Diária",0,VLOOKUP($C161,'Tabela de Códigos e Valores'!$A:$ZT,22,FALSE))</f>
        <v>0</v>
      </c>
      <c r="M161" s="119">
        <f>ROUND(IF(C161=550746,0,IF(OR(C161=550723,C161=550725),0,IF(OR(C161="550275c",C161="550275d"),VLOOKUP(B161,'Indicadores Financeiros'!$B$124:$R$163,17,FALSE),IF(OR(C161=550724,C161=550726),VLOOKUP('Relatório Custo'!B161,'Indicadores Financeiros'!$B$124:$R$163,8,FALSE)/8,IF(C161="550275h",VLOOKUP(B161,'Indicadores Financeiros'!$B$124:$R$163,17,FALSE)/220,0))))),2)</f>
        <v>0</v>
      </c>
      <c r="N161" s="119">
        <f>VLOOKUP($C161,'Tabela de Códigos e Valores'!$A:$ZU,24,FALSE)</f>
        <v>0</v>
      </c>
      <c r="O161" s="22">
        <f>IF(E161="Diária",VLOOKUP($C161,'Tabela de Códigos e Valores'!$A:$AB,28,FALSE),ROUND(SUM(I161:N161),2))</f>
        <v>0</v>
      </c>
      <c r="P161" s="120">
        <f>IF(E161="Diária",0%,VLOOKUP($A161,'Indicadores Financeiros'!$A$125:$J$159,8,FALSE))</f>
        <v>2.0400000000000001E-2</v>
      </c>
      <c r="Q161" s="22">
        <f t="shared" si="21"/>
        <v>0</v>
      </c>
      <c r="R161" s="30">
        <f t="shared" si="22"/>
        <v>0</v>
      </c>
      <c r="S161" s="159">
        <f>VLOOKUP($A161,'Indicadores Financeiros'!$A$125:$J$159,10,FALSE)</f>
        <v>1</v>
      </c>
      <c r="T161" s="59">
        <f>ROUND(Q161*('Indicadores Financeiros'!$F$14-S161+1)*H161,2)</f>
        <v>0</v>
      </c>
      <c r="U161" s="69"/>
      <c r="V161" s="59">
        <f t="shared" si="23"/>
        <v>0</v>
      </c>
      <c r="W161" s="59">
        <f>ROUND('Indicadores Financeiros'!$J$71,4)*$V161</f>
        <v>0</v>
      </c>
      <c r="X161" s="23"/>
      <c r="Y161" s="21">
        <f t="shared" si="20"/>
        <v>0</v>
      </c>
      <c r="Z161" s="21">
        <f>IF($E161="Posto",ROUND((ROUND(VLOOKUP($C161,'Tabela de Códigos e Valores'!$A:$V,20,FALSE)/G161,2)+ROUND(M161/G161,2)+ROUND(I161*'Indicadores Financeiros'!$J$61/G161,2))*(1+P161),2),0)</f>
        <v>0</v>
      </c>
      <c r="AA161" s="254"/>
      <c r="AB161" s="231"/>
      <c r="AC161" s="29"/>
      <c r="AD161" s="232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3"/>
      <c r="JL161" s="23"/>
      <c r="JM161" s="23"/>
      <c r="JN161" s="23"/>
      <c r="JO161" s="23"/>
      <c r="JP161" s="23"/>
      <c r="JQ161" s="23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3"/>
      <c r="KC161" s="23"/>
      <c r="KD161" s="23"/>
      <c r="KE161" s="23"/>
      <c r="KF161" s="23"/>
      <c r="KG161" s="23"/>
      <c r="KH161" s="23"/>
      <c r="KI161" s="23"/>
      <c r="KJ161" s="23"/>
      <c r="KK161" s="23"/>
      <c r="KL161" s="23"/>
      <c r="KM161" s="23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/>
      <c r="LD161" s="23"/>
      <c r="LE161" s="23"/>
      <c r="LF161" s="23"/>
      <c r="LG161" s="23"/>
      <c r="LH161" s="23"/>
      <c r="LI161" s="23"/>
      <c r="LJ161" s="23"/>
      <c r="LK161" s="23"/>
      <c r="LL161" s="23"/>
      <c r="LM161" s="23"/>
      <c r="LN161" s="23"/>
      <c r="LO161" s="23"/>
      <c r="LP161" s="23"/>
      <c r="LQ161" s="23"/>
      <c r="LR161" s="23"/>
      <c r="LS161" s="23"/>
      <c r="LT161" s="23"/>
      <c r="LU161" s="23"/>
      <c r="LV161" s="23"/>
      <c r="LW161" s="23"/>
      <c r="LX161" s="23"/>
      <c r="LY161" s="23"/>
      <c r="LZ161" s="23"/>
      <c r="MA161" s="23"/>
      <c r="MB161" s="23"/>
      <c r="MC161" s="23"/>
      <c r="MD161" s="23"/>
    </row>
    <row r="162" spans="1:342" s="311" customFormat="1" ht="24" x14ac:dyDescent="0.25">
      <c r="A162" s="19">
        <v>28</v>
      </c>
      <c r="B162" s="20" t="str">
        <f>VLOOKUP($A162,'Indicadores Financeiros'!$A$125:$J$256,2,FALSE)</f>
        <v>FÓRUM REG. PINHEIROS</v>
      </c>
      <c r="C162" s="66" t="s">
        <v>185</v>
      </c>
      <c r="D162" s="5" t="str">
        <f>VLOOKUP($C162,'Tabela de Códigos e Valores'!$A:$I,2,FALSE)</f>
        <v>Motorista - 44 horas semanais - diurno - segunda a sexta (categoria c)</v>
      </c>
      <c r="E162" s="5" t="str">
        <f>VLOOKUP($C162,'Tabela de Códigos e Valores'!$A:$I,5,FALSE)</f>
        <v>Posto</v>
      </c>
      <c r="F162" s="5" t="str">
        <f>VLOOKUP($C162,'Tabela de Códigos e Valores'!$A:$I,6,FALSE)</f>
        <v>Mensal</v>
      </c>
      <c r="G162" s="119">
        <f>VLOOKUP($C162,'Tabela de Códigos e Valores'!$A:$I,7,FALSE)</f>
        <v>21</v>
      </c>
      <c r="H162" s="277">
        <v>1</v>
      </c>
      <c r="I162" s="119">
        <f>IF(E162="Diária",0,IF(E162="Hora Extra",0,VLOOKUP($C162,'Tabela de Códigos e Valores'!$A:$T,8,FALSE)))</f>
        <v>0</v>
      </c>
      <c r="J162" s="229">
        <f>IF(E162="Posto",0,IF(E162="Hora Eventual",0,IF(E162="Diária",0,VLOOKUP($C162,'Tabela de Códigos e Valores'!$A:$T,8,FALSE)+VLOOKUP($C162,'Tabela de Códigos e Valores'!$A:$T,9,FALSE))))</f>
        <v>0</v>
      </c>
      <c r="K162" s="119">
        <f>IF(E162="Diária",0,VLOOKUP($C162,'Tabela de Códigos e Valores'!$A:$T,11,FALSE))</f>
        <v>0</v>
      </c>
      <c r="L162" s="119">
        <f>IF(E162="Diária",0,VLOOKUP($C162,'Tabela de Códigos e Valores'!$A:$ZT,22,FALSE))</f>
        <v>0</v>
      </c>
      <c r="M162" s="119">
        <f>ROUND(IF(C162=550746,0,IF(OR(C162=550723,C162=550725),0,IF(OR(C162="550275c",C162="550275d"),VLOOKUP(B162,'Indicadores Financeiros'!$B$124:$R$163,17,FALSE),IF(OR(C162=550724,C162=550726),VLOOKUP('Relatório Custo'!B162,'Indicadores Financeiros'!$B$124:$R$163,8,FALSE)/8,IF(C162="550275h",VLOOKUP(B162,'Indicadores Financeiros'!$B$124:$R$163,17,FALSE)/220,0))))),2)</f>
        <v>0</v>
      </c>
      <c r="N162" s="119">
        <f>VLOOKUP($C162,'Tabela de Códigos e Valores'!$A:$ZU,24,FALSE)</f>
        <v>0</v>
      </c>
      <c r="O162" s="22">
        <f>IF(E162="Diária",VLOOKUP($C162,'Tabela de Códigos e Valores'!$A:$AB,28,FALSE),ROUND(SUM(I162:N162),2))</f>
        <v>0</v>
      </c>
      <c r="P162" s="120">
        <f>IF(E162="Diária",0%,VLOOKUP($A162,'Indicadores Financeiros'!$A$125:$J$159,8,FALSE))</f>
        <v>2.0400000000000001E-2</v>
      </c>
      <c r="Q162" s="22">
        <f t="shared" si="21"/>
        <v>0</v>
      </c>
      <c r="R162" s="30">
        <f t="shared" si="22"/>
        <v>0</v>
      </c>
      <c r="S162" s="159">
        <f>VLOOKUP($A162,'Indicadores Financeiros'!$A$125:$J$159,10,FALSE)</f>
        <v>1</v>
      </c>
      <c r="T162" s="59">
        <f>ROUND(Q162*('Indicadores Financeiros'!$F$14-S162+1)*H162,2)</f>
        <v>0</v>
      </c>
      <c r="U162" s="69"/>
      <c r="V162" s="59">
        <f t="shared" si="23"/>
        <v>0</v>
      </c>
      <c r="W162" s="59">
        <f>ROUND('Indicadores Financeiros'!$J$71,4)*$V162</f>
        <v>0</v>
      </c>
      <c r="X162" s="23"/>
      <c r="Y162" s="21">
        <f t="shared" si="20"/>
        <v>0</v>
      </c>
      <c r="Z162" s="21">
        <f>IF($E162="Posto",ROUND((ROUND(VLOOKUP($C162,'Tabela de Códigos e Valores'!$A:$V,20,FALSE)/G162,2)+ROUND(M162/G162,2)+ROUND(I162*'Indicadores Financeiros'!$J$61/G162,2))*(1+P162),2),0)</f>
        <v>0</v>
      </c>
      <c r="AA162" s="254"/>
      <c r="AB162" s="231"/>
      <c r="AC162" s="29"/>
      <c r="AD162" s="232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3"/>
      <c r="JL162" s="23"/>
      <c r="JM162" s="23"/>
      <c r="JN162" s="23"/>
      <c r="JO162" s="23"/>
      <c r="JP162" s="23"/>
      <c r="JQ162" s="23"/>
      <c r="JR162" s="23"/>
      <c r="JS162" s="23"/>
      <c r="JT162" s="23"/>
      <c r="JU162" s="23"/>
      <c r="JV162" s="23"/>
      <c r="JW162" s="23"/>
      <c r="JX162" s="23"/>
      <c r="JY162" s="23"/>
      <c r="JZ162" s="23"/>
      <c r="KA162" s="23"/>
      <c r="KB162" s="23"/>
      <c r="KC162" s="23"/>
      <c r="KD162" s="23"/>
      <c r="KE162" s="23"/>
      <c r="KF162" s="23"/>
      <c r="KG162" s="23"/>
      <c r="KH162" s="23"/>
      <c r="KI162" s="23"/>
      <c r="KJ162" s="23"/>
      <c r="KK162" s="23"/>
      <c r="KL162" s="23"/>
      <c r="KM162" s="23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3"/>
      <c r="LN162" s="23"/>
      <c r="LO162" s="23"/>
      <c r="LP162" s="23"/>
      <c r="LQ162" s="23"/>
      <c r="LR162" s="23"/>
      <c r="LS162" s="23"/>
      <c r="LT162" s="23"/>
      <c r="LU162" s="23"/>
      <c r="LV162" s="23"/>
      <c r="LW162" s="23"/>
      <c r="LX162" s="23"/>
      <c r="LY162" s="23"/>
      <c r="LZ162" s="23"/>
      <c r="MA162" s="23"/>
      <c r="MB162" s="23"/>
      <c r="MC162" s="23"/>
      <c r="MD162" s="23"/>
    </row>
    <row r="163" spans="1:342" s="311" customFormat="1" ht="24" x14ac:dyDescent="0.25">
      <c r="A163" s="19">
        <v>28</v>
      </c>
      <c r="B163" s="20" t="str">
        <f>VLOOKUP($A163,'Indicadores Financeiros'!$A$125:$J$256,2,FALSE)</f>
        <v>FÓRUM REG. PINHEIROS</v>
      </c>
      <c r="C163" s="314" t="s">
        <v>186</v>
      </c>
      <c r="D163" s="5" t="str">
        <f>VLOOKUP($C163,'Tabela de Códigos e Valores'!$A:$I,2,FALSE)</f>
        <v>Motorista Eventual - Hora Trabalhada</v>
      </c>
      <c r="E163" s="5" t="str">
        <f>VLOOKUP($C163,'Tabela de Códigos e Valores'!$A:$I,5,FALSE)</f>
        <v>Hora Eventual</v>
      </c>
      <c r="F163" s="5" t="str">
        <f>VLOOKUP($C163,'Tabela de Códigos e Valores'!$A:$I,6,FALSE)</f>
        <v>Mensal</v>
      </c>
      <c r="G163" s="119">
        <f>VLOOKUP($C163,'Tabela de Códigos e Valores'!$A:$I,7,FALSE)</f>
        <v>21</v>
      </c>
      <c r="H163" s="277">
        <v>8</v>
      </c>
      <c r="I163" s="119">
        <f>IF(E163="Diária",0,IF(E163="Hora Extra",0,VLOOKUP($C163,'Tabela de Códigos e Valores'!$A:$T,8,FALSE)))</f>
        <v>0</v>
      </c>
      <c r="J163" s="229">
        <f>IF(E163="Posto",0,IF(E163="Hora Eventual",0,IF(E163="Diária",0,VLOOKUP($C163,'Tabela de Códigos e Valores'!$A:$T,8,FALSE)+VLOOKUP($C163,'Tabela de Códigos e Valores'!$A:$T,9,FALSE))))</f>
        <v>0</v>
      </c>
      <c r="K163" s="119">
        <f>IF(E163="Diária",0,VLOOKUP($C163,'Tabela de Códigos e Valores'!$A:$T,11,FALSE))</f>
        <v>0</v>
      </c>
      <c r="L163" s="119">
        <f>IF(E163="Diária",0,VLOOKUP($C163,'Tabela de Códigos e Valores'!$A:$ZT,22,FALSE))</f>
        <v>0</v>
      </c>
      <c r="M163" s="119">
        <f>ROUND(IF(C163=550746,0,IF(OR(C163=550723,C163=550725),0,IF(OR(C163="550275c",C163="550275d"),VLOOKUP(B163,'Indicadores Financeiros'!$B$124:$R$163,17,FALSE),IF(OR(C163=550724,C163=550726),VLOOKUP('Relatório Custo'!B163,'Indicadores Financeiros'!$B$124:$R$163,8,FALSE)/8,IF(C163="550275h",VLOOKUP(B163,'Indicadores Financeiros'!$B$124:$R$163,17,FALSE)/220,0))))),2)</f>
        <v>0</v>
      </c>
      <c r="N163" s="119">
        <f>VLOOKUP($C163,'Tabela de Códigos e Valores'!$A:$ZU,24,FALSE)</f>
        <v>0</v>
      </c>
      <c r="O163" s="22">
        <f>IF(E163="Diária",VLOOKUP($C163,'Tabela de Códigos e Valores'!$A:$AB,28,FALSE),ROUND(SUM(I163:N163),2))</f>
        <v>0</v>
      </c>
      <c r="P163" s="120">
        <f>IF(E163="Diária",0%,VLOOKUP($A163,'Indicadores Financeiros'!$A$125:$J$159,8,FALSE))</f>
        <v>2.0400000000000001E-2</v>
      </c>
      <c r="Q163" s="22">
        <f t="shared" si="21"/>
        <v>0</v>
      </c>
      <c r="R163" s="30">
        <f t="shared" si="22"/>
        <v>0</v>
      </c>
      <c r="S163" s="159">
        <f>VLOOKUP($A163,'Indicadores Financeiros'!$A$125:$J$159,10,FALSE)</f>
        <v>1</v>
      </c>
      <c r="T163" s="59">
        <f>ROUND(Q163*('Indicadores Financeiros'!$F$14-S163+1)*H163,2)</f>
        <v>0</v>
      </c>
      <c r="U163" s="69"/>
      <c r="V163" s="59">
        <f t="shared" si="23"/>
        <v>0</v>
      </c>
      <c r="W163" s="59">
        <f>ROUND('Indicadores Financeiros'!$J$71,4)*$V163</f>
        <v>0</v>
      </c>
      <c r="X163" s="23"/>
      <c r="Y163" s="21">
        <f t="shared" si="20"/>
        <v>0</v>
      </c>
      <c r="Z163" s="21">
        <f>IF($E163="Posto",ROUND((ROUND(VLOOKUP($C163,'Tabela de Códigos e Valores'!$A:$V,20,FALSE)/G163,2)+ROUND(M163/G163,2)+ROUND(I163*'Indicadores Financeiros'!$J$61/G163,2))*(1+P163),2),0)</f>
        <v>0</v>
      </c>
      <c r="AA163" s="254"/>
      <c r="AB163" s="231"/>
      <c r="AC163" s="29"/>
      <c r="AD163" s="232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3"/>
      <c r="JL163" s="23"/>
      <c r="JM163" s="23"/>
      <c r="JN163" s="23"/>
      <c r="JO163" s="23"/>
      <c r="JP163" s="23"/>
      <c r="JQ163" s="23"/>
      <c r="JR163" s="23"/>
      <c r="JS163" s="23"/>
      <c r="JT163" s="23"/>
      <c r="JU163" s="23"/>
      <c r="JV163" s="23"/>
      <c r="JW163" s="23"/>
      <c r="JX163" s="23"/>
      <c r="JY163" s="23"/>
      <c r="JZ163" s="23"/>
      <c r="KA163" s="23"/>
      <c r="KB163" s="23"/>
      <c r="KC163" s="23"/>
      <c r="KD163" s="23"/>
      <c r="KE163" s="23"/>
      <c r="KF163" s="23"/>
      <c r="KG163" s="23"/>
      <c r="KH163" s="23"/>
      <c r="KI163" s="23"/>
      <c r="KJ163" s="23"/>
      <c r="KK163" s="23"/>
      <c r="KL163" s="23"/>
      <c r="KM163" s="23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3"/>
      <c r="LN163" s="23"/>
      <c r="LO163" s="23"/>
      <c r="LP163" s="23"/>
      <c r="LQ163" s="23"/>
      <c r="LR163" s="23"/>
      <c r="LS163" s="23"/>
      <c r="LT163" s="23"/>
      <c r="LU163" s="23"/>
      <c r="LV163" s="23"/>
      <c r="LW163" s="23"/>
      <c r="LX163" s="23"/>
      <c r="LY163" s="23"/>
      <c r="LZ163" s="23"/>
      <c r="MA163" s="23"/>
      <c r="MB163" s="23"/>
      <c r="MC163" s="23"/>
      <c r="MD163" s="23"/>
    </row>
    <row r="164" spans="1:342" s="311" customFormat="1" ht="24" x14ac:dyDescent="0.25">
      <c r="A164" s="19">
        <v>28</v>
      </c>
      <c r="B164" s="20" t="str">
        <f>VLOOKUP($A164,'Indicadores Financeiros'!$A$125:$J$256,2,FALSE)</f>
        <v>FÓRUM REG. PINHEIROS</v>
      </c>
      <c r="C164" s="314">
        <v>550723</v>
      </c>
      <c r="D164" s="5" t="str">
        <f>VLOOKUP($C164,'Tabela de Códigos e Valores'!$A:$I,2,FALSE)</f>
        <v>Terceirização de Mão de Obra de Motorista - Horas extras comuns</v>
      </c>
      <c r="E164" s="5" t="str">
        <f>VLOOKUP($C164,'Tabela de Códigos e Valores'!$A:$I,5,FALSE)</f>
        <v>Hora Extra</v>
      </c>
      <c r="F164" s="5" t="str">
        <f>VLOOKUP($C164,'Tabela de Códigos e Valores'!$A:$I,6,FALSE)</f>
        <v>Mensal</v>
      </c>
      <c r="G164" s="119">
        <f>VLOOKUP($C164,'Tabela de Códigos e Valores'!$A:$I,7,FALSE)</f>
        <v>21</v>
      </c>
      <c r="H164" s="277">
        <v>14</v>
      </c>
      <c r="I164" s="119">
        <f>IF(E164="Diária",0,IF(E164="Hora Extra",0,VLOOKUP($C164,'Tabela de Códigos e Valores'!$A:$T,8,FALSE)))</f>
        <v>0</v>
      </c>
      <c r="J164" s="229">
        <f>IF(E164="Posto",0,IF(E164="Hora Eventual",0,IF(E164="Diária",0,VLOOKUP($C164,'Tabela de Códigos e Valores'!$A:$T,8,FALSE)+VLOOKUP($C164,'Tabela de Códigos e Valores'!$A:$T,9,FALSE))))</f>
        <v>0</v>
      </c>
      <c r="K164" s="119">
        <f>IF(E164="Diária",0,VLOOKUP($C164,'Tabela de Códigos e Valores'!$A:$T,11,FALSE))</f>
        <v>0</v>
      </c>
      <c r="L164" s="119">
        <f>IF(E164="Diária",0,VLOOKUP($C164,'Tabela de Códigos e Valores'!$A:$ZT,22,FALSE))</f>
        <v>0</v>
      </c>
      <c r="M164" s="119">
        <f>ROUND(IF(C164=550746,0,IF(OR(C164=550723,C164=550725),0,IF(OR(C164="550275c",C164="550275d"),VLOOKUP(B164,'Indicadores Financeiros'!$B$124:$R$163,17,FALSE),IF(OR(C164=550724,C164=550726),VLOOKUP('Relatório Custo'!B164,'Indicadores Financeiros'!$B$124:$R$163,8,FALSE)/8,IF(C164="550275h",VLOOKUP(B164,'Indicadores Financeiros'!$B$124:$R$163,17,FALSE)/220,0))))),2)</f>
        <v>0</v>
      </c>
      <c r="N164" s="119">
        <f>VLOOKUP($C164,'Tabela de Códigos e Valores'!$A:$ZU,24,FALSE)</f>
        <v>0</v>
      </c>
      <c r="O164" s="22">
        <f>IF(E164="Diária",VLOOKUP($C164,'Tabela de Códigos e Valores'!$A:$AB,28,FALSE),ROUND(SUM(I164:N164),2))</f>
        <v>0</v>
      </c>
      <c r="P164" s="120">
        <f>IF(E164="Diária",0%,VLOOKUP($A164,'Indicadores Financeiros'!$A$125:$J$159,8,FALSE))</f>
        <v>2.0400000000000001E-2</v>
      </c>
      <c r="Q164" s="22">
        <f t="shared" si="21"/>
        <v>0</v>
      </c>
      <c r="R164" s="30">
        <f t="shared" si="22"/>
        <v>0</v>
      </c>
      <c r="S164" s="159">
        <f>VLOOKUP($A164,'Indicadores Financeiros'!$A$125:$J$159,10,FALSE)</f>
        <v>1</v>
      </c>
      <c r="T164" s="59">
        <f>ROUND(Q164*('Indicadores Financeiros'!$F$14-S164+1)*H164,2)</f>
        <v>0</v>
      </c>
      <c r="U164" s="69"/>
      <c r="V164" s="59">
        <f t="shared" si="23"/>
        <v>0</v>
      </c>
      <c r="W164" s="59">
        <f>ROUND('Indicadores Financeiros'!$J$71,4)*$V164</f>
        <v>0</v>
      </c>
      <c r="X164" s="23"/>
      <c r="Y164" s="21">
        <f t="shared" si="20"/>
        <v>0</v>
      </c>
      <c r="Z164" s="21">
        <f>IF($E164="Posto",ROUND((ROUND(VLOOKUP($C164,'Tabela de Códigos e Valores'!$A:$V,20,FALSE)/G164,2)+ROUND(M164/G164,2)+ROUND(I164*'Indicadores Financeiros'!$J$61/G164,2))*(1+P164),2),0)</f>
        <v>0</v>
      </c>
      <c r="AA164" s="254"/>
      <c r="AB164" s="231"/>
      <c r="AC164" s="29"/>
      <c r="AD164" s="232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3"/>
      <c r="JL164" s="23"/>
      <c r="JM164" s="23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3"/>
      <c r="KC164" s="23"/>
      <c r="KD164" s="23"/>
      <c r="KE164" s="23"/>
      <c r="KF164" s="23"/>
      <c r="KG164" s="23"/>
      <c r="KH164" s="23"/>
      <c r="KI164" s="23"/>
      <c r="KJ164" s="23"/>
      <c r="KK164" s="23"/>
      <c r="KL164" s="23"/>
      <c r="KM164" s="23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3"/>
      <c r="LN164" s="23"/>
      <c r="LO164" s="23"/>
      <c r="LP164" s="23"/>
      <c r="LQ164" s="23"/>
      <c r="LR164" s="23"/>
      <c r="LS164" s="23"/>
      <c r="LT164" s="23"/>
      <c r="LU164" s="23"/>
      <c r="LV164" s="23"/>
      <c r="LW164" s="23"/>
      <c r="LX164" s="23"/>
      <c r="LY164" s="23"/>
      <c r="LZ164" s="23"/>
      <c r="MA164" s="23"/>
      <c r="MB164" s="23"/>
      <c r="MC164" s="23"/>
      <c r="MD164" s="23"/>
    </row>
    <row r="165" spans="1:342" s="311" customFormat="1" ht="24" x14ac:dyDescent="0.25">
      <c r="A165" s="19">
        <v>28</v>
      </c>
      <c r="B165" s="20" t="str">
        <f>VLOOKUP($A165,'Indicadores Financeiros'!$A$125:$J$256,2,FALSE)</f>
        <v>FÓRUM REG. PINHEIROS</v>
      </c>
      <c r="C165" s="314">
        <v>550724</v>
      </c>
      <c r="D165" s="5" t="str">
        <f>VLOOKUP($C165,'Tabela de Códigos e Valores'!$A:$I,2,FALSE)</f>
        <v>Terceirização de Mão de Obra de Motorista - Horas extras sábado</v>
      </c>
      <c r="E165" s="5" t="str">
        <f>VLOOKUP($C165,'Tabela de Códigos e Valores'!$A:$I,5,FALSE)</f>
        <v>Hora Extra</v>
      </c>
      <c r="F165" s="5" t="str">
        <f>VLOOKUP($C165,'Tabela de Códigos e Valores'!$A:$I,6,FALSE)</f>
        <v>Mensal</v>
      </c>
      <c r="G165" s="119">
        <f>VLOOKUP($C165,'Tabela de Códigos e Valores'!$A:$I,7,FALSE)</f>
        <v>21</v>
      </c>
      <c r="H165" s="277">
        <v>10</v>
      </c>
      <c r="I165" s="119">
        <f>IF(E165="Diária",0,IF(E165="Hora Extra",0,VLOOKUP($C165,'Tabela de Códigos e Valores'!$A:$T,8,FALSE)))</f>
        <v>0</v>
      </c>
      <c r="J165" s="229">
        <f>IF(E165="Posto",0,IF(E165="Hora Eventual",0,IF(E165="Diária",0,VLOOKUP($C165,'Tabela de Códigos e Valores'!$A:$T,8,FALSE)+VLOOKUP($C165,'Tabela de Códigos e Valores'!$A:$T,9,FALSE))))</f>
        <v>0</v>
      </c>
      <c r="K165" s="119">
        <f>IF(E165="Diária",0,VLOOKUP($C165,'Tabela de Códigos e Valores'!$A:$T,11,FALSE))</f>
        <v>0</v>
      </c>
      <c r="L165" s="119">
        <f>IF(E165="Diária",0,VLOOKUP($C165,'Tabela de Códigos e Valores'!$A:$ZT,22,FALSE))</f>
        <v>0</v>
      </c>
      <c r="M165" s="119">
        <f>ROUND(IF(C165=550746,0,IF(OR(C165=550723,C165=550725),0,IF(OR(C165="550275c",C165="550275d"),VLOOKUP(B165,'Indicadores Financeiros'!$B$124:$R$163,17,FALSE),IF(OR(C165=550724,C165=550726),VLOOKUP('Relatório Custo'!B165,'Indicadores Financeiros'!$B$124:$R$163,8,FALSE)/8,IF(C165="550275h",VLOOKUP(B165,'Indicadores Financeiros'!$B$124:$R$163,17,FALSE)/220,0))))),2)</f>
        <v>0</v>
      </c>
      <c r="N165" s="119">
        <f>VLOOKUP($C165,'Tabela de Códigos e Valores'!$A:$ZU,24,FALSE)</f>
        <v>0</v>
      </c>
      <c r="O165" s="22">
        <f>IF(E165="Diária",VLOOKUP($C165,'Tabela de Códigos e Valores'!$A:$AB,28,FALSE),ROUND(SUM(I165:N165),2))</f>
        <v>0</v>
      </c>
      <c r="P165" s="120">
        <f>IF(E165="Diária",0%,VLOOKUP($A165,'Indicadores Financeiros'!$A$125:$J$159,8,FALSE))</f>
        <v>2.0400000000000001E-2</v>
      </c>
      <c r="Q165" s="22">
        <f t="shared" si="21"/>
        <v>0</v>
      </c>
      <c r="R165" s="30">
        <f t="shared" si="22"/>
        <v>0</v>
      </c>
      <c r="S165" s="159">
        <f>VLOOKUP($A165,'Indicadores Financeiros'!$A$125:$J$159,10,FALSE)</f>
        <v>1</v>
      </c>
      <c r="T165" s="59">
        <f>ROUND(Q165*('Indicadores Financeiros'!$F$14-S165+1)*H165,2)</f>
        <v>0</v>
      </c>
      <c r="U165" s="69"/>
      <c r="V165" s="59">
        <f t="shared" si="23"/>
        <v>0</v>
      </c>
      <c r="W165" s="59">
        <f>ROUND('Indicadores Financeiros'!$J$71,4)*$V165</f>
        <v>0</v>
      </c>
      <c r="X165" s="23"/>
      <c r="Y165" s="21">
        <f t="shared" si="20"/>
        <v>0</v>
      </c>
      <c r="Z165" s="21">
        <f>IF($E165="Posto",ROUND((ROUND(VLOOKUP($C165,'Tabela de Códigos e Valores'!$A:$V,20,FALSE)/G165,2)+ROUND(M165/G165,2)+ROUND(I165*'Indicadores Financeiros'!$J$61/G165,2))*(1+P165),2),0)</f>
        <v>0</v>
      </c>
      <c r="AA165" s="254"/>
      <c r="AB165" s="231"/>
      <c r="AC165" s="29"/>
      <c r="AD165" s="232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3"/>
      <c r="JL165" s="23"/>
      <c r="JM165" s="23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3"/>
      <c r="KA165" s="23"/>
      <c r="KB165" s="23"/>
      <c r="KC165" s="23"/>
      <c r="KD165" s="23"/>
      <c r="KE165" s="23"/>
      <c r="KF165" s="23"/>
      <c r="KG165" s="23"/>
      <c r="KH165" s="23"/>
      <c r="KI165" s="23"/>
      <c r="KJ165" s="23"/>
      <c r="KK165" s="23"/>
      <c r="KL165" s="23"/>
      <c r="KM165" s="23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3"/>
      <c r="LN165" s="23"/>
      <c r="LO165" s="23"/>
      <c r="LP165" s="23"/>
      <c r="LQ165" s="23"/>
      <c r="LR165" s="23"/>
      <c r="LS165" s="23"/>
      <c r="LT165" s="23"/>
      <c r="LU165" s="23"/>
      <c r="LV165" s="23"/>
      <c r="LW165" s="23"/>
      <c r="LX165" s="23"/>
      <c r="LY165" s="23"/>
      <c r="LZ165" s="23"/>
      <c r="MA165" s="23"/>
      <c r="MB165" s="23"/>
      <c r="MC165" s="23"/>
      <c r="MD165" s="23"/>
    </row>
    <row r="166" spans="1:342" s="311" customFormat="1" ht="24" x14ac:dyDescent="0.25">
      <c r="A166" s="19">
        <v>28</v>
      </c>
      <c r="B166" s="20" t="str">
        <f>VLOOKUP($A166,'Indicadores Financeiros'!$A$125:$J$256,2,FALSE)</f>
        <v>FÓRUM REG. PINHEIROS</v>
      </c>
      <c r="C166" s="314">
        <v>550725</v>
      </c>
      <c r="D166" s="5" t="str">
        <f>VLOOKUP($C166,'Tabela de Códigos e Valores'!$A:$I,2,FALSE)</f>
        <v>Terceirização de Mão de Obra de Motorista - Horas extras noturnas</v>
      </c>
      <c r="E166" s="5" t="str">
        <f>VLOOKUP($C166,'Tabela de Códigos e Valores'!$A:$I,5,FALSE)</f>
        <v>Hora Extra</v>
      </c>
      <c r="F166" s="5" t="str">
        <f>VLOOKUP($C166,'Tabela de Códigos e Valores'!$A:$I,6,FALSE)</f>
        <v>Mensal</v>
      </c>
      <c r="G166" s="119">
        <f>VLOOKUP($C166,'Tabela de Códigos e Valores'!$A:$I,7,FALSE)</f>
        <v>21</v>
      </c>
      <c r="H166" s="277">
        <v>2</v>
      </c>
      <c r="I166" s="119">
        <f>IF(E166="Diária",0,IF(E166="Hora Extra",0,VLOOKUP($C166,'Tabela de Códigos e Valores'!$A:$T,8,FALSE)))</f>
        <v>0</v>
      </c>
      <c r="J166" s="229">
        <f>IF(E166="Posto",0,IF(E166="Hora Eventual",0,IF(E166="Diária",0,VLOOKUP($C166,'Tabela de Códigos e Valores'!$A:$T,8,FALSE)+VLOOKUP($C166,'Tabela de Códigos e Valores'!$A:$T,9,FALSE))))</f>
        <v>0</v>
      </c>
      <c r="K166" s="119">
        <f>IF(E166="Diária",0,VLOOKUP($C166,'Tabela de Códigos e Valores'!$A:$T,11,FALSE))</f>
        <v>0</v>
      </c>
      <c r="L166" s="119">
        <f>IF(E166="Diária",0,VLOOKUP($C166,'Tabela de Códigos e Valores'!$A:$ZT,22,FALSE))</f>
        <v>0</v>
      </c>
      <c r="M166" s="119">
        <f>ROUND(IF(C166=550746,0,IF(OR(C166=550723,C166=550725),0,IF(OR(C166="550275c",C166="550275d"),VLOOKUP(B166,'Indicadores Financeiros'!$B$124:$R$163,17,FALSE),IF(OR(C166=550724,C166=550726),VLOOKUP('Relatório Custo'!B166,'Indicadores Financeiros'!$B$124:$R$163,8,FALSE)/8,IF(C166="550275h",VLOOKUP(B166,'Indicadores Financeiros'!$B$124:$R$163,17,FALSE)/220,0))))),2)</f>
        <v>0</v>
      </c>
      <c r="N166" s="119">
        <f>VLOOKUP($C166,'Tabela de Códigos e Valores'!$A:$ZU,24,FALSE)</f>
        <v>0</v>
      </c>
      <c r="O166" s="22">
        <f>IF(E166="Diária",VLOOKUP($C166,'Tabela de Códigos e Valores'!$A:$AB,28,FALSE),ROUND(SUM(I166:N166),2))</f>
        <v>0</v>
      </c>
      <c r="P166" s="120">
        <f>IF(E166="Diária",0%,VLOOKUP($A166,'Indicadores Financeiros'!$A$125:$J$159,8,FALSE))</f>
        <v>2.0400000000000001E-2</v>
      </c>
      <c r="Q166" s="22">
        <f t="shared" si="21"/>
        <v>0</v>
      </c>
      <c r="R166" s="30">
        <f t="shared" si="22"/>
        <v>0</v>
      </c>
      <c r="S166" s="159">
        <f>VLOOKUP($A166,'Indicadores Financeiros'!$A$125:$J$159,10,FALSE)</f>
        <v>1</v>
      </c>
      <c r="T166" s="59">
        <f>ROUND(Q166*('Indicadores Financeiros'!$F$14-S166+1)*H166,2)</f>
        <v>0</v>
      </c>
      <c r="U166" s="69"/>
      <c r="V166" s="59">
        <f t="shared" si="23"/>
        <v>0</v>
      </c>
      <c r="W166" s="59">
        <f>ROUND('Indicadores Financeiros'!$J$71,4)*$V166</f>
        <v>0</v>
      </c>
      <c r="X166" s="23"/>
      <c r="Y166" s="21">
        <f t="shared" si="20"/>
        <v>0</v>
      </c>
      <c r="Z166" s="21">
        <f>IF($E166="Posto",ROUND((ROUND(VLOOKUP($C166,'Tabela de Códigos e Valores'!$A:$V,20,FALSE)/G166,2)+ROUND(M166/G166,2)+ROUND(I166*'Indicadores Financeiros'!$J$61/G166,2))*(1+P166),2),0)</f>
        <v>0</v>
      </c>
      <c r="AA166" s="254"/>
      <c r="AB166" s="231"/>
      <c r="AC166" s="29"/>
      <c r="AD166" s="232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3"/>
      <c r="JJ166" s="23"/>
      <c r="JK166" s="23"/>
      <c r="JL166" s="23"/>
      <c r="JM166" s="23"/>
      <c r="JN166" s="23"/>
      <c r="JO166" s="23"/>
      <c r="JP166" s="23"/>
      <c r="JQ166" s="23"/>
      <c r="JR166" s="23"/>
      <c r="JS166" s="23"/>
      <c r="JT166" s="23"/>
      <c r="JU166" s="23"/>
      <c r="JV166" s="23"/>
      <c r="JW166" s="23"/>
      <c r="JX166" s="23"/>
      <c r="JY166" s="23"/>
      <c r="JZ166" s="23"/>
      <c r="KA166" s="23"/>
      <c r="KB166" s="23"/>
      <c r="KC166" s="23"/>
      <c r="KD166" s="23"/>
      <c r="KE166" s="23"/>
      <c r="KF166" s="23"/>
      <c r="KG166" s="23"/>
      <c r="KH166" s="23"/>
      <c r="KI166" s="23"/>
      <c r="KJ166" s="23"/>
      <c r="KK166" s="23"/>
      <c r="KL166" s="23"/>
      <c r="KM166" s="23"/>
      <c r="KN166" s="23"/>
      <c r="KO166" s="23"/>
      <c r="KP166" s="23"/>
      <c r="KQ166" s="23"/>
      <c r="KR166" s="23"/>
      <c r="KS166" s="23"/>
      <c r="KT166" s="23"/>
      <c r="KU166" s="23"/>
      <c r="KV166" s="23"/>
      <c r="KW166" s="23"/>
      <c r="KX166" s="23"/>
      <c r="KY166" s="23"/>
      <c r="KZ166" s="23"/>
      <c r="LA166" s="23"/>
      <c r="LB166" s="23"/>
      <c r="LC166" s="23"/>
      <c r="LD166" s="23"/>
      <c r="LE166" s="23"/>
      <c r="LF166" s="23"/>
      <c r="LG166" s="23"/>
      <c r="LH166" s="23"/>
      <c r="LI166" s="23"/>
      <c r="LJ166" s="23"/>
      <c r="LK166" s="23"/>
      <c r="LL166" s="23"/>
      <c r="LM166" s="23"/>
      <c r="LN166" s="23"/>
      <c r="LO166" s="23"/>
      <c r="LP166" s="23"/>
      <c r="LQ166" s="23"/>
      <c r="LR166" s="23"/>
      <c r="LS166" s="23"/>
      <c r="LT166" s="23"/>
      <c r="LU166" s="23"/>
      <c r="LV166" s="23"/>
      <c r="LW166" s="23"/>
      <c r="LX166" s="23"/>
      <c r="LY166" s="23"/>
      <c r="LZ166" s="23"/>
      <c r="MA166" s="23"/>
      <c r="MB166" s="23"/>
      <c r="MC166" s="23"/>
      <c r="MD166" s="23"/>
    </row>
    <row r="167" spans="1:342" s="311" customFormat="1" ht="36" x14ac:dyDescent="0.25">
      <c r="A167" s="19">
        <v>28</v>
      </c>
      <c r="B167" s="20" t="str">
        <f>VLOOKUP($A167,'Indicadores Financeiros'!$A$125:$J$256,2,FALSE)</f>
        <v>FÓRUM REG. PINHEIROS</v>
      </c>
      <c r="C167" s="314">
        <v>550726</v>
      </c>
      <c r="D167" s="5" t="str">
        <f>VLOOKUP($C167,'Tabela de Códigos e Valores'!$A:$I,2,FALSE)</f>
        <v>Terceirização de Mão de Obra de Motorista - Horas extras domingos e feriados</v>
      </c>
      <c r="E167" s="5" t="str">
        <f>VLOOKUP($C167,'Tabela de Códigos e Valores'!$A:$I,5,FALSE)</f>
        <v>Hora Extra</v>
      </c>
      <c r="F167" s="5" t="str">
        <f>VLOOKUP($C167,'Tabela de Códigos e Valores'!$A:$I,6,FALSE)</f>
        <v>Mensal</v>
      </c>
      <c r="G167" s="119">
        <f>VLOOKUP($C167,'Tabela de Códigos e Valores'!$A:$I,7,FALSE)</f>
        <v>21</v>
      </c>
      <c r="H167" s="277">
        <v>10</v>
      </c>
      <c r="I167" s="119">
        <f>IF(E167="Diária",0,IF(E167="Hora Extra",0,VLOOKUP($C167,'Tabela de Códigos e Valores'!$A:$T,8,FALSE)))</f>
        <v>0</v>
      </c>
      <c r="J167" s="229">
        <f>IF(E167="Posto",0,IF(E167="Hora Eventual",0,IF(E167="Diária",0,VLOOKUP($C167,'Tabela de Códigos e Valores'!$A:$T,8,FALSE)+VLOOKUP($C167,'Tabela de Códigos e Valores'!$A:$T,9,FALSE))))</f>
        <v>0</v>
      </c>
      <c r="K167" s="119">
        <f>IF(E167="Diária",0,VLOOKUP($C167,'Tabela de Códigos e Valores'!$A:$T,11,FALSE))</f>
        <v>0</v>
      </c>
      <c r="L167" s="119">
        <f>IF(E167="Diária",0,VLOOKUP($C167,'Tabela de Códigos e Valores'!$A:$ZT,22,FALSE))</f>
        <v>0</v>
      </c>
      <c r="M167" s="119">
        <f>ROUND(IF(C167=550746,0,IF(OR(C167=550723,C167=550725),0,IF(OR(C167="550275c",C167="550275d"),VLOOKUP(B167,'Indicadores Financeiros'!$B$124:$R$163,17,FALSE),IF(OR(C167=550724,C167=550726),VLOOKUP('Relatório Custo'!B167,'Indicadores Financeiros'!$B$124:$R$163,8,FALSE)/8,IF(C167="550275h",VLOOKUP(B167,'Indicadores Financeiros'!$B$124:$R$163,17,FALSE)/220,0))))),2)</f>
        <v>0</v>
      </c>
      <c r="N167" s="119">
        <f>VLOOKUP($C167,'Tabela de Códigos e Valores'!$A:$ZU,24,FALSE)</f>
        <v>0</v>
      </c>
      <c r="O167" s="22">
        <f>IF(E167="Diária",VLOOKUP($C167,'Tabela de Códigos e Valores'!$A:$AB,28,FALSE),ROUND(SUM(I167:N167),2))</f>
        <v>0</v>
      </c>
      <c r="P167" s="120">
        <f>IF(E167="Diária",0%,VLOOKUP($A167,'Indicadores Financeiros'!$A$125:$J$159,8,FALSE))</f>
        <v>2.0400000000000001E-2</v>
      </c>
      <c r="Q167" s="22">
        <f t="shared" si="21"/>
        <v>0</v>
      </c>
      <c r="R167" s="30">
        <f t="shared" si="22"/>
        <v>0</v>
      </c>
      <c r="S167" s="159">
        <f>VLOOKUP($A167,'Indicadores Financeiros'!$A$125:$J$159,10,FALSE)</f>
        <v>1</v>
      </c>
      <c r="T167" s="59">
        <f>ROUND(Q167*('Indicadores Financeiros'!$F$14-S167+1)*H167,2)</f>
        <v>0</v>
      </c>
      <c r="U167" s="69"/>
      <c r="V167" s="59">
        <f t="shared" si="23"/>
        <v>0</v>
      </c>
      <c r="W167" s="59">
        <f>ROUND('Indicadores Financeiros'!$J$71,4)*$V167</f>
        <v>0</v>
      </c>
      <c r="X167" s="23"/>
      <c r="Y167" s="21">
        <f t="shared" si="20"/>
        <v>0</v>
      </c>
      <c r="Z167" s="21">
        <f>IF($E167="Posto",ROUND((ROUND(VLOOKUP($C167,'Tabela de Códigos e Valores'!$A:$V,20,FALSE)/G167,2)+ROUND(M167/G167,2)+ROUND(I167*'Indicadores Financeiros'!$J$61/G167,2))*(1+P167),2),0)</f>
        <v>0</v>
      </c>
      <c r="AA167" s="254"/>
      <c r="AB167" s="231"/>
      <c r="AC167" s="29"/>
      <c r="AD167" s="232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3"/>
      <c r="JJ167" s="23"/>
      <c r="JK167" s="23"/>
      <c r="JL167" s="23"/>
      <c r="JM167" s="23"/>
      <c r="JN167" s="23"/>
      <c r="JO167" s="23"/>
      <c r="JP167" s="23"/>
      <c r="JQ167" s="23"/>
      <c r="JR167" s="23"/>
      <c r="JS167" s="23"/>
      <c r="JT167" s="23"/>
      <c r="JU167" s="23"/>
      <c r="JV167" s="23"/>
      <c r="JW167" s="23"/>
      <c r="JX167" s="23"/>
      <c r="JY167" s="23"/>
      <c r="JZ167" s="23"/>
      <c r="KA167" s="23"/>
      <c r="KB167" s="23"/>
      <c r="KC167" s="23"/>
      <c r="KD167" s="23"/>
      <c r="KE167" s="23"/>
      <c r="KF167" s="23"/>
      <c r="KG167" s="23"/>
      <c r="KH167" s="23"/>
      <c r="KI167" s="23"/>
      <c r="KJ167" s="23"/>
      <c r="KK167" s="23"/>
      <c r="KL167" s="23"/>
      <c r="KM167" s="23"/>
      <c r="KN167" s="23"/>
      <c r="KO167" s="23"/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3"/>
      <c r="LN167" s="23"/>
      <c r="LO167" s="23"/>
      <c r="LP167" s="23"/>
      <c r="LQ167" s="23"/>
      <c r="LR167" s="23"/>
      <c r="LS167" s="23"/>
      <c r="LT167" s="23"/>
      <c r="LU167" s="23"/>
      <c r="LV167" s="23"/>
      <c r="LW167" s="23"/>
      <c r="LX167" s="23"/>
      <c r="LY167" s="23"/>
      <c r="LZ167" s="23"/>
      <c r="MA167" s="23"/>
      <c r="MB167" s="23"/>
      <c r="MC167" s="23"/>
      <c r="MD167" s="23"/>
    </row>
    <row r="168" spans="1:342" s="311" customFormat="1" ht="24" x14ac:dyDescent="0.25">
      <c r="A168" s="19">
        <v>29</v>
      </c>
      <c r="B168" s="20" t="str">
        <f>VLOOKUP($A168,'Indicadores Financeiros'!$A$125:$J$256,2,FALSE)</f>
        <v>PRÉDIO RUA DA GLÓRIA</v>
      </c>
      <c r="C168" s="66" t="s">
        <v>185</v>
      </c>
      <c r="D168" s="5" t="str">
        <f>VLOOKUP($C168,'Tabela de Códigos e Valores'!$A:$I,2,FALSE)</f>
        <v>Motorista - 44 horas semanais - diurno - segunda a sexta (categoria c)</v>
      </c>
      <c r="E168" s="5" t="str">
        <f>VLOOKUP($C168,'Tabela de Códigos e Valores'!$A:$I,5,FALSE)</f>
        <v>Posto</v>
      </c>
      <c r="F168" s="5" t="str">
        <f>VLOOKUP($C168,'Tabela de Códigos e Valores'!$A:$I,6,FALSE)</f>
        <v>Mensal</v>
      </c>
      <c r="G168" s="119">
        <f>VLOOKUP($C168,'Tabela de Códigos e Valores'!$A:$I,7,FALSE)</f>
        <v>21</v>
      </c>
      <c r="H168" s="277">
        <v>1</v>
      </c>
      <c r="I168" s="119">
        <f>IF(E168="Diária",0,IF(E168="Hora Extra",0,VLOOKUP($C168,'Tabela de Códigos e Valores'!$A:$T,8,FALSE)))</f>
        <v>0</v>
      </c>
      <c r="J168" s="229">
        <f>IF(E168="Posto",0,IF(E168="Hora Eventual",0,IF(E168="Diária",0,VLOOKUP($C168,'Tabela de Códigos e Valores'!$A:$T,8,FALSE)+VLOOKUP($C168,'Tabela de Códigos e Valores'!$A:$T,9,FALSE))))</f>
        <v>0</v>
      </c>
      <c r="K168" s="119">
        <f>IF(E168="Diária",0,VLOOKUP($C168,'Tabela de Códigos e Valores'!$A:$T,11,FALSE))</f>
        <v>0</v>
      </c>
      <c r="L168" s="119">
        <f>IF(E168="Diária",0,VLOOKUP($C168,'Tabela de Códigos e Valores'!$A:$ZT,22,FALSE))</f>
        <v>0</v>
      </c>
      <c r="M168" s="119">
        <f>ROUND(IF(C168=550746,0,IF(OR(C168=550723,C168=550725),0,IF(OR(C168="550275c",C168="550275d"),VLOOKUP(B168,'Indicadores Financeiros'!$B$124:$R$163,17,FALSE),IF(OR(C168=550724,C168=550726),VLOOKUP('Relatório Custo'!B168,'Indicadores Financeiros'!$B$124:$R$163,8,FALSE)/8,IF(C168="550275h",VLOOKUP(B168,'Indicadores Financeiros'!$B$124:$R$163,17,FALSE)/220,0))))),2)</f>
        <v>0</v>
      </c>
      <c r="N168" s="119">
        <f>VLOOKUP($C168,'Tabela de Códigos e Valores'!$A:$ZU,24,FALSE)</f>
        <v>0</v>
      </c>
      <c r="O168" s="22">
        <f>IF(E168="Diária",VLOOKUP($C168,'Tabela de Códigos e Valores'!$A:$AB,28,FALSE),ROUND(SUM(I168:N168),2))</f>
        <v>0</v>
      </c>
      <c r="P168" s="120">
        <f>IF(E168="Diária",0%,VLOOKUP($A168,'Indicadores Financeiros'!$A$125:$J$159,8,FALSE))</f>
        <v>2.0400000000000001E-2</v>
      </c>
      <c r="Q168" s="22">
        <f t="shared" si="21"/>
        <v>0</v>
      </c>
      <c r="R168" s="30">
        <f t="shared" si="22"/>
        <v>0</v>
      </c>
      <c r="S168" s="159">
        <f>VLOOKUP($A168,'Indicadores Financeiros'!$A$125:$J$159,10,FALSE)</f>
        <v>1</v>
      </c>
      <c r="T168" s="59">
        <f>ROUND(Q168*('Indicadores Financeiros'!$F$14-S168+1)*H168,2)</f>
        <v>0</v>
      </c>
      <c r="U168" s="69"/>
      <c r="V168" s="59">
        <f t="shared" si="23"/>
        <v>0</v>
      </c>
      <c r="W168" s="59">
        <f>ROUND('Indicadores Financeiros'!$J$71,4)*$V168</f>
        <v>0</v>
      </c>
      <c r="X168" s="23"/>
      <c r="Y168" s="21">
        <f t="shared" si="20"/>
        <v>0</v>
      </c>
      <c r="Z168" s="21">
        <f>IF($E168="Posto",ROUND((ROUND(VLOOKUP($C168,'Tabela de Códigos e Valores'!$A:$V,20,FALSE)/G168,2)+ROUND(M168/G168,2)+ROUND(I168*'Indicadores Financeiros'!$J$61/G168,2))*(1+P168),2),0)</f>
        <v>0</v>
      </c>
      <c r="AA168" s="254"/>
      <c r="AB168" s="231"/>
      <c r="AC168" s="29"/>
      <c r="AD168" s="232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3"/>
      <c r="JJ168" s="23"/>
      <c r="JK168" s="23"/>
      <c r="JL168" s="23"/>
      <c r="JM168" s="23"/>
      <c r="JN168" s="23"/>
      <c r="JO168" s="23"/>
      <c r="JP168" s="23"/>
      <c r="JQ168" s="23"/>
      <c r="JR168" s="23"/>
      <c r="JS168" s="23"/>
      <c r="JT168" s="23"/>
      <c r="JU168" s="23"/>
      <c r="JV168" s="23"/>
      <c r="JW168" s="23"/>
      <c r="JX168" s="23"/>
      <c r="JY168" s="23"/>
      <c r="JZ168" s="23"/>
      <c r="KA168" s="23"/>
      <c r="KB168" s="23"/>
      <c r="KC168" s="23"/>
      <c r="KD168" s="23"/>
      <c r="KE168" s="23"/>
      <c r="KF168" s="23"/>
      <c r="KG168" s="23"/>
      <c r="KH168" s="23"/>
      <c r="KI168" s="23"/>
      <c r="KJ168" s="23"/>
      <c r="KK168" s="23"/>
      <c r="KL168" s="23"/>
      <c r="KM168" s="23"/>
      <c r="KN168" s="23"/>
      <c r="KO168" s="23"/>
      <c r="KP168" s="23"/>
      <c r="KQ168" s="23"/>
      <c r="KR168" s="23"/>
      <c r="KS168" s="23"/>
      <c r="KT168" s="23"/>
      <c r="KU168" s="23"/>
      <c r="KV168" s="23"/>
      <c r="KW168" s="23"/>
      <c r="KX168" s="23"/>
      <c r="KY168" s="23"/>
      <c r="KZ168" s="23"/>
      <c r="LA168" s="23"/>
      <c r="LB168" s="23"/>
      <c r="LC168" s="23"/>
      <c r="LD168" s="23"/>
      <c r="LE168" s="23"/>
      <c r="LF168" s="23"/>
      <c r="LG168" s="23"/>
      <c r="LH168" s="23"/>
      <c r="LI168" s="23"/>
      <c r="LJ168" s="23"/>
      <c r="LK168" s="23"/>
      <c r="LL168" s="23"/>
      <c r="LM168" s="23"/>
      <c r="LN168" s="23"/>
      <c r="LO168" s="23"/>
      <c r="LP168" s="23"/>
      <c r="LQ168" s="23"/>
      <c r="LR168" s="23"/>
      <c r="LS168" s="23"/>
      <c r="LT168" s="23"/>
      <c r="LU168" s="23"/>
      <c r="LV168" s="23"/>
      <c r="LW168" s="23"/>
      <c r="LX168" s="23"/>
      <c r="LY168" s="23"/>
      <c r="LZ168" s="23"/>
      <c r="MA168" s="23"/>
      <c r="MB168" s="23"/>
      <c r="MC168" s="23"/>
      <c r="MD168" s="23"/>
    </row>
    <row r="169" spans="1:342" s="311" customFormat="1" ht="24" x14ac:dyDescent="0.25">
      <c r="A169" s="19">
        <v>29</v>
      </c>
      <c r="B169" s="20" t="str">
        <f>VLOOKUP($A169,'Indicadores Financeiros'!$A$125:$J$256,2,FALSE)</f>
        <v>PRÉDIO RUA DA GLÓRIA</v>
      </c>
      <c r="C169" s="314" t="s">
        <v>186</v>
      </c>
      <c r="D169" s="5" t="str">
        <f>VLOOKUP($C169,'Tabela de Códigos e Valores'!$A:$I,2,FALSE)</f>
        <v>Motorista Eventual - Hora Trabalhada</v>
      </c>
      <c r="E169" s="5" t="str">
        <f>VLOOKUP($C169,'Tabela de Códigos e Valores'!$A:$I,5,FALSE)</f>
        <v>Hora Eventual</v>
      </c>
      <c r="F169" s="5" t="str">
        <f>VLOOKUP($C169,'Tabela de Códigos e Valores'!$A:$I,6,FALSE)</f>
        <v>Mensal</v>
      </c>
      <c r="G169" s="119">
        <f>VLOOKUP($C169,'Tabela de Códigos e Valores'!$A:$I,7,FALSE)</f>
        <v>21</v>
      </c>
      <c r="H169" s="277">
        <v>8</v>
      </c>
      <c r="I169" s="119">
        <f>IF(E169="Diária",0,IF(E169="Hora Extra",0,VLOOKUP($C169,'Tabela de Códigos e Valores'!$A:$T,8,FALSE)))</f>
        <v>0</v>
      </c>
      <c r="J169" s="229">
        <f>IF(E169="Posto",0,IF(E169="Hora Eventual",0,IF(E169="Diária",0,VLOOKUP($C169,'Tabela de Códigos e Valores'!$A:$T,8,FALSE)+VLOOKUP($C169,'Tabela de Códigos e Valores'!$A:$T,9,FALSE))))</f>
        <v>0</v>
      </c>
      <c r="K169" s="119">
        <f>IF(E169="Diária",0,VLOOKUP($C169,'Tabela de Códigos e Valores'!$A:$T,11,FALSE))</f>
        <v>0</v>
      </c>
      <c r="L169" s="119">
        <f>IF(E169="Diária",0,VLOOKUP($C169,'Tabela de Códigos e Valores'!$A:$ZT,22,FALSE))</f>
        <v>0</v>
      </c>
      <c r="M169" s="119">
        <f>ROUND(IF(C169=550746,0,IF(OR(C169=550723,C169=550725),0,IF(OR(C169="550275c",C169="550275d"),VLOOKUP(B169,'Indicadores Financeiros'!$B$124:$R$163,17,FALSE),IF(OR(C169=550724,C169=550726),VLOOKUP('Relatório Custo'!B169,'Indicadores Financeiros'!$B$124:$R$163,8,FALSE)/8,IF(C169="550275h",VLOOKUP(B169,'Indicadores Financeiros'!$B$124:$R$163,17,FALSE)/220,0))))),2)</f>
        <v>0</v>
      </c>
      <c r="N169" s="119">
        <f>VLOOKUP($C169,'Tabela de Códigos e Valores'!$A:$ZU,24,FALSE)</f>
        <v>0</v>
      </c>
      <c r="O169" s="22">
        <f>IF(E169="Diária",VLOOKUP($C169,'Tabela de Códigos e Valores'!$A:$AB,28,FALSE),ROUND(SUM(I169:N169),2))</f>
        <v>0</v>
      </c>
      <c r="P169" s="120">
        <f>IF(E169="Diária",0%,VLOOKUP($A169,'Indicadores Financeiros'!$A$125:$J$159,8,FALSE))</f>
        <v>2.0400000000000001E-2</v>
      </c>
      <c r="Q169" s="22">
        <f t="shared" si="21"/>
        <v>0</v>
      </c>
      <c r="R169" s="30">
        <f t="shared" si="22"/>
        <v>0</v>
      </c>
      <c r="S169" s="159">
        <f>VLOOKUP($A169,'Indicadores Financeiros'!$A$125:$J$159,10,FALSE)</f>
        <v>1</v>
      </c>
      <c r="T169" s="59">
        <f>ROUND(Q169*('Indicadores Financeiros'!$F$14-S169+1)*H169,2)</f>
        <v>0</v>
      </c>
      <c r="U169" s="69"/>
      <c r="V169" s="59">
        <f t="shared" si="23"/>
        <v>0</v>
      </c>
      <c r="W169" s="59">
        <f>ROUND('Indicadores Financeiros'!$J$71,4)*$V169</f>
        <v>0</v>
      </c>
      <c r="X169" s="23"/>
      <c r="Y169" s="21">
        <f t="shared" si="20"/>
        <v>0</v>
      </c>
      <c r="Z169" s="21">
        <f>IF($E169="Posto",ROUND((ROUND(VLOOKUP($C169,'Tabela de Códigos e Valores'!$A:$V,20,FALSE)/G169,2)+ROUND(M169/G169,2)+ROUND(I169*'Indicadores Financeiros'!$J$61/G169,2))*(1+P169),2),0)</f>
        <v>0</v>
      </c>
      <c r="AA169" s="254"/>
      <c r="AB169" s="231"/>
      <c r="AC169" s="29"/>
      <c r="AD169" s="232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3"/>
      <c r="JL169" s="23"/>
      <c r="JM169" s="23"/>
      <c r="JN169" s="23"/>
      <c r="JO169" s="23"/>
      <c r="JP169" s="23"/>
      <c r="JQ169" s="23"/>
      <c r="JR169" s="23"/>
      <c r="JS169" s="23"/>
      <c r="JT169" s="23"/>
      <c r="JU169" s="23"/>
      <c r="JV169" s="23"/>
      <c r="JW169" s="23"/>
      <c r="JX169" s="23"/>
      <c r="JY169" s="23"/>
      <c r="JZ169" s="23"/>
      <c r="KA169" s="23"/>
      <c r="KB169" s="23"/>
      <c r="KC169" s="23"/>
      <c r="KD169" s="23"/>
      <c r="KE169" s="23"/>
      <c r="KF169" s="23"/>
      <c r="KG169" s="23"/>
      <c r="KH169" s="23"/>
      <c r="KI169" s="23"/>
      <c r="KJ169" s="23"/>
      <c r="KK169" s="23"/>
      <c r="KL169" s="23"/>
      <c r="KM169" s="23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3"/>
      <c r="LN169" s="23"/>
      <c r="LO169" s="23"/>
      <c r="LP169" s="23"/>
      <c r="LQ169" s="23"/>
      <c r="LR169" s="23"/>
      <c r="LS169" s="23"/>
      <c r="LT169" s="23"/>
      <c r="LU169" s="23"/>
      <c r="LV169" s="23"/>
      <c r="LW169" s="23"/>
      <c r="LX169" s="23"/>
      <c r="LY169" s="23"/>
      <c r="LZ169" s="23"/>
      <c r="MA169" s="23"/>
      <c r="MB169" s="23"/>
      <c r="MC169" s="23"/>
      <c r="MD169" s="23"/>
    </row>
    <row r="170" spans="1:342" s="311" customFormat="1" ht="24" x14ac:dyDescent="0.25">
      <c r="A170" s="19">
        <v>29</v>
      </c>
      <c r="B170" s="20" t="str">
        <f>VLOOKUP($A170,'Indicadores Financeiros'!$A$125:$J$256,2,FALSE)</f>
        <v>PRÉDIO RUA DA GLÓRIA</v>
      </c>
      <c r="C170" s="314">
        <v>550723</v>
      </c>
      <c r="D170" s="5" t="str">
        <f>VLOOKUP($C170,'Tabela de Códigos e Valores'!$A:$I,2,FALSE)</f>
        <v>Terceirização de Mão de Obra de Motorista - Horas extras comuns</v>
      </c>
      <c r="E170" s="5" t="str">
        <f>VLOOKUP($C170,'Tabela de Códigos e Valores'!$A:$I,5,FALSE)</f>
        <v>Hora Extra</v>
      </c>
      <c r="F170" s="5" t="str">
        <f>VLOOKUP($C170,'Tabela de Códigos e Valores'!$A:$I,6,FALSE)</f>
        <v>Mensal</v>
      </c>
      <c r="G170" s="119">
        <f>VLOOKUP($C170,'Tabela de Códigos e Valores'!$A:$I,7,FALSE)</f>
        <v>21</v>
      </c>
      <c r="H170" s="277">
        <v>14</v>
      </c>
      <c r="I170" s="119">
        <f>IF(E170="Diária",0,IF(E170="Hora Extra",0,VLOOKUP($C170,'Tabela de Códigos e Valores'!$A:$T,8,FALSE)))</f>
        <v>0</v>
      </c>
      <c r="J170" s="229">
        <f>IF(E170="Posto",0,IF(E170="Hora Eventual",0,IF(E170="Diária",0,VLOOKUP($C170,'Tabela de Códigos e Valores'!$A:$T,8,FALSE)+VLOOKUP($C170,'Tabela de Códigos e Valores'!$A:$T,9,FALSE))))</f>
        <v>0</v>
      </c>
      <c r="K170" s="119">
        <f>IF(E170="Diária",0,VLOOKUP($C170,'Tabela de Códigos e Valores'!$A:$T,11,FALSE))</f>
        <v>0</v>
      </c>
      <c r="L170" s="119">
        <f>IF(E170="Diária",0,VLOOKUP($C170,'Tabela de Códigos e Valores'!$A:$ZT,22,FALSE))</f>
        <v>0</v>
      </c>
      <c r="M170" s="119">
        <f>ROUND(IF(C170=550746,0,IF(OR(C170=550723,C170=550725),0,IF(OR(C170="550275c",C170="550275d"),VLOOKUP(B170,'Indicadores Financeiros'!$B$124:$R$163,17,FALSE),IF(OR(C170=550724,C170=550726),VLOOKUP('Relatório Custo'!B170,'Indicadores Financeiros'!$B$124:$R$163,8,FALSE)/8,IF(C170="550275h",VLOOKUP(B170,'Indicadores Financeiros'!$B$124:$R$163,17,FALSE)/220,0))))),2)</f>
        <v>0</v>
      </c>
      <c r="N170" s="119">
        <f>VLOOKUP($C170,'Tabela de Códigos e Valores'!$A:$ZU,24,FALSE)</f>
        <v>0</v>
      </c>
      <c r="O170" s="22">
        <f>IF(E170="Diária",VLOOKUP($C170,'Tabela de Códigos e Valores'!$A:$AB,28,FALSE),ROUND(SUM(I170:N170),2))</f>
        <v>0</v>
      </c>
      <c r="P170" s="120">
        <f>IF(E170="Diária",0%,VLOOKUP($A170,'Indicadores Financeiros'!$A$125:$J$159,8,FALSE))</f>
        <v>2.0400000000000001E-2</v>
      </c>
      <c r="Q170" s="22">
        <f t="shared" si="21"/>
        <v>0</v>
      </c>
      <c r="R170" s="30">
        <f t="shared" si="22"/>
        <v>0</v>
      </c>
      <c r="S170" s="159">
        <f>VLOOKUP($A170,'Indicadores Financeiros'!$A$125:$J$159,10,FALSE)</f>
        <v>1</v>
      </c>
      <c r="T170" s="59">
        <f>ROUND(Q170*('Indicadores Financeiros'!$F$14-S170+1)*H170,2)</f>
        <v>0</v>
      </c>
      <c r="U170" s="69"/>
      <c r="V170" s="59">
        <f t="shared" si="23"/>
        <v>0</v>
      </c>
      <c r="W170" s="59">
        <f>ROUND('Indicadores Financeiros'!$J$71,4)*$V170</f>
        <v>0</v>
      </c>
      <c r="X170" s="23"/>
      <c r="Y170" s="21">
        <f t="shared" si="20"/>
        <v>0</v>
      </c>
      <c r="Z170" s="21">
        <f>IF($E170="Posto",ROUND((ROUND(VLOOKUP($C170,'Tabela de Códigos e Valores'!$A:$V,20,FALSE)/G170,2)+ROUND(M170/G170,2)+ROUND(I170*'Indicadores Financeiros'!$J$61/G170,2))*(1+P170),2),0)</f>
        <v>0</v>
      </c>
      <c r="AA170" s="254"/>
      <c r="AB170" s="231"/>
      <c r="AC170" s="29"/>
      <c r="AD170" s="232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3"/>
      <c r="JL170" s="23"/>
      <c r="JM170" s="23"/>
      <c r="JN170" s="23"/>
      <c r="JO170" s="23"/>
      <c r="JP170" s="23"/>
      <c r="JQ170" s="23"/>
      <c r="JR170" s="23"/>
      <c r="JS170" s="23"/>
      <c r="JT170" s="23"/>
      <c r="JU170" s="23"/>
      <c r="JV170" s="23"/>
      <c r="JW170" s="23"/>
      <c r="JX170" s="23"/>
      <c r="JY170" s="23"/>
      <c r="JZ170" s="23"/>
      <c r="KA170" s="23"/>
      <c r="KB170" s="23"/>
      <c r="KC170" s="23"/>
      <c r="KD170" s="23"/>
      <c r="KE170" s="23"/>
      <c r="KF170" s="23"/>
      <c r="KG170" s="23"/>
      <c r="KH170" s="23"/>
      <c r="KI170" s="23"/>
      <c r="KJ170" s="23"/>
      <c r="KK170" s="23"/>
      <c r="KL170" s="23"/>
      <c r="KM170" s="23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3"/>
      <c r="LN170" s="23"/>
      <c r="LO170" s="23"/>
      <c r="LP170" s="23"/>
      <c r="LQ170" s="23"/>
      <c r="LR170" s="23"/>
      <c r="LS170" s="23"/>
      <c r="LT170" s="23"/>
      <c r="LU170" s="23"/>
      <c r="LV170" s="23"/>
      <c r="LW170" s="23"/>
      <c r="LX170" s="23"/>
      <c r="LY170" s="23"/>
      <c r="LZ170" s="23"/>
      <c r="MA170" s="23"/>
      <c r="MB170" s="23"/>
      <c r="MC170" s="23"/>
      <c r="MD170" s="23"/>
    </row>
    <row r="171" spans="1:342" s="311" customFormat="1" ht="24" x14ac:dyDescent="0.25">
      <c r="A171" s="19">
        <v>29</v>
      </c>
      <c r="B171" s="20" t="str">
        <f>VLOOKUP($A171,'Indicadores Financeiros'!$A$125:$J$256,2,FALSE)</f>
        <v>PRÉDIO RUA DA GLÓRIA</v>
      </c>
      <c r="C171" s="314">
        <v>550724</v>
      </c>
      <c r="D171" s="5" t="str">
        <f>VLOOKUP($C171,'Tabela de Códigos e Valores'!$A:$I,2,FALSE)</f>
        <v>Terceirização de Mão de Obra de Motorista - Horas extras sábado</v>
      </c>
      <c r="E171" s="5" t="str">
        <f>VLOOKUP($C171,'Tabela de Códigos e Valores'!$A:$I,5,FALSE)</f>
        <v>Hora Extra</v>
      </c>
      <c r="F171" s="5" t="str">
        <f>VLOOKUP($C171,'Tabela de Códigos e Valores'!$A:$I,6,FALSE)</f>
        <v>Mensal</v>
      </c>
      <c r="G171" s="119">
        <f>VLOOKUP($C171,'Tabela de Códigos e Valores'!$A:$I,7,FALSE)</f>
        <v>21</v>
      </c>
      <c r="H171" s="277">
        <v>10</v>
      </c>
      <c r="I171" s="119">
        <f>IF(E171="Diária",0,IF(E171="Hora Extra",0,VLOOKUP($C171,'Tabela de Códigos e Valores'!$A:$T,8,FALSE)))</f>
        <v>0</v>
      </c>
      <c r="J171" s="229">
        <f>IF(E171="Posto",0,IF(E171="Hora Eventual",0,IF(E171="Diária",0,VLOOKUP($C171,'Tabela de Códigos e Valores'!$A:$T,8,FALSE)+VLOOKUP($C171,'Tabela de Códigos e Valores'!$A:$T,9,FALSE))))</f>
        <v>0</v>
      </c>
      <c r="K171" s="119">
        <f>IF(E171="Diária",0,VLOOKUP($C171,'Tabela de Códigos e Valores'!$A:$T,11,FALSE))</f>
        <v>0</v>
      </c>
      <c r="L171" s="119">
        <f>IF(E171="Diária",0,VLOOKUP($C171,'Tabela de Códigos e Valores'!$A:$ZT,22,FALSE))</f>
        <v>0</v>
      </c>
      <c r="M171" s="119">
        <f>ROUND(IF(C171=550746,0,IF(OR(C171=550723,C171=550725),0,IF(OR(C171="550275c",C171="550275d"),VLOOKUP(B171,'Indicadores Financeiros'!$B$124:$R$163,17,FALSE),IF(OR(C171=550724,C171=550726),VLOOKUP('Relatório Custo'!B171,'Indicadores Financeiros'!$B$124:$R$163,8,FALSE)/8,IF(C171="550275h",VLOOKUP(B171,'Indicadores Financeiros'!$B$124:$R$163,17,FALSE)/220,0))))),2)</f>
        <v>0</v>
      </c>
      <c r="N171" s="119">
        <f>VLOOKUP($C171,'Tabela de Códigos e Valores'!$A:$ZU,24,FALSE)</f>
        <v>0</v>
      </c>
      <c r="O171" s="22">
        <f>IF(E171="Diária",VLOOKUP($C171,'Tabela de Códigos e Valores'!$A:$AB,28,FALSE),ROUND(SUM(I171:N171),2))</f>
        <v>0</v>
      </c>
      <c r="P171" s="120">
        <f>IF(E171="Diária",0%,VLOOKUP($A171,'Indicadores Financeiros'!$A$125:$J$159,8,FALSE))</f>
        <v>2.0400000000000001E-2</v>
      </c>
      <c r="Q171" s="22">
        <f t="shared" si="21"/>
        <v>0</v>
      </c>
      <c r="R171" s="30">
        <f t="shared" si="22"/>
        <v>0</v>
      </c>
      <c r="S171" s="159">
        <f>VLOOKUP($A171,'Indicadores Financeiros'!$A$125:$J$159,10,FALSE)</f>
        <v>1</v>
      </c>
      <c r="T171" s="59">
        <f>ROUND(Q171*('Indicadores Financeiros'!$F$14-S171+1)*H171,2)</f>
        <v>0</v>
      </c>
      <c r="U171" s="69"/>
      <c r="V171" s="59">
        <f t="shared" si="23"/>
        <v>0</v>
      </c>
      <c r="W171" s="59">
        <f>ROUND('Indicadores Financeiros'!$J$71,4)*$V171</f>
        <v>0</v>
      </c>
      <c r="X171" s="23"/>
      <c r="Y171" s="21">
        <f t="shared" si="20"/>
        <v>0</v>
      </c>
      <c r="Z171" s="21">
        <f>IF($E171="Posto",ROUND((ROUND(VLOOKUP($C171,'Tabela de Códigos e Valores'!$A:$V,20,FALSE)/G171,2)+ROUND(M171/G171,2)+ROUND(I171*'Indicadores Financeiros'!$J$61/G171,2))*(1+P171),2),0)</f>
        <v>0</v>
      </c>
      <c r="AA171" s="254"/>
      <c r="AB171" s="231"/>
      <c r="AC171" s="29"/>
      <c r="AD171" s="232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3"/>
      <c r="JL171" s="23"/>
      <c r="JM171" s="23"/>
      <c r="JN171" s="23"/>
      <c r="JO171" s="23"/>
      <c r="JP171" s="23"/>
      <c r="JQ171" s="23"/>
      <c r="JR171" s="23"/>
      <c r="JS171" s="23"/>
      <c r="JT171" s="23"/>
      <c r="JU171" s="23"/>
      <c r="JV171" s="23"/>
      <c r="JW171" s="23"/>
      <c r="JX171" s="23"/>
      <c r="JY171" s="23"/>
      <c r="JZ171" s="23"/>
      <c r="KA171" s="23"/>
      <c r="KB171" s="23"/>
      <c r="KC171" s="23"/>
      <c r="KD171" s="23"/>
      <c r="KE171" s="23"/>
      <c r="KF171" s="23"/>
      <c r="KG171" s="23"/>
      <c r="KH171" s="23"/>
      <c r="KI171" s="23"/>
      <c r="KJ171" s="23"/>
      <c r="KK171" s="23"/>
      <c r="KL171" s="23"/>
      <c r="KM171" s="23"/>
      <c r="KN171" s="23"/>
      <c r="KO171" s="23"/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3"/>
      <c r="LN171" s="23"/>
      <c r="LO171" s="23"/>
      <c r="LP171" s="23"/>
      <c r="LQ171" s="23"/>
      <c r="LR171" s="23"/>
      <c r="LS171" s="23"/>
      <c r="LT171" s="23"/>
      <c r="LU171" s="23"/>
      <c r="LV171" s="23"/>
      <c r="LW171" s="23"/>
      <c r="LX171" s="23"/>
      <c r="LY171" s="23"/>
      <c r="LZ171" s="23"/>
      <c r="MA171" s="23"/>
      <c r="MB171" s="23"/>
      <c r="MC171" s="23"/>
      <c r="MD171" s="23"/>
    </row>
    <row r="172" spans="1:342" s="311" customFormat="1" ht="24" x14ac:dyDescent="0.25">
      <c r="A172" s="19">
        <v>29</v>
      </c>
      <c r="B172" s="20" t="str">
        <f>VLOOKUP($A172,'Indicadores Financeiros'!$A$125:$J$256,2,FALSE)</f>
        <v>PRÉDIO RUA DA GLÓRIA</v>
      </c>
      <c r="C172" s="314">
        <v>550725</v>
      </c>
      <c r="D172" s="5" t="str">
        <f>VLOOKUP($C172,'Tabela de Códigos e Valores'!$A:$I,2,FALSE)</f>
        <v>Terceirização de Mão de Obra de Motorista - Horas extras noturnas</v>
      </c>
      <c r="E172" s="5" t="str">
        <f>VLOOKUP($C172,'Tabela de Códigos e Valores'!$A:$I,5,FALSE)</f>
        <v>Hora Extra</v>
      </c>
      <c r="F172" s="5" t="str">
        <f>VLOOKUP($C172,'Tabela de Códigos e Valores'!$A:$I,6,FALSE)</f>
        <v>Mensal</v>
      </c>
      <c r="G172" s="119">
        <f>VLOOKUP($C172,'Tabela de Códigos e Valores'!$A:$I,7,FALSE)</f>
        <v>21</v>
      </c>
      <c r="H172" s="277">
        <v>2</v>
      </c>
      <c r="I172" s="119">
        <f>IF(E172="Diária",0,IF(E172="Hora Extra",0,VLOOKUP($C172,'Tabela de Códigos e Valores'!$A:$T,8,FALSE)))</f>
        <v>0</v>
      </c>
      <c r="J172" s="229">
        <f>IF(E172="Posto",0,IF(E172="Hora Eventual",0,IF(E172="Diária",0,VLOOKUP($C172,'Tabela de Códigos e Valores'!$A:$T,8,FALSE)+VLOOKUP($C172,'Tabela de Códigos e Valores'!$A:$T,9,FALSE))))</f>
        <v>0</v>
      </c>
      <c r="K172" s="119">
        <f>IF(E172="Diária",0,VLOOKUP($C172,'Tabela de Códigos e Valores'!$A:$T,11,FALSE))</f>
        <v>0</v>
      </c>
      <c r="L172" s="119">
        <f>IF(E172="Diária",0,VLOOKUP($C172,'Tabela de Códigos e Valores'!$A:$ZT,22,FALSE))</f>
        <v>0</v>
      </c>
      <c r="M172" s="119">
        <f>ROUND(IF(C172=550746,0,IF(OR(C172=550723,C172=550725),0,IF(OR(C172="550275c",C172="550275d"),VLOOKUP(B172,'Indicadores Financeiros'!$B$124:$R$163,17,FALSE),IF(OR(C172=550724,C172=550726),VLOOKUP('Relatório Custo'!B172,'Indicadores Financeiros'!$B$124:$R$163,8,FALSE)/8,IF(C172="550275h",VLOOKUP(B172,'Indicadores Financeiros'!$B$124:$R$163,17,FALSE)/220,0))))),2)</f>
        <v>0</v>
      </c>
      <c r="N172" s="119">
        <f>VLOOKUP($C172,'Tabela de Códigos e Valores'!$A:$ZU,24,FALSE)</f>
        <v>0</v>
      </c>
      <c r="O172" s="22">
        <f>IF(E172="Diária",VLOOKUP($C172,'Tabela de Códigos e Valores'!$A:$AB,28,FALSE),ROUND(SUM(I172:N172),2))</f>
        <v>0</v>
      </c>
      <c r="P172" s="120">
        <f>IF(E172="Diária",0%,VLOOKUP($A172,'Indicadores Financeiros'!$A$125:$J$159,8,FALSE))</f>
        <v>2.0400000000000001E-2</v>
      </c>
      <c r="Q172" s="22">
        <f t="shared" si="21"/>
        <v>0</v>
      </c>
      <c r="R172" s="30">
        <f t="shared" si="22"/>
        <v>0</v>
      </c>
      <c r="S172" s="159">
        <f>VLOOKUP($A172,'Indicadores Financeiros'!$A$125:$J$159,10,FALSE)</f>
        <v>1</v>
      </c>
      <c r="T172" s="59">
        <f>ROUND(Q172*('Indicadores Financeiros'!$F$14-S172+1)*H172,2)</f>
        <v>0</v>
      </c>
      <c r="U172" s="69"/>
      <c r="V172" s="59">
        <f t="shared" si="23"/>
        <v>0</v>
      </c>
      <c r="W172" s="59">
        <f>ROUND('Indicadores Financeiros'!$J$71,4)*$V172</f>
        <v>0</v>
      </c>
      <c r="X172" s="23"/>
      <c r="Y172" s="21">
        <f t="shared" si="20"/>
        <v>0</v>
      </c>
      <c r="Z172" s="21">
        <f>IF($E172="Posto",ROUND((ROUND(VLOOKUP($C172,'Tabela de Códigos e Valores'!$A:$V,20,FALSE)/G172,2)+ROUND(M172/G172,2)+ROUND(I172*'Indicadores Financeiros'!$J$61/G172,2))*(1+P172),2),0)</f>
        <v>0</v>
      </c>
      <c r="AA172" s="254"/>
      <c r="AB172" s="231"/>
      <c r="AC172" s="29"/>
      <c r="AD172" s="232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3"/>
      <c r="JJ172" s="23"/>
      <c r="JK172" s="23"/>
      <c r="JL172" s="23"/>
      <c r="JM172" s="23"/>
      <c r="JN172" s="23"/>
      <c r="JO172" s="23"/>
      <c r="JP172" s="23"/>
      <c r="JQ172" s="23"/>
      <c r="JR172" s="23"/>
      <c r="JS172" s="23"/>
      <c r="JT172" s="23"/>
      <c r="JU172" s="23"/>
      <c r="JV172" s="23"/>
      <c r="JW172" s="23"/>
      <c r="JX172" s="23"/>
      <c r="JY172" s="23"/>
      <c r="JZ172" s="23"/>
      <c r="KA172" s="23"/>
      <c r="KB172" s="23"/>
      <c r="KC172" s="23"/>
      <c r="KD172" s="23"/>
      <c r="KE172" s="23"/>
      <c r="KF172" s="23"/>
      <c r="KG172" s="23"/>
      <c r="KH172" s="23"/>
      <c r="KI172" s="23"/>
      <c r="KJ172" s="23"/>
      <c r="KK172" s="23"/>
      <c r="KL172" s="23"/>
      <c r="KM172" s="23"/>
      <c r="KN172" s="23"/>
      <c r="KO172" s="23"/>
      <c r="KP172" s="23"/>
      <c r="KQ172" s="23"/>
      <c r="KR172" s="23"/>
      <c r="KS172" s="23"/>
      <c r="KT172" s="23"/>
      <c r="KU172" s="23"/>
      <c r="KV172" s="23"/>
      <c r="KW172" s="23"/>
      <c r="KX172" s="23"/>
      <c r="KY172" s="23"/>
      <c r="KZ172" s="23"/>
      <c r="LA172" s="23"/>
      <c r="LB172" s="23"/>
      <c r="LC172" s="23"/>
      <c r="LD172" s="23"/>
      <c r="LE172" s="23"/>
      <c r="LF172" s="23"/>
      <c r="LG172" s="23"/>
      <c r="LH172" s="23"/>
      <c r="LI172" s="23"/>
      <c r="LJ172" s="23"/>
      <c r="LK172" s="23"/>
      <c r="LL172" s="23"/>
      <c r="LM172" s="23"/>
      <c r="LN172" s="23"/>
      <c r="LO172" s="23"/>
      <c r="LP172" s="23"/>
      <c r="LQ172" s="23"/>
      <c r="LR172" s="23"/>
      <c r="LS172" s="23"/>
      <c r="LT172" s="23"/>
      <c r="LU172" s="23"/>
      <c r="LV172" s="23"/>
      <c r="LW172" s="23"/>
      <c r="LX172" s="23"/>
      <c r="LY172" s="23"/>
      <c r="LZ172" s="23"/>
      <c r="MA172" s="23"/>
      <c r="MB172" s="23"/>
      <c r="MC172" s="23"/>
      <c r="MD172" s="23"/>
    </row>
    <row r="173" spans="1:342" s="311" customFormat="1" ht="36" x14ac:dyDescent="0.25">
      <c r="A173" s="19">
        <v>29</v>
      </c>
      <c r="B173" s="20" t="str">
        <f>VLOOKUP($A173,'Indicadores Financeiros'!$A$125:$J$256,2,FALSE)</f>
        <v>PRÉDIO RUA DA GLÓRIA</v>
      </c>
      <c r="C173" s="314">
        <v>550726</v>
      </c>
      <c r="D173" s="5" t="str">
        <f>VLOOKUP($C173,'Tabela de Códigos e Valores'!$A:$I,2,FALSE)</f>
        <v>Terceirização de Mão de Obra de Motorista - Horas extras domingos e feriados</v>
      </c>
      <c r="E173" s="5" t="str">
        <f>VLOOKUP($C173,'Tabela de Códigos e Valores'!$A:$I,5,FALSE)</f>
        <v>Hora Extra</v>
      </c>
      <c r="F173" s="5" t="str">
        <f>VLOOKUP($C173,'Tabela de Códigos e Valores'!$A:$I,6,FALSE)</f>
        <v>Mensal</v>
      </c>
      <c r="G173" s="119">
        <f>VLOOKUP($C173,'Tabela de Códigos e Valores'!$A:$I,7,FALSE)</f>
        <v>21</v>
      </c>
      <c r="H173" s="277">
        <v>10</v>
      </c>
      <c r="I173" s="119">
        <f>IF(E173="Diária",0,IF(E173="Hora Extra",0,VLOOKUP($C173,'Tabela de Códigos e Valores'!$A:$T,8,FALSE)))</f>
        <v>0</v>
      </c>
      <c r="J173" s="229">
        <f>IF(E173="Posto",0,IF(E173="Hora Eventual",0,IF(E173="Diária",0,VLOOKUP($C173,'Tabela de Códigos e Valores'!$A:$T,8,FALSE)+VLOOKUP($C173,'Tabela de Códigos e Valores'!$A:$T,9,FALSE))))</f>
        <v>0</v>
      </c>
      <c r="K173" s="119">
        <f>IF(E173="Diária",0,VLOOKUP($C173,'Tabela de Códigos e Valores'!$A:$T,11,FALSE))</f>
        <v>0</v>
      </c>
      <c r="L173" s="119">
        <f>IF(E173="Diária",0,VLOOKUP($C173,'Tabela de Códigos e Valores'!$A:$ZT,22,FALSE))</f>
        <v>0</v>
      </c>
      <c r="M173" s="119">
        <f>ROUND(IF(C173=550746,0,IF(OR(C173=550723,C173=550725),0,IF(OR(C173="550275c",C173="550275d"),VLOOKUP(B173,'Indicadores Financeiros'!$B$124:$R$163,17,FALSE),IF(OR(C173=550724,C173=550726),VLOOKUP('Relatório Custo'!B173,'Indicadores Financeiros'!$B$124:$R$163,8,FALSE)/8,IF(C173="550275h",VLOOKUP(B173,'Indicadores Financeiros'!$B$124:$R$163,17,FALSE)/220,0))))),2)</f>
        <v>0</v>
      </c>
      <c r="N173" s="119">
        <f>VLOOKUP($C173,'Tabela de Códigos e Valores'!$A:$ZU,24,FALSE)</f>
        <v>0</v>
      </c>
      <c r="O173" s="22">
        <f>IF(E173="Diária",VLOOKUP($C173,'Tabela de Códigos e Valores'!$A:$AB,28,FALSE),ROUND(SUM(I173:N173),2))</f>
        <v>0</v>
      </c>
      <c r="P173" s="120">
        <f>IF(E173="Diária",0%,VLOOKUP($A173,'Indicadores Financeiros'!$A$125:$J$159,8,FALSE))</f>
        <v>2.0400000000000001E-2</v>
      </c>
      <c r="Q173" s="22">
        <f t="shared" si="21"/>
        <v>0</v>
      </c>
      <c r="R173" s="30">
        <f t="shared" si="22"/>
        <v>0</v>
      </c>
      <c r="S173" s="159">
        <f>VLOOKUP($A173,'Indicadores Financeiros'!$A$125:$J$159,10,FALSE)</f>
        <v>1</v>
      </c>
      <c r="T173" s="59">
        <f>ROUND(Q173*('Indicadores Financeiros'!$F$14-S173+1)*H173,2)</f>
        <v>0</v>
      </c>
      <c r="U173" s="69"/>
      <c r="V173" s="59">
        <f t="shared" si="23"/>
        <v>0</v>
      </c>
      <c r="W173" s="59">
        <f>ROUND('Indicadores Financeiros'!$J$71,4)*$V173</f>
        <v>0</v>
      </c>
      <c r="X173" s="23"/>
      <c r="Y173" s="21">
        <f t="shared" si="20"/>
        <v>0</v>
      </c>
      <c r="Z173" s="21">
        <f>IF($E173="Posto",ROUND((ROUND(VLOOKUP($C173,'Tabela de Códigos e Valores'!$A:$V,20,FALSE)/G173,2)+ROUND(M173/G173,2)+ROUND(I173*'Indicadores Financeiros'!$J$61/G173,2))*(1+P173),2),0)</f>
        <v>0</v>
      </c>
      <c r="AA173" s="254"/>
      <c r="AB173" s="231"/>
      <c r="AC173" s="29"/>
      <c r="AD173" s="232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3"/>
      <c r="JJ173" s="23"/>
      <c r="JK173" s="23"/>
      <c r="JL173" s="23"/>
      <c r="JM173" s="23"/>
      <c r="JN173" s="23"/>
      <c r="JO173" s="23"/>
      <c r="JP173" s="23"/>
      <c r="JQ173" s="23"/>
      <c r="JR173" s="23"/>
      <c r="JS173" s="23"/>
      <c r="JT173" s="23"/>
      <c r="JU173" s="23"/>
      <c r="JV173" s="23"/>
      <c r="JW173" s="23"/>
      <c r="JX173" s="23"/>
      <c r="JY173" s="23"/>
      <c r="JZ173" s="23"/>
      <c r="KA173" s="23"/>
      <c r="KB173" s="23"/>
      <c r="KC173" s="23"/>
      <c r="KD173" s="23"/>
      <c r="KE173" s="23"/>
      <c r="KF173" s="23"/>
      <c r="KG173" s="23"/>
      <c r="KH173" s="23"/>
      <c r="KI173" s="23"/>
      <c r="KJ173" s="23"/>
      <c r="KK173" s="23"/>
      <c r="KL173" s="23"/>
      <c r="KM173" s="23"/>
      <c r="KN173" s="23"/>
      <c r="KO173" s="23"/>
      <c r="KP173" s="23"/>
      <c r="KQ173" s="23"/>
      <c r="KR173" s="23"/>
      <c r="KS173" s="23"/>
      <c r="KT173" s="23"/>
      <c r="KU173" s="23"/>
      <c r="KV173" s="23"/>
      <c r="KW173" s="23"/>
      <c r="KX173" s="23"/>
      <c r="KY173" s="23"/>
      <c r="KZ173" s="23"/>
      <c r="LA173" s="23"/>
      <c r="LB173" s="23"/>
      <c r="LC173" s="23"/>
      <c r="LD173" s="23"/>
      <c r="LE173" s="23"/>
      <c r="LF173" s="23"/>
      <c r="LG173" s="23"/>
      <c r="LH173" s="23"/>
      <c r="LI173" s="23"/>
      <c r="LJ173" s="23"/>
      <c r="LK173" s="23"/>
      <c r="LL173" s="23"/>
      <c r="LM173" s="23"/>
      <c r="LN173" s="23"/>
      <c r="LO173" s="23"/>
      <c r="LP173" s="23"/>
      <c r="LQ173" s="23"/>
      <c r="LR173" s="23"/>
      <c r="LS173" s="23"/>
      <c r="LT173" s="23"/>
      <c r="LU173" s="23"/>
      <c r="LV173" s="23"/>
      <c r="LW173" s="23"/>
      <c r="LX173" s="23"/>
      <c r="LY173" s="23"/>
      <c r="LZ173" s="23"/>
      <c r="MA173" s="23"/>
      <c r="MB173" s="23"/>
      <c r="MC173" s="23"/>
      <c r="MD173" s="23"/>
    </row>
    <row r="174" spans="1:342" s="311" customFormat="1" ht="24" x14ac:dyDescent="0.25">
      <c r="A174" s="19">
        <v>30</v>
      </c>
      <c r="B174" s="20" t="str">
        <f>VLOOKUP($A174,'Indicadores Financeiros'!$A$125:$J$256,2,FALSE)</f>
        <v>FÓRUM REG. TATUAPÉ</v>
      </c>
      <c r="C174" s="66" t="s">
        <v>185</v>
      </c>
      <c r="D174" s="5" t="str">
        <f>VLOOKUP($C174,'Tabela de Códigos e Valores'!$A:$I,2,FALSE)</f>
        <v>Motorista - 44 horas semanais - diurno - segunda a sexta (categoria c)</v>
      </c>
      <c r="E174" s="5" t="str">
        <f>VLOOKUP($C174,'Tabela de Códigos e Valores'!$A:$I,5,FALSE)</f>
        <v>Posto</v>
      </c>
      <c r="F174" s="5" t="str">
        <f>VLOOKUP($C174,'Tabela de Códigos e Valores'!$A:$I,6,FALSE)</f>
        <v>Mensal</v>
      </c>
      <c r="G174" s="119">
        <f>VLOOKUP($C174,'Tabela de Códigos e Valores'!$A:$I,7,FALSE)</f>
        <v>21</v>
      </c>
      <c r="H174" s="277">
        <v>1</v>
      </c>
      <c r="I174" s="119">
        <f>IF(E174="Diária",0,IF(E174="Hora Extra",0,VLOOKUP($C174,'Tabela de Códigos e Valores'!$A:$T,8,FALSE)))</f>
        <v>0</v>
      </c>
      <c r="J174" s="229">
        <f>IF(E174="Posto",0,IF(E174="Hora Eventual",0,IF(E174="Diária",0,VLOOKUP($C174,'Tabela de Códigos e Valores'!$A:$T,8,FALSE)+VLOOKUP($C174,'Tabela de Códigos e Valores'!$A:$T,9,FALSE))))</f>
        <v>0</v>
      </c>
      <c r="K174" s="119">
        <f>IF(E174="Diária",0,VLOOKUP($C174,'Tabela de Códigos e Valores'!$A:$T,11,FALSE))</f>
        <v>0</v>
      </c>
      <c r="L174" s="119">
        <f>IF(E174="Diária",0,VLOOKUP($C174,'Tabela de Códigos e Valores'!$A:$ZT,22,FALSE))</f>
        <v>0</v>
      </c>
      <c r="M174" s="119">
        <f>ROUND(IF(C174=550746,0,IF(OR(C174=550723,C174=550725),0,IF(OR(C174="550275c",C174="550275d"),VLOOKUP(B174,'Indicadores Financeiros'!$B$124:$R$163,17,FALSE),IF(OR(C174=550724,C174=550726),VLOOKUP('Relatório Custo'!B174,'Indicadores Financeiros'!$B$124:$R$163,8,FALSE)/8,IF(C174="550275h",VLOOKUP(B174,'Indicadores Financeiros'!$B$124:$R$163,17,FALSE)/220,0))))),2)</f>
        <v>0</v>
      </c>
      <c r="N174" s="119">
        <f>VLOOKUP($C174,'Tabela de Códigos e Valores'!$A:$ZU,24,FALSE)</f>
        <v>0</v>
      </c>
      <c r="O174" s="22">
        <f>IF(E174="Diária",VLOOKUP($C174,'Tabela de Códigos e Valores'!$A:$AB,28,FALSE),ROUND(SUM(I174:N174),2))</f>
        <v>0</v>
      </c>
      <c r="P174" s="120">
        <f>IF(E174="Diária",0%,VLOOKUP($A174,'Indicadores Financeiros'!$A$125:$J$159,8,FALSE))</f>
        <v>2.0400000000000001E-2</v>
      </c>
      <c r="Q174" s="22">
        <f t="shared" si="21"/>
        <v>0</v>
      </c>
      <c r="R174" s="30">
        <f t="shared" si="22"/>
        <v>0</v>
      </c>
      <c r="S174" s="159">
        <f>VLOOKUP($A174,'Indicadores Financeiros'!$A$125:$J$159,10,FALSE)</f>
        <v>1</v>
      </c>
      <c r="T174" s="59">
        <f>ROUND(Q174*('Indicadores Financeiros'!$F$14-S174+1)*H174,2)</f>
        <v>0</v>
      </c>
      <c r="U174" s="69"/>
      <c r="V174" s="59">
        <f t="shared" si="23"/>
        <v>0</v>
      </c>
      <c r="W174" s="59">
        <f>ROUND('Indicadores Financeiros'!$J$71,4)*$V174</f>
        <v>0</v>
      </c>
      <c r="X174" s="23"/>
      <c r="Y174" s="21">
        <f t="shared" si="20"/>
        <v>0</v>
      </c>
      <c r="Z174" s="21">
        <f>IF($E174="Posto",ROUND((ROUND(VLOOKUP($C174,'Tabela de Códigos e Valores'!$A:$V,20,FALSE)/G174,2)+ROUND(M174/G174,2)+ROUND(I174*'Indicadores Financeiros'!$J$61/G174,2))*(1+P174),2),0)</f>
        <v>0</v>
      </c>
      <c r="AA174" s="254"/>
      <c r="AB174" s="231"/>
      <c r="AC174" s="29"/>
      <c r="AD174" s="232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  <c r="IW174" s="23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3"/>
      <c r="JJ174" s="23"/>
      <c r="JK174" s="23"/>
      <c r="JL174" s="23"/>
      <c r="JM174" s="23"/>
      <c r="JN174" s="23"/>
      <c r="JO174" s="23"/>
      <c r="JP174" s="23"/>
      <c r="JQ174" s="23"/>
      <c r="JR174" s="23"/>
      <c r="JS174" s="23"/>
      <c r="JT174" s="23"/>
      <c r="JU174" s="23"/>
      <c r="JV174" s="23"/>
      <c r="JW174" s="23"/>
      <c r="JX174" s="23"/>
      <c r="JY174" s="23"/>
      <c r="JZ174" s="23"/>
      <c r="KA174" s="23"/>
      <c r="KB174" s="23"/>
      <c r="KC174" s="23"/>
      <c r="KD174" s="23"/>
      <c r="KE174" s="23"/>
      <c r="KF174" s="23"/>
      <c r="KG174" s="23"/>
      <c r="KH174" s="23"/>
      <c r="KI174" s="23"/>
      <c r="KJ174" s="23"/>
      <c r="KK174" s="23"/>
      <c r="KL174" s="23"/>
      <c r="KM174" s="23"/>
      <c r="KN174" s="23"/>
      <c r="KO174" s="23"/>
      <c r="KP174" s="23"/>
      <c r="KQ174" s="23"/>
      <c r="KR174" s="23"/>
      <c r="KS174" s="23"/>
      <c r="KT174" s="23"/>
      <c r="KU174" s="23"/>
      <c r="KV174" s="23"/>
      <c r="KW174" s="23"/>
      <c r="KX174" s="23"/>
      <c r="KY174" s="23"/>
      <c r="KZ174" s="23"/>
      <c r="LA174" s="23"/>
      <c r="LB174" s="23"/>
      <c r="LC174" s="23"/>
      <c r="LD174" s="23"/>
      <c r="LE174" s="23"/>
      <c r="LF174" s="23"/>
      <c r="LG174" s="23"/>
      <c r="LH174" s="23"/>
      <c r="LI174" s="23"/>
      <c r="LJ174" s="23"/>
      <c r="LK174" s="23"/>
      <c r="LL174" s="23"/>
      <c r="LM174" s="23"/>
      <c r="LN174" s="23"/>
      <c r="LO174" s="23"/>
      <c r="LP174" s="23"/>
      <c r="LQ174" s="23"/>
      <c r="LR174" s="23"/>
      <c r="LS174" s="23"/>
      <c r="LT174" s="23"/>
      <c r="LU174" s="23"/>
      <c r="LV174" s="23"/>
      <c r="LW174" s="23"/>
      <c r="LX174" s="23"/>
      <c r="LY174" s="23"/>
      <c r="LZ174" s="23"/>
      <c r="MA174" s="23"/>
      <c r="MB174" s="23"/>
      <c r="MC174" s="23"/>
      <c r="MD174" s="23"/>
    </row>
    <row r="175" spans="1:342" s="311" customFormat="1" ht="24" x14ac:dyDescent="0.25">
      <c r="A175" s="19">
        <v>30</v>
      </c>
      <c r="B175" s="20" t="str">
        <f>VLOOKUP($A175,'Indicadores Financeiros'!$A$125:$J$256,2,FALSE)</f>
        <v>FÓRUM REG. TATUAPÉ</v>
      </c>
      <c r="C175" s="314" t="s">
        <v>186</v>
      </c>
      <c r="D175" s="5" t="str">
        <f>VLOOKUP($C175,'Tabela de Códigos e Valores'!$A:$I,2,FALSE)</f>
        <v>Motorista Eventual - Hora Trabalhada</v>
      </c>
      <c r="E175" s="5" t="str">
        <f>VLOOKUP($C175,'Tabela de Códigos e Valores'!$A:$I,5,FALSE)</f>
        <v>Hora Eventual</v>
      </c>
      <c r="F175" s="5" t="str">
        <f>VLOOKUP($C175,'Tabela de Códigos e Valores'!$A:$I,6,FALSE)</f>
        <v>Mensal</v>
      </c>
      <c r="G175" s="119">
        <f>VLOOKUP($C175,'Tabela de Códigos e Valores'!$A:$I,7,FALSE)</f>
        <v>21</v>
      </c>
      <c r="H175" s="277">
        <v>8</v>
      </c>
      <c r="I175" s="119">
        <f>IF(E175="Diária",0,IF(E175="Hora Extra",0,VLOOKUP($C175,'Tabela de Códigos e Valores'!$A:$T,8,FALSE)))</f>
        <v>0</v>
      </c>
      <c r="J175" s="229">
        <f>IF(E175="Posto",0,IF(E175="Hora Eventual",0,IF(E175="Diária",0,VLOOKUP($C175,'Tabela de Códigos e Valores'!$A:$T,8,FALSE)+VLOOKUP($C175,'Tabela de Códigos e Valores'!$A:$T,9,FALSE))))</f>
        <v>0</v>
      </c>
      <c r="K175" s="119">
        <f>IF(E175="Diária",0,VLOOKUP($C175,'Tabela de Códigos e Valores'!$A:$T,11,FALSE))</f>
        <v>0</v>
      </c>
      <c r="L175" s="119">
        <f>IF(E175="Diária",0,VLOOKUP($C175,'Tabela de Códigos e Valores'!$A:$ZT,22,FALSE))</f>
        <v>0</v>
      </c>
      <c r="M175" s="119">
        <f>ROUND(IF(C175=550746,0,IF(OR(C175=550723,C175=550725),0,IF(OR(C175="550275c",C175="550275d"),VLOOKUP(B175,'Indicadores Financeiros'!$B$124:$R$163,17,FALSE),IF(OR(C175=550724,C175=550726),VLOOKUP('Relatório Custo'!B175,'Indicadores Financeiros'!$B$124:$R$163,8,FALSE)/8,IF(C175="550275h",VLOOKUP(B175,'Indicadores Financeiros'!$B$124:$R$163,17,FALSE)/220,0))))),2)</f>
        <v>0</v>
      </c>
      <c r="N175" s="119">
        <f>VLOOKUP($C175,'Tabela de Códigos e Valores'!$A:$ZU,24,FALSE)</f>
        <v>0</v>
      </c>
      <c r="O175" s="22">
        <f>IF(E175="Diária",VLOOKUP($C175,'Tabela de Códigos e Valores'!$A:$AB,28,FALSE),ROUND(SUM(I175:N175),2))</f>
        <v>0</v>
      </c>
      <c r="P175" s="120">
        <f>IF(E175="Diária",0%,VLOOKUP($A175,'Indicadores Financeiros'!$A$125:$J$159,8,FALSE))</f>
        <v>2.0400000000000001E-2</v>
      </c>
      <c r="Q175" s="22">
        <f t="shared" si="21"/>
        <v>0</v>
      </c>
      <c r="R175" s="30">
        <f t="shared" si="22"/>
        <v>0</v>
      </c>
      <c r="S175" s="159">
        <f>VLOOKUP($A175,'Indicadores Financeiros'!$A$125:$J$159,10,FALSE)</f>
        <v>1</v>
      </c>
      <c r="T175" s="59">
        <f>ROUND(Q175*('Indicadores Financeiros'!$F$14-S175+1)*H175,2)</f>
        <v>0</v>
      </c>
      <c r="U175" s="69"/>
      <c r="V175" s="59">
        <f t="shared" si="23"/>
        <v>0</v>
      </c>
      <c r="W175" s="59">
        <f>ROUND('Indicadores Financeiros'!$J$71,4)*$V175</f>
        <v>0</v>
      </c>
      <c r="X175" s="23"/>
      <c r="Y175" s="21">
        <f t="shared" si="20"/>
        <v>0</v>
      </c>
      <c r="Z175" s="21">
        <f>IF($E175="Posto",ROUND((ROUND(VLOOKUP($C175,'Tabela de Códigos e Valores'!$A:$V,20,FALSE)/G175,2)+ROUND(M175/G175,2)+ROUND(I175*'Indicadores Financeiros'!$J$61/G175,2))*(1+P175),2),0)</f>
        <v>0</v>
      </c>
      <c r="AA175" s="254"/>
      <c r="AB175" s="231"/>
      <c r="AC175" s="29"/>
      <c r="AD175" s="232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  <c r="IW175" s="23"/>
      <c r="IX175" s="23"/>
      <c r="IY175" s="23"/>
      <c r="IZ175" s="23"/>
      <c r="JA175" s="23"/>
      <c r="JB175" s="23"/>
      <c r="JC175" s="23"/>
      <c r="JD175" s="23"/>
      <c r="JE175" s="23"/>
      <c r="JF175" s="23"/>
      <c r="JG175" s="23"/>
      <c r="JH175" s="23"/>
      <c r="JI175" s="23"/>
      <c r="JJ175" s="23"/>
      <c r="JK175" s="23"/>
      <c r="JL175" s="23"/>
      <c r="JM175" s="23"/>
      <c r="JN175" s="23"/>
      <c r="JO175" s="23"/>
      <c r="JP175" s="23"/>
      <c r="JQ175" s="23"/>
      <c r="JR175" s="23"/>
      <c r="JS175" s="23"/>
      <c r="JT175" s="23"/>
      <c r="JU175" s="23"/>
      <c r="JV175" s="23"/>
      <c r="JW175" s="23"/>
      <c r="JX175" s="23"/>
      <c r="JY175" s="23"/>
      <c r="JZ175" s="23"/>
      <c r="KA175" s="23"/>
      <c r="KB175" s="23"/>
      <c r="KC175" s="23"/>
      <c r="KD175" s="23"/>
      <c r="KE175" s="23"/>
      <c r="KF175" s="23"/>
      <c r="KG175" s="23"/>
      <c r="KH175" s="23"/>
      <c r="KI175" s="23"/>
      <c r="KJ175" s="23"/>
      <c r="KK175" s="23"/>
      <c r="KL175" s="23"/>
      <c r="KM175" s="23"/>
      <c r="KN175" s="23"/>
      <c r="KO175" s="23"/>
      <c r="KP175" s="23"/>
      <c r="KQ175" s="23"/>
      <c r="KR175" s="23"/>
      <c r="KS175" s="23"/>
      <c r="KT175" s="23"/>
      <c r="KU175" s="23"/>
      <c r="KV175" s="23"/>
      <c r="KW175" s="23"/>
      <c r="KX175" s="23"/>
      <c r="KY175" s="23"/>
      <c r="KZ175" s="23"/>
      <c r="LA175" s="23"/>
      <c r="LB175" s="23"/>
      <c r="LC175" s="23"/>
      <c r="LD175" s="23"/>
      <c r="LE175" s="23"/>
      <c r="LF175" s="23"/>
      <c r="LG175" s="23"/>
      <c r="LH175" s="23"/>
      <c r="LI175" s="23"/>
      <c r="LJ175" s="23"/>
      <c r="LK175" s="23"/>
      <c r="LL175" s="23"/>
      <c r="LM175" s="23"/>
      <c r="LN175" s="23"/>
      <c r="LO175" s="23"/>
      <c r="LP175" s="23"/>
      <c r="LQ175" s="23"/>
      <c r="LR175" s="23"/>
      <c r="LS175" s="23"/>
      <c r="LT175" s="23"/>
      <c r="LU175" s="23"/>
      <c r="LV175" s="23"/>
      <c r="LW175" s="23"/>
      <c r="LX175" s="23"/>
      <c r="LY175" s="23"/>
      <c r="LZ175" s="23"/>
      <c r="MA175" s="23"/>
      <c r="MB175" s="23"/>
      <c r="MC175" s="23"/>
      <c r="MD175" s="23"/>
    </row>
    <row r="176" spans="1:342" s="311" customFormat="1" ht="24" x14ac:dyDescent="0.25">
      <c r="A176" s="19">
        <v>30</v>
      </c>
      <c r="B176" s="20" t="str">
        <f>VLOOKUP($A176,'Indicadores Financeiros'!$A$125:$J$256,2,FALSE)</f>
        <v>FÓRUM REG. TATUAPÉ</v>
      </c>
      <c r="C176" s="314">
        <v>550723</v>
      </c>
      <c r="D176" s="5" t="str">
        <f>VLOOKUP($C176,'Tabela de Códigos e Valores'!$A:$I,2,FALSE)</f>
        <v>Terceirização de Mão de Obra de Motorista - Horas extras comuns</v>
      </c>
      <c r="E176" s="5" t="str">
        <f>VLOOKUP($C176,'Tabela de Códigos e Valores'!$A:$I,5,FALSE)</f>
        <v>Hora Extra</v>
      </c>
      <c r="F176" s="5" t="str">
        <f>VLOOKUP($C176,'Tabela de Códigos e Valores'!$A:$I,6,FALSE)</f>
        <v>Mensal</v>
      </c>
      <c r="G176" s="119">
        <f>VLOOKUP($C176,'Tabela de Códigos e Valores'!$A:$I,7,FALSE)</f>
        <v>21</v>
      </c>
      <c r="H176" s="277">
        <v>14</v>
      </c>
      <c r="I176" s="119">
        <f>IF(E176="Diária",0,IF(E176="Hora Extra",0,VLOOKUP($C176,'Tabela de Códigos e Valores'!$A:$T,8,FALSE)))</f>
        <v>0</v>
      </c>
      <c r="J176" s="229">
        <f>IF(E176="Posto",0,IF(E176="Hora Eventual",0,IF(E176="Diária",0,VLOOKUP($C176,'Tabela de Códigos e Valores'!$A:$T,8,FALSE)+VLOOKUP($C176,'Tabela de Códigos e Valores'!$A:$T,9,FALSE))))</f>
        <v>0</v>
      </c>
      <c r="K176" s="119">
        <f>IF(E176="Diária",0,VLOOKUP($C176,'Tabela de Códigos e Valores'!$A:$T,11,FALSE))</f>
        <v>0</v>
      </c>
      <c r="L176" s="119">
        <f>IF(E176="Diária",0,VLOOKUP($C176,'Tabela de Códigos e Valores'!$A:$ZT,22,FALSE))</f>
        <v>0</v>
      </c>
      <c r="M176" s="119">
        <f>ROUND(IF(C176=550746,0,IF(OR(C176=550723,C176=550725),0,IF(OR(C176="550275c",C176="550275d"),VLOOKUP(B176,'Indicadores Financeiros'!$B$124:$R$163,17,FALSE),IF(OR(C176=550724,C176=550726),VLOOKUP('Relatório Custo'!B176,'Indicadores Financeiros'!$B$124:$R$163,8,FALSE)/8,IF(C176="550275h",VLOOKUP(B176,'Indicadores Financeiros'!$B$124:$R$163,17,FALSE)/220,0))))),2)</f>
        <v>0</v>
      </c>
      <c r="N176" s="119">
        <f>VLOOKUP($C176,'Tabela de Códigos e Valores'!$A:$ZU,24,FALSE)</f>
        <v>0</v>
      </c>
      <c r="O176" s="22">
        <f>IF(E176="Diária",VLOOKUP($C176,'Tabela de Códigos e Valores'!$A:$AB,28,FALSE),ROUND(SUM(I176:N176),2))</f>
        <v>0</v>
      </c>
      <c r="P176" s="120">
        <f>IF(E176="Diária",0%,VLOOKUP($A176,'Indicadores Financeiros'!$A$125:$J$159,8,FALSE))</f>
        <v>2.0400000000000001E-2</v>
      </c>
      <c r="Q176" s="22">
        <f t="shared" si="21"/>
        <v>0</v>
      </c>
      <c r="R176" s="30">
        <f t="shared" si="22"/>
        <v>0</v>
      </c>
      <c r="S176" s="159">
        <f>VLOOKUP($A176,'Indicadores Financeiros'!$A$125:$J$159,10,FALSE)</f>
        <v>1</v>
      </c>
      <c r="T176" s="59">
        <f>ROUND(Q176*('Indicadores Financeiros'!$F$14-S176+1)*H176,2)</f>
        <v>0</v>
      </c>
      <c r="U176" s="69"/>
      <c r="V176" s="59">
        <f t="shared" si="23"/>
        <v>0</v>
      </c>
      <c r="W176" s="59">
        <f>ROUND('Indicadores Financeiros'!$J$71,4)*$V176</f>
        <v>0</v>
      </c>
      <c r="X176" s="23"/>
      <c r="Y176" s="21">
        <f t="shared" si="20"/>
        <v>0</v>
      </c>
      <c r="Z176" s="21">
        <f>IF($E176="Posto",ROUND((ROUND(VLOOKUP($C176,'Tabela de Códigos e Valores'!$A:$V,20,FALSE)/G176,2)+ROUND(M176/G176,2)+ROUND(I176*'Indicadores Financeiros'!$J$61/G176,2))*(1+P176),2),0)</f>
        <v>0</v>
      </c>
      <c r="AA176" s="254"/>
      <c r="AB176" s="231"/>
      <c r="AC176" s="29"/>
      <c r="AD176" s="232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/>
      <c r="IW176" s="23"/>
      <c r="IX176" s="23"/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3"/>
      <c r="JJ176" s="23"/>
      <c r="JK176" s="23"/>
      <c r="JL176" s="23"/>
      <c r="JM176" s="23"/>
      <c r="JN176" s="23"/>
      <c r="JO176" s="23"/>
      <c r="JP176" s="23"/>
      <c r="JQ176" s="23"/>
      <c r="JR176" s="23"/>
      <c r="JS176" s="23"/>
      <c r="JT176" s="23"/>
      <c r="JU176" s="23"/>
      <c r="JV176" s="23"/>
      <c r="JW176" s="23"/>
      <c r="JX176" s="23"/>
      <c r="JY176" s="23"/>
      <c r="JZ176" s="23"/>
      <c r="KA176" s="23"/>
      <c r="KB176" s="23"/>
      <c r="KC176" s="23"/>
      <c r="KD176" s="23"/>
      <c r="KE176" s="23"/>
      <c r="KF176" s="23"/>
      <c r="KG176" s="23"/>
      <c r="KH176" s="23"/>
      <c r="KI176" s="23"/>
      <c r="KJ176" s="23"/>
      <c r="KK176" s="23"/>
      <c r="KL176" s="23"/>
      <c r="KM176" s="23"/>
      <c r="KN176" s="23"/>
      <c r="KO176" s="23"/>
      <c r="KP176" s="23"/>
      <c r="KQ176" s="23"/>
      <c r="KR176" s="23"/>
      <c r="KS176" s="23"/>
      <c r="KT176" s="23"/>
      <c r="KU176" s="23"/>
      <c r="KV176" s="23"/>
      <c r="KW176" s="23"/>
      <c r="KX176" s="23"/>
      <c r="KY176" s="23"/>
      <c r="KZ176" s="23"/>
      <c r="LA176" s="23"/>
      <c r="LB176" s="23"/>
      <c r="LC176" s="23"/>
      <c r="LD176" s="23"/>
      <c r="LE176" s="23"/>
      <c r="LF176" s="23"/>
      <c r="LG176" s="23"/>
      <c r="LH176" s="23"/>
      <c r="LI176" s="23"/>
      <c r="LJ176" s="23"/>
      <c r="LK176" s="23"/>
      <c r="LL176" s="23"/>
      <c r="LM176" s="23"/>
      <c r="LN176" s="23"/>
      <c r="LO176" s="23"/>
      <c r="LP176" s="23"/>
      <c r="LQ176" s="23"/>
      <c r="LR176" s="23"/>
      <c r="LS176" s="23"/>
      <c r="LT176" s="23"/>
      <c r="LU176" s="23"/>
      <c r="LV176" s="23"/>
      <c r="LW176" s="23"/>
      <c r="LX176" s="23"/>
      <c r="LY176" s="23"/>
      <c r="LZ176" s="23"/>
      <c r="MA176" s="23"/>
      <c r="MB176" s="23"/>
      <c r="MC176" s="23"/>
      <c r="MD176" s="23"/>
    </row>
    <row r="177" spans="1:342" s="311" customFormat="1" ht="24" x14ac:dyDescent="0.25">
      <c r="A177" s="19">
        <v>30</v>
      </c>
      <c r="B177" s="20" t="str">
        <f>VLOOKUP($A177,'Indicadores Financeiros'!$A$125:$J$256,2,FALSE)</f>
        <v>FÓRUM REG. TATUAPÉ</v>
      </c>
      <c r="C177" s="314">
        <v>550724</v>
      </c>
      <c r="D177" s="5" t="str">
        <f>VLOOKUP($C177,'Tabela de Códigos e Valores'!$A:$I,2,FALSE)</f>
        <v>Terceirização de Mão de Obra de Motorista - Horas extras sábado</v>
      </c>
      <c r="E177" s="5" t="str">
        <f>VLOOKUP($C177,'Tabela de Códigos e Valores'!$A:$I,5,FALSE)</f>
        <v>Hora Extra</v>
      </c>
      <c r="F177" s="5" t="str">
        <f>VLOOKUP($C177,'Tabela de Códigos e Valores'!$A:$I,6,FALSE)</f>
        <v>Mensal</v>
      </c>
      <c r="G177" s="119">
        <f>VLOOKUP($C177,'Tabela de Códigos e Valores'!$A:$I,7,FALSE)</f>
        <v>21</v>
      </c>
      <c r="H177" s="277">
        <v>10</v>
      </c>
      <c r="I177" s="119">
        <f>IF(E177="Diária",0,IF(E177="Hora Extra",0,VLOOKUP($C177,'Tabela de Códigos e Valores'!$A:$T,8,FALSE)))</f>
        <v>0</v>
      </c>
      <c r="J177" s="229">
        <f>IF(E177="Posto",0,IF(E177="Hora Eventual",0,IF(E177="Diária",0,VLOOKUP($C177,'Tabela de Códigos e Valores'!$A:$T,8,FALSE)+VLOOKUP($C177,'Tabela de Códigos e Valores'!$A:$T,9,FALSE))))</f>
        <v>0</v>
      </c>
      <c r="K177" s="119">
        <f>IF(E177="Diária",0,VLOOKUP($C177,'Tabela de Códigos e Valores'!$A:$T,11,FALSE))</f>
        <v>0</v>
      </c>
      <c r="L177" s="119">
        <f>IF(E177="Diária",0,VLOOKUP($C177,'Tabela de Códigos e Valores'!$A:$ZT,22,FALSE))</f>
        <v>0</v>
      </c>
      <c r="M177" s="119">
        <f>ROUND(IF(C177=550746,0,IF(OR(C177=550723,C177=550725),0,IF(OR(C177="550275c",C177="550275d"),VLOOKUP(B177,'Indicadores Financeiros'!$B$124:$R$163,17,FALSE),IF(OR(C177=550724,C177=550726),VLOOKUP('Relatório Custo'!B177,'Indicadores Financeiros'!$B$124:$R$163,8,FALSE)/8,IF(C177="550275h",VLOOKUP(B177,'Indicadores Financeiros'!$B$124:$R$163,17,FALSE)/220,0))))),2)</f>
        <v>0</v>
      </c>
      <c r="N177" s="119">
        <f>VLOOKUP($C177,'Tabela de Códigos e Valores'!$A:$ZU,24,FALSE)</f>
        <v>0</v>
      </c>
      <c r="O177" s="22">
        <f>IF(E177="Diária",VLOOKUP($C177,'Tabela de Códigos e Valores'!$A:$AB,28,FALSE),ROUND(SUM(I177:N177),2))</f>
        <v>0</v>
      </c>
      <c r="P177" s="120">
        <f>IF(E177="Diária",0%,VLOOKUP($A177,'Indicadores Financeiros'!$A$125:$J$159,8,FALSE))</f>
        <v>2.0400000000000001E-2</v>
      </c>
      <c r="Q177" s="22">
        <f t="shared" si="21"/>
        <v>0</v>
      </c>
      <c r="R177" s="30">
        <f t="shared" si="22"/>
        <v>0</v>
      </c>
      <c r="S177" s="159">
        <f>VLOOKUP($A177,'Indicadores Financeiros'!$A$125:$J$159,10,FALSE)</f>
        <v>1</v>
      </c>
      <c r="T177" s="59">
        <f>ROUND(Q177*('Indicadores Financeiros'!$F$14-S177+1)*H177,2)</f>
        <v>0</v>
      </c>
      <c r="U177" s="69"/>
      <c r="V177" s="59">
        <f t="shared" si="23"/>
        <v>0</v>
      </c>
      <c r="W177" s="59">
        <f>ROUND('Indicadores Financeiros'!$J$71,4)*$V177</f>
        <v>0</v>
      </c>
      <c r="X177" s="23"/>
      <c r="Y177" s="21">
        <f t="shared" si="20"/>
        <v>0</v>
      </c>
      <c r="Z177" s="21">
        <f>IF($E177="Posto",ROUND((ROUND(VLOOKUP($C177,'Tabela de Códigos e Valores'!$A:$V,20,FALSE)/G177,2)+ROUND(M177/G177,2)+ROUND(I177*'Indicadores Financeiros'!$J$61/G177,2))*(1+P177),2),0)</f>
        <v>0</v>
      </c>
      <c r="AA177" s="254"/>
      <c r="AB177" s="231"/>
      <c r="AC177" s="29"/>
      <c r="AD177" s="232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3"/>
      <c r="JJ177" s="23"/>
      <c r="JK177" s="23"/>
      <c r="JL177" s="23"/>
      <c r="JM177" s="23"/>
      <c r="JN177" s="23"/>
      <c r="JO177" s="23"/>
      <c r="JP177" s="23"/>
      <c r="JQ177" s="23"/>
      <c r="JR177" s="23"/>
      <c r="JS177" s="23"/>
      <c r="JT177" s="23"/>
      <c r="JU177" s="23"/>
      <c r="JV177" s="23"/>
      <c r="JW177" s="23"/>
      <c r="JX177" s="23"/>
      <c r="JY177" s="23"/>
      <c r="JZ177" s="23"/>
      <c r="KA177" s="23"/>
      <c r="KB177" s="23"/>
      <c r="KC177" s="23"/>
      <c r="KD177" s="23"/>
      <c r="KE177" s="23"/>
      <c r="KF177" s="23"/>
      <c r="KG177" s="23"/>
      <c r="KH177" s="23"/>
      <c r="KI177" s="23"/>
      <c r="KJ177" s="23"/>
      <c r="KK177" s="23"/>
      <c r="KL177" s="23"/>
      <c r="KM177" s="23"/>
      <c r="KN177" s="23"/>
      <c r="KO177" s="23"/>
      <c r="KP177" s="23"/>
      <c r="KQ177" s="23"/>
      <c r="KR177" s="23"/>
      <c r="KS177" s="23"/>
      <c r="KT177" s="23"/>
      <c r="KU177" s="23"/>
      <c r="KV177" s="23"/>
      <c r="KW177" s="23"/>
      <c r="KX177" s="23"/>
      <c r="KY177" s="23"/>
      <c r="KZ177" s="23"/>
      <c r="LA177" s="23"/>
      <c r="LB177" s="23"/>
      <c r="LC177" s="23"/>
      <c r="LD177" s="23"/>
      <c r="LE177" s="23"/>
      <c r="LF177" s="23"/>
      <c r="LG177" s="23"/>
      <c r="LH177" s="23"/>
      <c r="LI177" s="23"/>
      <c r="LJ177" s="23"/>
      <c r="LK177" s="23"/>
      <c r="LL177" s="23"/>
      <c r="LM177" s="23"/>
      <c r="LN177" s="23"/>
      <c r="LO177" s="23"/>
      <c r="LP177" s="23"/>
      <c r="LQ177" s="23"/>
      <c r="LR177" s="23"/>
      <c r="LS177" s="23"/>
      <c r="LT177" s="23"/>
      <c r="LU177" s="23"/>
      <c r="LV177" s="23"/>
      <c r="LW177" s="23"/>
      <c r="LX177" s="23"/>
      <c r="LY177" s="23"/>
      <c r="LZ177" s="23"/>
      <c r="MA177" s="23"/>
      <c r="MB177" s="23"/>
      <c r="MC177" s="23"/>
      <c r="MD177" s="23"/>
    </row>
    <row r="178" spans="1:342" s="311" customFormat="1" ht="24" x14ac:dyDescent="0.25">
      <c r="A178" s="19">
        <v>30</v>
      </c>
      <c r="B178" s="20" t="str">
        <f>VLOOKUP($A178,'Indicadores Financeiros'!$A$125:$J$256,2,FALSE)</f>
        <v>FÓRUM REG. TATUAPÉ</v>
      </c>
      <c r="C178" s="314">
        <v>550725</v>
      </c>
      <c r="D178" s="5" t="str">
        <f>VLOOKUP($C178,'Tabela de Códigos e Valores'!$A:$I,2,FALSE)</f>
        <v>Terceirização de Mão de Obra de Motorista - Horas extras noturnas</v>
      </c>
      <c r="E178" s="5" t="str">
        <f>VLOOKUP($C178,'Tabela de Códigos e Valores'!$A:$I,5,FALSE)</f>
        <v>Hora Extra</v>
      </c>
      <c r="F178" s="5" t="str">
        <f>VLOOKUP($C178,'Tabela de Códigos e Valores'!$A:$I,6,FALSE)</f>
        <v>Mensal</v>
      </c>
      <c r="G178" s="119">
        <f>VLOOKUP($C178,'Tabela de Códigos e Valores'!$A:$I,7,FALSE)</f>
        <v>21</v>
      </c>
      <c r="H178" s="277">
        <v>2</v>
      </c>
      <c r="I178" s="119">
        <f>IF(E178="Diária",0,IF(E178="Hora Extra",0,VLOOKUP($C178,'Tabela de Códigos e Valores'!$A:$T,8,FALSE)))</f>
        <v>0</v>
      </c>
      <c r="J178" s="229">
        <f>IF(E178="Posto",0,IF(E178="Hora Eventual",0,IF(E178="Diária",0,VLOOKUP($C178,'Tabela de Códigos e Valores'!$A:$T,8,FALSE)+VLOOKUP($C178,'Tabela de Códigos e Valores'!$A:$T,9,FALSE))))</f>
        <v>0</v>
      </c>
      <c r="K178" s="119">
        <f>IF(E178="Diária",0,VLOOKUP($C178,'Tabela de Códigos e Valores'!$A:$T,11,FALSE))</f>
        <v>0</v>
      </c>
      <c r="L178" s="119">
        <f>IF(E178="Diária",0,VLOOKUP($C178,'Tabela de Códigos e Valores'!$A:$ZT,22,FALSE))</f>
        <v>0</v>
      </c>
      <c r="M178" s="119">
        <f>ROUND(IF(C178=550746,0,IF(OR(C178=550723,C178=550725),0,IF(OR(C178="550275c",C178="550275d"),VLOOKUP(B178,'Indicadores Financeiros'!$B$124:$R$163,17,FALSE),IF(OR(C178=550724,C178=550726),VLOOKUP('Relatório Custo'!B178,'Indicadores Financeiros'!$B$124:$R$163,8,FALSE)/8,IF(C178="550275h",VLOOKUP(B178,'Indicadores Financeiros'!$B$124:$R$163,17,FALSE)/220,0))))),2)</f>
        <v>0</v>
      </c>
      <c r="N178" s="119">
        <f>VLOOKUP($C178,'Tabela de Códigos e Valores'!$A:$ZU,24,FALSE)</f>
        <v>0</v>
      </c>
      <c r="O178" s="22">
        <f>IF(E178="Diária",VLOOKUP($C178,'Tabela de Códigos e Valores'!$A:$AB,28,FALSE),ROUND(SUM(I178:N178),2))</f>
        <v>0</v>
      </c>
      <c r="P178" s="120">
        <f>IF(E178="Diária",0%,VLOOKUP($A178,'Indicadores Financeiros'!$A$125:$J$159,8,FALSE))</f>
        <v>2.0400000000000001E-2</v>
      </c>
      <c r="Q178" s="22">
        <f t="shared" si="21"/>
        <v>0</v>
      </c>
      <c r="R178" s="30">
        <f t="shared" si="22"/>
        <v>0</v>
      </c>
      <c r="S178" s="159">
        <f>VLOOKUP($A178,'Indicadores Financeiros'!$A$125:$J$159,10,FALSE)</f>
        <v>1</v>
      </c>
      <c r="T178" s="59">
        <f>ROUND(Q178*('Indicadores Financeiros'!$F$14-S178+1)*H178,2)</f>
        <v>0</v>
      </c>
      <c r="U178" s="69"/>
      <c r="V178" s="59">
        <f t="shared" si="23"/>
        <v>0</v>
      </c>
      <c r="W178" s="59">
        <f>ROUND('Indicadores Financeiros'!$J$71,4)*$V178</f>
        <v>0</v>
      </c>
      <c r="X178" s="23"/>
      <c r="Y178" s="21">
        <f t="shared" si="20"/>
        <v>0</v>
      </c>
      <c r="Z178" s="21">
        <f>IF($E178="Posto",ROUND((ROUND(VLOOKUP($C178,'Tabela de Códigos e Valores'!$A:$V,20,FALSE)/G178,2)+ROUND(M178/G178,2)+ROUND(I178*'Indicadores Financeiros'!$J$61/G178,2))*(1+P178),2),0)</f>
        <v>0</v>
      </c>
      <c r="AA178" s="254"/>
      <c r="AB178" s="231"/>
      <c r="AC178" s="29"/>
      <c r="AD178" s="232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  <c r="IW178" s="23"/>
      <c r="IX178" s="23"/>
      <c r="IY178" s="23"/>
      <c r="IZ178" s="23"/>
      <c r="JA178" s="23"/>
      <c r="JB178" s="23"/>
      <c r="JC178" s="23"/>
      <c r="JD178" s="23"/>
      <c r="JE178" s="23"/>
      <c r="JF178" s="23"/>
      <c r="JG178" s="23"/>
      <c r="JH178" s="23"/>
      <c r="JI178" s="23"/>
      <c r="JJ178" s="23"/>
      <c r="JK178" s="23"/>
      <c r="JL178" s="23"/>
      <c r="JM178" s="23"/>
      <c r="JN178" s="23"/>
      <c r="JO178" s="23"/>
      <c r="JP178" s="23"/>
      <c r="JQ178" s="23"/>
      <c r="JR178" s="23"/>
      <c r="JS178" s="23"/>
      <c r="JT178" s="23"/>
      <c r="JU178" s="23"/>
      <c r="JV178" s="23"/>
      <c r="JW178" s="23"/>
      <c r="JX178" s="23"/>
      <c r="JY178" s="23"/>
      <c r="JZ178" s="23"/>
      <c r="KA178" s="23"/>
      <c r="KB178" s="23"/>
      <c r="KC178" s="23"/>
      <c r="KD178" s="23"/>
      <c r="KE178" s="23"/>
      <c r="KF178" s="23"/>
      <c r="KG178" s="23"/>
      <c r="KH178" s="23"/>
      <c r="KI178" s="23"/>
      <c r="KJ178" s="23"/>
      <c r="KK178" s="23"/>
      <c r="KL178" s="23"/>
      <c r="KM178" s="23"/>
      <c r="KN178" s="23"/>
      <c r="KO178" s="23"/>
      <c r="KP178" s="23"/>
      <c r="KQ178" s="23"/>
      <c r="KR178" s="23"/>
      <c r="KS178" s="23"/>
      <c r="KT178" s="23"/>
      <c r="KU178" s="23"/>
      <c r="KV178" s="23"/>
      <c r="KW178" s="23"/>
      <c r="KX178" s="23"/>
      <c r="KY178" s="23"/>
      <c r="KZ178" s="23"/>
      <c r="LA178" s="23"/>
      <c r="LB178" s="23"/>
      <c r="LC178" s="23"/>
      <c r="LD178" s="23"/>
      <c r="LE178" s="23"/>
      <c r="LF178" s="23"/>
      <c r="LG178" s="23"/>
      <c r="LH178" s="23"/>
      <c r="LI178" s="23"/>
      <c r="LJ178" s="23"/>
      <c r="LK178" s="23"/>
      <c r="LL178" s="23"/>
      <c r="LM178" s="23"/>
      <c r="LN178" s="23"/>
      <c r="LO178" s="23"/>
      <c r="LP178" s="23"/>
      <c r="LQ178" s="23"/>
      <c r="LR178" s="23"/>
      <c r="LS178" s="23"/>
      <c r="LT178" s="23"/>
      <c r="LU178" s="23"/>
      <c r="LV178" s="23"/>
      <c r="LW178" s="23"/>
      <c r="LX178" s="23"/>
      <c r="LY178" s="23"/>
      <c r="LZ178" s="23"/>
      <c r="MA178" s="23"/>
      <c r="MB178" s="23"/>
      <c r="MC178" s="23"/>
      <c r="MD178" s="23"/>
    </row>
    <row r="179" spans="1:342" s="311" customFormat="1" ht="36" x14ac:dyDescent="0.25">
      <c r="A179" s="19">
        <v>30</v>
      </c>
      <c r="B179" s="20" t="str">
        <f>VLOOKUP($A179,'Indicadores Financeiros'!$A$125:$J$256,2,FALSE)</f>
        <v>FÓRUM REG. TATUAPÉ</v>
      </c>
      <c r="C179" s="314">
        <v>550726</v>
      </c>
      <c r="D179" s="5" t="str">
        <f>VLOOKUP($C179,'Tabela de Códigos e Valores'!$A:$I,2,FALSE)</f>
        <v>Terceirização de Mão de Obra de Motorista - Horas extras domingos e feriados</v>
      </c>
      <c r="E179" s="5" t="str">
        <f>VLOOKUP($C179,'Tabela de Códigos e Valores'!$A:$I,5,FALSE)</f>
        <v>Hora Extra</v>
      </c>
      <c r="F179" s="5" t="str">
        <f>VLOOKUP($C179,'Tabela de Códigos e Valores'!$A:$I,6,FALSE)</f>
        <v>Mensal</v>
      </c>
      <c r="G179" s="119">
        <f>VLOOKUP($C179,'Tabela de Códigos e Valores'!$A:$I,7,FALSE)</f>
        <v>21</v>
      </c>
      <c r="H179" s="277">
        <v>10</v>
      </c>
      <c r="I179" s="119">
        <f>IF(E179="Diária",0,IF(E179="Hora Extra",0,VLOOKUP($C179,'Tabela de Códigos e Valores'!$A:$T,8,FALSE)))</f>
        <v>0</v>
      </c>
      <c r="J179" s="229">
        <f>IF(E179="Posto",0,IF(E179="Hora Eventual",0,IF(E179="Diária",0,VLOOKUP($C179,'Tabela de Códigos e Valores'!$A:$T,8,FALSE)+VLOOKUP($C179,'Tabela de Códigos e Valores'!$A:$T,9,FALSE))))</f>
        <v>0</v>
      </c>
      <c r="K179" s="119">
        <f>IF(E179="Diária",0,VLOOKUP($C179,'Tabela de Códigos e Valores'!$A:$T,11,FALSE))</f>
        <v>0</v>
      </c>
      <c r="L179" s="119">
        <f>IF(E179="Diária",0,VLOOKUP($C179,'Tabela de Códigos e Valores'!$A:$ZT,22,FALSE))</f>
        <v>0</v>
      </c>
      <c r="M179" s="119">
        <f>ROUND(IF(C179=550746,0,IF(OR(C179=550723,C179=550725),0,IF(OR(C179="550275c",C179="550275d"),VLOOKUP(B179,'Indicadores Financeiros'!$B$124:$R$163,17,FALSE),IF(OR(C179=550724,C179=550726),VLOOKUP('Relatório Custo'!B179,'Indicadores Financeiros'!$B$124:$R$163,8,FALSE)/8,IF(C179="550275h",VLOOKUP(B179,'Indicadores Financeiros'!$B$124:$R$163,17,FALSE)/220,0))))),2)</f>
        <v>0</v>
      </c>
      <c r="N179" s="119">
        <f>VLOOKUP($C179,'Tabela de Códigos e Valores'!$A:$ZU,24,FALSE)</f>
        <v>0</v>
      </c>
      <c r="O179" s="22">
        <f>IF(E179="Diária",VLOOKUP($C179,'Tabela de Códigos e Valores'!$A:$AB,28,FALSE),ROUND(SUM(I179:N179),2))</f>
        <v>0</v>
      </c>
      <c r="P179" s="120">
        <f>IF(E179="Diária",0%,VLOOKUP($A179,'Indicadores Financeiros'!$A$125:$J$159,8,FALSE))</f>
        <v>2.0400000000000001E-2</v>
      </c>
      <c r="Q179" s="22">
        <f t="shared" si="21"/>
        <v>0</v>
      </c>
      <c r="R179" s="30">
        <f t="shared" si="22"/>
        <v>0</v>
      </c>
      <c r="S179" s="159">
        <f>VLOOKUP($A179,'Indicadores Financeiros'!$A$125:$J$159,10,FALSE)</f>
        <v>1</v>
      </c>
      <c r="T179" s="59">
        <f>ROUND(Q179*('Indicadores Financeiros'!$F$14-S179+1)*H179,2)</f>
        <v>0</v>
      </c>
      <c r="U179" s="69"/>
      <c r="V179" s="59">
        <f t="shared" si="23"/>
        <v>0</v>
      </c>
      <c r="W179" s="59">
        <f>ROUND('Indicadores Financeiros'!$J$71,4)*$V179</f>
        <v>0</v>
      </c>
      <c r="X179" s="23"/>
      <c r="Y179" s="21">
        <f t="shared" si="20"/>
        <v>0</v>
      </c>
      <c r="Z179" s="21">
        <f>IF($E179="Posto",ROUND((ROUND(VLOOKUP($C179,'Tabela de Códigos e Valores'!$A:$V,20,FALSE)/G179,2)+ROUND(M179/G179,2)+ROUND(I179*'Indicadores Financeiros'!$J$61/G179,2))*(1+P179),2),0)</f>
        <v>0</v>
      </c>
      <c r="AA179" s="254"/>
      <c r="AB179" s="231"/>
      <c r="AC179" s="29"/>
      <c r="AD179" s="232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3"/>
      <c r="JJ179" s="23"/>
      <c r="JK179" s="23"/>
      <c r="JL179" s="23"/>
      <c r="JM179" s="23"/>
      <c r="JN179" s="23"/>
      <c r="JO179" s="23"/>
      <c r="JP179" s="23"/>
      <c r="JQ179" s="23"/>
      <c r="JR179" s="23"/>
      <c r="JS179" s="23"/>
      <c r="JT179" s="23"/>
      <c r="JU179" s="23"/>
      <c r="JV179" s="23"/>
      <c r="JW179" s="23"/>
      <c r="JX179" s="23"/>
      <c r="JY179" s="23"/>
      <c r="JZ179" s="23"/>
      <c r="KA179" s="23"/>
      <c r="KB179" s="23"/>
      <c r="KC179" s="23"/>
      <c r="KD179" s="23"/>
      <c r="KE179" s="23"/>
      <c r="KF179" s="23"/>
      <c r="KG179" s="23"/>
      <c r="KH179" s="23"/>
      <c r="KI179" s="23"/>
      <c r="KJ179" s="23"/>
      <c r="KK179" s="23"/>
      <c r="KL179" s="23"/>
      <c r="KM179" s="23"/>
      <c r="KN179" s="23"/>
      <c r="KO179" s="23"/>
      <c r="KP179" s="23"/>
      <c r="KQ179" s="23"/>
      <c r="KR179" s="23"/>
      <c r="KS179" s="23"/>
      <c r="KT179" s="23"/>
      <c r="KU179" s="23"/>
      <c r="KV179" s="23"/>
      <c r="KW179" s="23"/>
      <c r="KX179" s="23"/>
      <c r="KY179" s="23"/>
      <c r="KZ179" s="23"/>
      <c r="LA179" s="23"/>
      <c r="LB179" s="23"/>
      <c r="LC179" s="23"/>
      <c r="LD179" s="23"/>
      <c r="LE179" s="23"/>
      <c r="LF179" s="23"/>
      <c r="LG179" s="23"/>
      <c r="LH179" s="23"/>
      <c r="LI179" s="23"/>
      <c r="LJ179" s="23"/>
      <c r="LK179" s="23"/>
      <c r="LL179" s="23"/>
      <c r="LM179" s="23"/>
      <c r="LN179" s="23"/>
      <c r="LO179" s="23"/>
      <c r="LP179" s="23"/>
      <c r="LQ179" s="23"/>
      <c r="LR179" s="23"/>
      <c r="LS179" s="23"/>
      <c r="LT179" s="23"/>
      <c r="LU179" s="23"/>
      <c r="LV179" s="23"/>
      <c r="LW179" s="23"/>
      <c r="LX179" s="23"/>
      <c r="LY179" s="23"/>
      <c r="LZ179" s="23"/>
      <c r="MA179" s="23"/>
      <c r="MB179" s="23"/>
      <c r="MC179" s="23"/>
      <c r="MD179" s="23"/>
    </row>
    <row r="180" spans="1:342" s="311" customFormat="1" ht="24" x14ac:dyDescent="0.25">
      <c r="A180" s="19">
        <v>31</v>
      </c>
      <c r="B180" s="20" t="str">
        <f>VLOOKUP($A180,'Indicadores Financeiros'!$A$125:$J$256,2,FALSE)</f>
        <v>FÓRUM REG. VILA PRUDENTE</v>
      </c>
      <c r="C180" s="66" t="s">
        <v>185</v>
      </c>
      <c r="D180" s="5" t="str">
        <f>VLOOKUP($C180,'Tabela de Códigos e Valores'!$A:$I,2,FALSE)</f>
        <v>Motorista - 44 horas semanais - diurno - segunda a sexta (categoria c)</v>
      </c>
      <c r="E180" s="5" t="str">
        <f>VLOOKUP($C180,'Tabela de Códigos e Valores'!$A:$I,5,FALSE)</f>
        <v>Posto</v>
      </c>
      <c r="F180" s="5" t="str">
        <f>VLOOKUP($C180,'Tabela de Códigos e Valores'!$A:$I,6,FALSE)</f>
        <v>Mensal</v>
      </c>
      <c r="G180" s="119">
        <f>VLOOKUP($C180,'Tabela de Códigos e Valores'!$A:$I,7,FALSE)</f>
        <v>21</v>
      </c>
      <c r="H180" s="277">
        <v>1</v>
      </c>
      <c r="I180" s="119">
        <f>IF(E180="Diária",0,IF(E180="Hora Extra",0,VLOOKUP($C180,'Tabela de Códigos e Valores'!$A:$T,8,FALSE)))</f>
        <v>0</v>
      </c>
      <c r="J180" s="229">
        <f>IF(E180="Posto",0,IF(E180="Hora Eventual",0,IF(E180="Diária",0,VLOOKUP($C180,'Tabela de Códigos e Valores'!$A:$T,8,FALSE)+VLOOKUP($C180,'Tabela de Códigos e Valores'!$A:$T,9,FALSE))))</f>
        <v>0</v>
      </c>
      <c r="K180" s="119">
        <f>IF(E180="Diária",0,VLOOKUP($C180,'Tabela de Códigos e Valores'!$A:$T,11,FALSE))</f>
        <v>0</v>
      </c>
      <c r="L180" s="119">
        <f>IF(E180="Diária",0,VLOOKUP($C180,'Tabela de Códigos e Valores'!$A:$ZT,22,FALSE))</f>
        <v>0</v>
      </c>
      <c r="M180" s="119">
        <f>ROUND(IF(C180=550746,0,IF(OR(C180=550723,C180=550725),0,IF(OR(C180="550275c",C180="550275d"),VLOOKUP(B180,'Indicadores Financeiros'!$B$124:$R$163,17,FALSE),IF(OR(C180=550724,C180=550726),VLOOKUP('Relatório Custo'!B180,'Indicadores Financeiros'!$B$124:$R$163,8,FALSE)/8,IF(C180="550275h",VLOOKUP(B180,'Indicadores Financeiros'!$B$124:$R$163,17,FALSE)/220,0))))),2)</f>
        <v>0</v>
      </c>
      <c r="N180" s="119">
        <f>VLOOKUP($C180,'Tabela de Códigos e Valores'!$A:$ZU,24,FALSE)</f>
        <v>0</v>
      </c>
      <c r="O180" s="22">
        <f>IF(E180="Diária",VLOOKUP($C180,'Tabela de Códigos e Valores'!$A:$AB,28,FALSE),ROUND(SUM(I180:N180),2))</f>
        <v>0</v>
      </c>
      <c r="P180" s="120">
        <f>IF(E180="Diária",0%,VLOOKUP($A180,'Indicadores Financeiros'!$A$125:$J$159,8,FALSE))</f>
        <v>2.0400000000000001E-2</v>
      </c>
      <c r="Q180" s="22">
        <f t="shared" si="21"/>
        <v>0</v>
      </c>
      <c r="R180" s="30">
        <f t="shared" si="22"/>
        <v>0</v>
      </c>
      <c r="S180" s="159">
        <f>VLOOKUP($A180,'Indicadores Financeiros'!$A$125:$J$159,10,FALSE)</f>
        <v>1</v>
      </c>
      <c r="T180" s="59">
        <f>ROUND(Q180*('Indicadores Financeiros'!$F$14-S180+1)*H180,2)</f>
        <v>0</v>
      </c>
      <c r="U180" s="69"/>
      <c r="V180" s="59">
        <f t="shared" si="23"/>
        <v>0</v>
      </c>
      <c r="W180" s="59">
        <f>ROUND('Indicadores Financeiros'!$J$71,4)*$V180</f>
        <v>0</v>
      </c>
      <c r="X180" s="23"/>
      <c r="Y180" s="21">
        <f t="shared" si="20"/>
        <v>0</v>
      </c>
      <c r="Z180" s="21">
        <f>IF($E180="Posto",ROUND((ROUND(VLOOKUP($C180,'Tabela de Códigos e Valores'!$A:$V,20,FALSE)/G180,2)+ROUND(M180/G180,2)+ROUND(I180*'Indicadores Financeiros'!$J$61/G180,2))*(1+P180),2),0)</f>
        <v>0</v>
      </c>
      <c r="AA180" s="254"/>
      <c r="AB180" s="231"/>
      <c r="AC180" s="29"/>
      <c r="AD180" s="232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3"/>
      <c r="JJ180" s="23"/>
      <c r="JK180" s="23"/>
      <c r="JL180" s="23"/>
      <c r="JM180" s="23"/>
      <c r="JN180" s="23"/>
      <c r="JO180" s="23"/>
      <c r="JP180" s="23"/>
      <c r="JQ180" s="23"/>
      <c r="JR180" s="23"/>
      <c r="JS180" s="23"/>
      <c r="JT180" s="23"/>
      <c r="JU180" s="23"/>
      <c r="JV180" s="23"/>
      <c r="JW180" s="23"/>
      <c r="JX180" s="23"/>
      <c r="JY180" s="23"/>
      <c r="JZ180" s="23"/>
      <c r="KA180" s="23"/>
      <c r="KB180" s="23"/>
      <c r="KC180" s="23"/>
      <c r="KD180" s="23"/>
      <c r="KE180" s="23"/>
      <c r="KF180" s="23"/>
      <c r="KG180" s="23"/>
      <c r="KH180" s="23"/>
      <c r="KI180" s="23"/>
      <c r="KJ180" s="23"/>
      <c r="KK180" s="23"/>
      <c r="KL180" s="23"/>
      <c r="KM180" s="23"/>
      <c r="KN180" s="23"/>
      <c r="KO180" s="23"/>
      <c r="KP180" s="23"/>
      <c r="KQ180" s="23"/>
      <c r="KR180" s="23"/>
      <c r="KS180" s="23"/>
      <c r="KT180" s="23"/>
      <c r="KU180" s="23"/>
      <c r="KV180" s="23"/>
      <c r="KW180" s="23"/>
      <c r="KX180" s="23"/>
      <c r="KY180" s="23"/>
      <c r="KZ180" s="23"/>
      <c r="LA180" s="23"/>
      <c r="LB180" s="23"/>
      <c r="LC180" s="23"/>
      <c r="LD180" s="23"/>
      <c r="LE180" s="23"/>
      <c r="LF180" s="23"/>
      <c r="LG180" s="23"/>
      <c r="LH180" s="23"/>
      <c r="LI180" s="23"/>
      <c r="LJ180" s="23"/>
      <c r="LK180" s="23"/>
      <c r="LL180" s="23"/>
      <c r="LM180" s="23"/>
      <c r="LN180" s="23"/>
      <c r="LO180" s="23"/>
      <c r="LP180" s="23"/>
      <c r="LQ180" s="23"/>
      <c r="LR180" s="23"/>
      <c r="LS180" s="23"/>
      <c r="LT180" s="23"/>
      <c r="LU180" s="23"/>
      <c r="LV180" s="23"/>
      <c r="LW180" s="23"/>
      <c r="LX180" s="23"/>
      <c r="LY180" s="23"/>
      <c r="LZ180" s="23"/>
      <c r="MA180" s="23"/>
      <c r="MB180" s="23"/>
      <c r="MC180" s="23"/>
      <c r="MD180" s="23"/>
    </row>
    <row r="181" spans="1:342" s="311" customFormat="1" ht="24" x14ac:dyDescent="0.25">
      <c r="A181" s="19">
        <v>31</v>
      </c>
      <c r="B181" s="20" t="str">
        <f>VLOOKUP($A181,'Indicadores Financeiros'!$A$125:$J$256,2,FALSE)</f>
        <v>FÓRUM REG. VILA PRUDENTE</v>
      </c>
      <c r="C181" s="314" t="s">
        <v>186</v>
      </c>
      <c r="D181" s="5" t="str">
        <f>VLOOKUP($C181,'Tabela de Códigos e Valores'!$A:$I,2,FALSE)</f>
        <v>Motorista Eventual - Hora Trabalhada</v>
      </c>
      <c r="E181" s="5" t="str">
        <f>VLOOKUP($C181,'Tabela de Códigos e Valores'!$A:$I,5,FALSE)</f>
        <v>Hora Eventual</v>
      </c>
      <c r="F181" s="5" t="str">
        <f>VLOOKUP($C181,'Tabela de Códigos e Valores'!$A:$I,6,FALSE)</f>
        <v>Mensal</v>
      </c>
      <c r="G181" s="119">
        <f>VLOOKUP($C181,'Tabela de Códigos e Valores'!$A:$I,7,FALSE)</f>
        <v>21</v>
      </c>
      <c r="H181" s="277">
        <v>8</v>
      </c>
      <c r="I181" s="119">
        <f>IF(E181="Diária",0,IF(E181="Hora Extra",0,VLOOKUP($C181,'Tabela de Códigos e Valores'!$A:$T,8,FALSE)))</f>
        <v>0</v>
      </c>
      <c r="J181" s="229">
        <f>IF(E181="Posto",0,IF(E181="Hora Eventual",0,IF(E181="Diária",0,VLOOKUP($C181,'Tabela de Códigos e Valores'!$A:$T,8,FALSE)+VLOOKUP($C181,'Tabela de Códigos e Valores'!$A:$T,9,FALSE))))</f>
        <v>0</v>
      </c>
      <c r="K181" s="119">
        <f>IF(E181="Diária",0,VLOOKUP($C181,'Tabela de Códigos e Valores'!$A:$T,11,FALSE))</f>
        <v>0</v>
      </c>
      <c r="L181" s="119">
        <f>IF(E181="Diária",0,VLOOKUP($C181,'Tabela de Códigos e Valores'!$A:$ZT,22,FALSE))</f>
        <v>0</v>
      </c>
      <c r="M181" s="119">
        <f>ROUND(IF(C181=550746,0,IF(OR(C181=550723,C181=550725),0,IF(OR(C181="550275c",C181="550275d"),VLOOKUP(B181,'Indicadores Financeiros'!$B$124:$R$163,17,FALSE),IF(OR(C181=550724,C181=550726),VLOOKUP('Relatório Custo'!B181,'Indicadores Financeiros'!$B$124:$R$163,8,FALSE)/8,IF(C181="550275h",VLOOKUP(B181,'Indicadores Financeiros'!$B$124:$R$163,17,FALSE)/220,0))))),2)</f>
        <v>0</v>
      </c>
      <c r="N181" s="119">
        <f>VLOOKUP($C181,'Tabela de Códigos e Valores'!$A:$ZU,24,FALSE)</f>
        <v>0</v>
      </c>
      <c r="O181" s="22">
        <f>IF(E181="Diária",VLOOKUP($C181,'Tabela de Códigos e Valores'!$A:$AB,28,FALSE),ROUND(SUM(I181:N181),2))</f>
        <v>0</v>
      </c>
      <c r="P181" s="120">
        <f>IF(E181="Diária",0%,VLOOKUP($A181,'Indicadores Financeiros'!$A$125:$J$159,8,FALSE))</f>
        <v>2.0400000000000001E-2</v>
      </c>
      <c r="Q181" s="22">
        <f t="shared" si="21"/>
        <v>0</v>
      </c>
      <c r="R181" s="30">
        <f t="shared" si="22"/>
        <v>0</v>
      </c>
      <c r="S181" s="159">
        <f>VLOOKUP($A181,'Indicadores Financeiros'!$A$125:$J$159,10,FALSE)</f>
        <v>1</v>
      </c>
      <c r="T181" s="59">
        <f>ROUND(Q181*('Indicadores Financeiros'!$F$14-S181+1)*H181,2)</f>
        <v>0</v>
      </c>
      <c r="U181" s="69"/>
      <c r="V181" s="59">
        <f t="shared" si="23"/>
        <v>0</v>
      </c>
      <c r="W181" s="59">
        <f>ROUND('Indicadores Financeiros'!$J$71,4)*$V181</f>
        <v>0</v>
      </c>
      <c r="X181" s="23"/>
      <c r="Y181" s="21">
        <f t="shared" si="20"/>
        <v>0</v>
      </c>
      <c r="Z181" s="21">
        <f>IF($E181="Posto",ROUND((ROUND(VLOOKUP($C181,'Tabela de Códigos e Valores'!$A:$V,20,FALSE)/G181,2)+ROUND(M181/G181,2)+ROUND(I181*'Indicadores Financeiros'!$J$61/G181,2))*(1+P181),2),0)</f>
        <v>0</v>
      </c>
      <c r="AA181" s="254"/>
      <c r="AB181" s="231"/>
      <c r="AC181" s="29"/>
      <c r="AD181" s="232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  <c r="IW181" s="23"/>
      <c r="IX181" s="23"/>
      <c r="IY181" s="23"/>
      <c r="IZ181" s="23"/>
      <c r="JA181" s="23"/>
      <c r="JB181" s="23"/>
      <c r="JC181" s="23"/>
      <c r="JD181" s="23"/>
      <c r="JE181" s="23"/>
      <c r="JF181" s="23"/>
      <c r="JG181" s="23"/>
      <c r="JH181" s="23"/>
      <c r="JI181" s="23"/>
      <c r="JJ181" s="23"/>
      <c r="JK181" s="23"/>
      <c r="JL181" s="23"/>
      <c r="JM181" s="23"/>
      <c r="JN181" s="23"/>
      <c r="JO181" s="23"/>
      <c r="JP181" s="23"/>
      <c r="JQ181" s="23"/>
      <c r="JR181" s="23"/>
      <c r="JS181" s="23"/>
      <c r="JT181" s="23"/>
      <c r="JU181" s="23"/>
      <c r="JV181" s="23"/>
      <c r="JW181" s="23"/>
      <c r="JX181" s="23"/>
      <c r="JY181" s="23"/>
      <c r="JZ181" s="23"/>
      <c r="KA181" s="23"/>
      <c r="KB181" s="23"/>
      <c r="KC181" s="23"/>
      <c r="KD181" s="23"/>
      <c r="KE181" s="23"/>
      <c r="KF181" s="23"/>
      <c r="KG181" s="23"/>
      <c r="KH181" s="23"/>
      <c r="KI181" s="23"/>
      <c r="KJ181" s="23"/>
      <c r="KK181" s="23"/>
      <c r="KL181" s="23"/>
      <c r="KM181" s="23"/>
      <c r="KN181" s="23"/>
      <c r="KO181" s="23"/>
      <c r="KP181" s="23"/>
      <c r="KQ181" s="23"/>
      <c r="KR181" s="23"/>
      <c r="KS181" s="23"/>
      <c r="KT181" s="23"/>
      <c r="KU181" s="23"/>
      <c r="KV181" s="23"/>
      <c r="KW181" s="23"/>
      <c r="KX181" s="23"/>
      <c r="KY181" s="23"/>
      <c r="KZ181" s="23"/>
      <c r="LA181" s="23"/>
      <c r="LB181" s="23"/>
      <c r="LC181" s="23"/>
      <c r="LD181" s="23"/>
      <c r="LE181" s="23"/>
      <c r="LF181" s="23"/>
      <c r="LG181" s="23"/>
      <c r="LH181" s="23"/>
      <c r="LI181" s="23"/>
      <c r="LJ181" s="23"/>
      <c r="LK181" s="23"/>
      <c r="LL181" s="23"/>
      <c r="LM181" s="23"/>
      <c r="LN181" s="23"/>
      <c r="LO181" s="23"/>
      <c r="LP181" s="23"/>
      <c r="LQ181" s="23"/>
      <c r="LR181" s="23"/>
      <c r="LS181" s="23"/>
      <c r="LT181" s="23"/>
      <c r="LU181" s="23"/>
      <c r="LV181" s="23"/>
      <c r="LW181" s="23"/>
      <c r="LX181" s="23"/>
      <c r="LY181" s="23"/>
      <c r="LZ181" s="23"/>
      <c r="MA181" s="23"/>
      <c r="MB181" s="23"/>
      <c r="MC181" s="23"/>
      <c r="MD181" s="23"/>
    </row>
    <row r="182" spans="1:342" s="311" customFormat="1" ht="24" x14ac:dyDescent="0.25">
      <c r="A182" s="19">
        <v>31</v>
      </c>
      <c r="B182" s="20" t="str">
        <f>VLOOKUP($A182,'Indicadores Financeiros'!$A$125:$J$256,2,FALSE)</f>
        <v>FÓRUM REG. VILA PRUDENTE</v>
      </c>
      <c r="C182" s="314">
        <v>550723</v>
      </c>
      <c r="D182" s="5" t="str">
        <f>VLOOKUP($C182,'Tabela de Códigos e Valores'!$A:$I,2,FALSE)</f>
        <v>Terceirização de Mão de Obra de Motorista - Horas extras comuns</v>
      </c>
      <c r="E182" s="5" t="str">
        <f>VLOOKUP($C182,'Tabela de Códigos e Valores'!$A:$I,5,FALSE)</f>
        <v>Hora Extra</v>
      </c>
      <c r="F182" s="5" t="str">
        <f>VLOOKUP($C182,'Tabela de Códigos e Valores'!$A:$I,6,FALSE)</f>
        <v>Mensal</v>
      </c>
      <c r="G182" s="119">
        <f>VLOOKUP($C182,'Tabela de Códigos e Valores'!$A:$I,7,FALSE)</f>
        <v>21</v>
      </c>
      <c r="H182" s="277">
        <v>14</v>
      </c>
      <c r="I182" s="119">
        <f>IF(E182="Diária",0,IF(E182="Hora Extra",0,VLOOKUP($C182,'Tabela de Códigos e Valores'!$A:$T,8,FALSE)))</f>
        <v>0</v>
      </c>
      <c r="J182" s="229">
        <f>IF(E182="Posto",0,IF(E182="Hora Eventual",0,IF(E182="Diária",0,VLOOKUP($C182,'Tabela de Códigos e Valores'!$A:$T,8,FALSE)+VLOOKUP($C182,'Tabela de Códigos e Valores'!$A:$T,9,FALSE))))</f>
        <v>0</v>
      </c>
      <c r="K182" s="119">
        <f>IF(E182="Diária",0,VLOOKUP($C182,'Tabela de Códigos e Valores'!$A:$T,11,FALSE))</f>
        <v>0</v>
      </c>
      <c r="L182" s="119">
        <f>IF(E182="Diária",0,VLOOKUP($C182,'Tabela de Códigos e Valores'!$A:$ZT,22,FALSE))</f>
        <v>0</v>
      </c>
      <c r="M182" s="119">
        <f>ROUND(IF(C182=550746,0,IF(OR(C182=550723,C182=550725),0,IF(OR(C182="550275c",C182="550275d"),VLOOKUP(B182,'Indicadores Financeiros'!$B$124:$R$163,17,FALSE),IF(OR(C182=550724,C182=550726),VLOOKUP('Relatório Custo'!B182,'Indicadores Financeiros'!$B$124:$R$163,8,FALSE)/8,IF(C182="550275h",VLOOKUP(B182,'Indicadores Financeiros'!$B$124:$R$163,17,FALSE)/220,0))))),2)</f>
        <v>0</v>
      </c>
      <c r="N182" s="119">
        <f>VLOOKUP($C182,'Tabela de Códigos e Valores'!$A:$ZU,24,FALSE)</f>
        <v>0</v>
      </c>
      <c r="O182" s="22">
        <f>IF(E182="Diária",VLOOKUP($C182,'Tabela de Códigos e Valores'!$A:$AB,28,FALSE),ROUND(SUM(I182:N182),2))</f>
        <v>0</v>
      </c>
      <c r="P182" s="120">
        <f>IF(E182="Diária",0%,VLOOKUP($A182,'Indicadores Financeiros'!$A$125:$J$159,8,FALSE))</f>
        <v>2.0400000000000001E-2</v>
      </c>
      <c r="Q182" s="22">
        <f t="shared" si="21"/>
        <v>0</v>
      </c>
      <c r="R182" s="30">
        <f t="shared" si="22"/>
        <v>0</v>
      </c>
      <c r="S182" s="159">
        <f>VLOOKUP($A182,'Indicadores Financeiros'!$A$125:$J$159,10,FALSE)</f>
        <v>1</v>
      </c>
      <c r="T182" s="59">
        <f>ROUND(Q182*('Indicadores Financeiros'!$F$14-S182+1)*H182,2)</f>
        <v>0</v>
      </c>
      <c r="U182" s="69"/>
      <c r="V182" s="59">
        <f t="shared" si="23"/>
        <v>0</v>
      </c>
      <c r="W182" s="59">
        <f>ROUND('Indicadores Financeiros'!$J$71,4)*$V182</f>
        <v>0</v>
      </c>
      <c r="X182" s="23"/>
      <c r="Y182" s="21">
        <f t="shared" si="20"/>
        <v>0</v>
      </c>
      <c r="Z182" s="21">
        <f>IF($E182="Posto",ROUND((ROUND(VLOOKUP($C182,'Tabela de Códigos e Valores'!$A:$V,20,FALSE)/G182,2)+ROUND(M182/G182,2)+ROUND(I182*'Indicadores Financeiros'!$J$61/G182,2))*(1+P182),2),0)</f>
        <v>0</v>
      </c>
      <c r="AA182" s="254"/>
      <c r="AB182" s="231"/>
      <c r="AC182" s="29"/>
      <c r="AD182" s="232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3"/>
      <c r="JA182" s="23"/>
      <c r="JB182" s="23"/>
      <c r="JC182" s="23"/>
      <c r="JD182" s="23"/>
      <c r="JE182" s="23"/>
      <c r="JF182" s="23"/>
      <c r="JG182" s="23"/>
      <c r="JH182" s="23"/>
      <c r="JI182" s="23"/>
      <c r="JJ182" s="23"/>
      <c r="JK182" s="23"/>
      <c r="JL182" s="23"/>
      <c r="JM182" s="23"/>
      <c r="JN182" s="23"/>
      <c r="JO182" s="23"/>
      <c r="JP182" s="23"/>
      <c r="JQ182" s="23"/>
      <c r="JR182" s="23"/>
      <c r="JS182" s="23"/>
      <c r="JT182" s="23"/>
      <c r="JU182" s="23"/>
      <c r="JV182" s="23"/>
      <c r="JW182" s="23"/>
      <c r="JX182" s="23"/>
      <c r="JY182" s="23"/>
      <c r="JZ182" s="23"/>
      <c r="KA182" s="23"/>
      <c r="KB182" s="23"/>
      <c r="KC182" s="23"/>
      <c r="KD182" s="23"/>
      <c r="KE182" s="23"/>
      <c r="KF182" s="23"/>
      <c r="KG182" s="23"/>
      <c r="KH182" s="23"/>
      <c r="KI182" s="23"/>
      <c r="KJ182" s="23"/>
      <c r="KK182" s="23"/>
      <c r="KL182" s="23"/>
      <c r="KM182" s="23"/>
      <c r="KN182" s="23"/>
      <c r="KO182" s="23"/>
      <c r="KP182" s="23"/>
      <c r="KQ182" s="23"/>
      <c r="KR182" s="23"/>
      <c r="KS182" s="23"/>
      <c r="KT182" s="23"/>
      <c r="KU182" s="23"/>
      <c r="KV182" s="23"/>
      <c r="KW182" s="23"/>
      <c r="KX182" s="23"/>
      <c r="KY182" s="23"/>
      <c r="KZ182" s="23"/>
      <c r="LA182" s="23"/>
      <c r="LB182" s="23"/>
      <c r="LC182" s="23"/>
      <c r="LD182" s="23"/>
      <c r="LE182" s="23"/>
      <c r="LF182" s="23"/>
      <c r="LG182" s="23"/>
      <c r="LH182" s="23"/>
      <c r="LI182" s="23"/>
      <c r="LJ182" s="23"/>
      <c r="LK182" s="23"/>
      <c r="LL182" s="23"/>
      <c r="LM182" s="23"/>
      <c r="LN182" s="23"/>
      <c r="LO182" s="23"/>
      <c r="LP182" s="23"/>
      <c r="LQ182" s="23"/>
      <c r="LR182" s="23"/>
      <c r="LS182" s="23"/>
      <c r="LT182" s="23"/>
      <c r="LU182" s="23"/>
      <c r="LV182" s="23"/>
      <c r="LW182" s="23"/>
      <c r="LX182" s="23"/>
      <c r="LY182" s="23"/>
      <c r="LZ182" s="23"/>
      <c r="MA182" s="23"/>
      <c r="MB182" s="23"/>
      <c r="MC182" s="23"/>
      <c r="MD182" s="23"/>
    </row>
    <row r="183" spans="1:342" s="311" customFormat="1" ht="24" x14ac:dyDescent="0.25">
      <c r="A183" s="19">
        <v>31</v>
      </c>
      <c r="B183" s="20" t="str">
        <f>VLOOKUP($A183,'Indicadores Financeiros'!$A$125:$J$256,2,FALSE)</f>
        <v>FÓRUM REG. VILA PRUDENTE</v>
      </c>
      <c r="C183" s="314">
        <v>550724</v>
      </c>
      <c r="D183" s="5" t="str">
        <f>VLOOKUP($C183,'Tabela de Códigos e Valores'!$A:$I,2,FALSE)</f>
        <v>Terceirização de Mão de Obra de Motorista - Horas extras sábado</v>
      </c>
      <c r="E183" s="5" t="str">
        <f>VLOOKUP($C183,'Tabela de Códigos e Valores'!$A:$I,5,FALSE)</f>
        <v>Hora Extra</v>
      </c>
      <c r="F183" s="5" t="str">
        <f>VLOOKUP($C183,'Tabela de Códigos e Valores'!$A:$I,6,FALSE)</f>
        <v>Mensal</v>
      </c>
      <c r="G183" s="119">
        <f>VLOOKUP($C183,'Tabela de Códigos e Valores'!$A:$I,7,FALSE)</f>
        <v>21</v>
      </c>
      <c r="H183" s="277">
        <v>10</v>
      </c>
      <c r="I183" s="119">
        <f>IF(E183="Diária",0,IF(E183="Hora Extra",0,VLOOKUP($C183,'Tabela de Códigos e Valores'!$A:$T,8,FALSE)))</f>
        <v>0</v>
      </c>
      <c r="J183" s="229">
        <f>IF(E183="Posto",0,IF(E183="Hora Eventual",0,IF(E183="Diária",0,VLOOKUP($C183,'Tabela de Códigos e Valores'!$A:$T,8,FALSE)+VLOOKUP($C183,'Tabela de Códigos e Valores'!$A:$T,9,FALSE))))</f>
        <v>0</v>
      </c>
      <c r="K183" s="119">
        <f>IF(E183="Diária",0,VLOOKUP($C183,'Tabela de Códigos e Valores'!$A:$T,11,FALSE))</f>
        <v>0</v>
      </c>
      <c r="L183" s="119">
        <f>IF(E183="Diária",0,VLOOKUP($C183,'Tabela de Códigos e Valores'!$A:$ZT,22,FALSE))</f>
        <v>0</v>
      </c>
      <c r="M183" s="119">
        <f>ROUND(IF(C183=550746,0,IF(OR(C183=550723,C183=550725),0,IF(OR(C183="550275c",C183="550275d"),VLOOKUP(B183,'Indicadores Financeiros'!$B$124:$R$163,17,FALSE),IF(OR(C183=550724,C183=550726),VLOOKUP('Relatório Custo'!B183,'Indicadores Financeiros'!$B$124:$R$163,8,FALSE)/8,IF(C183="550275h",VLOOKUP(B183,'Indicadores Financeiros'!$B$124:$R$163,17,FALSE)/220,0))))),2)</f>
        <v>0</v>
      </c>
      <c r="N183" s="119">
        <f>VLOOKUP($C183,'Tabela de Códigos e Valores'!$A:$ZU,24,FALSE)</f>
        <v>0</v>
      </c>
      <c r="O183" s="22">
        <f>IF(E183="Diária",VLOOKUP($C183,'Tabela de Códigos e Valores'!$A:$AB,28,FALSE),ROUND(SUM(I183:N183),2))</f>
        <v>0</v>
      </c>
      <c r="P183" s="120">
        <f>IF(E183="Diária",0%,VLOOKUP($A183,'Indicadores Financeiros'!$A$125:$J$159,8,FALSE))</f>
        <v>2.0400000000000001E-2</v>
      </c>
      <c r="Q183" s="22">
        <f t="shared" si="21"/>
        <v>0</v>
      </c>
      <c r="R183" s="30">
        <f t="shared" si="22"/>
        <v>0</v>
      </c>
      <c r="S183" s="159">
        <f>VLOOKUP($A183,'Indicadores Financeiros'!$A$125:$J$159,10,FALSE)</f>
        <v>1</v>
      </c>
      <c r="T183" s="59">
        <f>ROUND(Q183*('Indicadores Financeiros'!$F$14-S183+1)*H183,2)</f>
        <v>0</v>
      </c>
      <c r="U183" s="69"/>
      <c r="V183" s="59">
        <f t="shared" si="23"/>
        <v>0</v>
      </c>
      <c r="W183" s="59">
        <f>ROUND('Indicadores Financeiros'!$J$71,4)*$V183</f>
        <v>0</v>
      </c>
      <c r="X183" s="23"/>
      <c r="Y183" s="21">
        <f t="shared" si="20"/>
        <v>0</v>
      </c>
      <c r="Z183" s="21">
        <f>IF($E183="Posto",ROUND((ROUND(VLOOKUP($C183,'Tabela de Códigos e Valores'!$A:$V,20,FALSE)/G183,2)+ROUND(M183/G183,2)+ROUND(I183*'Indicadores Financeiros'!$J$61/G183,2))*(1+P183),2),0)</f>
        <v>0</v>
      </c>
      <c r="AA183" s="254"/>
      <c r="AB183" s="231"/>
      <c r="AC183" s="29"/>
      <c r="AD183" s="232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3"/>
      <c r="IU183" s="23"/>
      <c r="IV183" s="23"/>
      <c r="IW183" s="23"/>
      <c r="IX183" s="23"/>
      <c r="IY183" s="23"/>
      <c r="IZ183" s="23"/>
      <c r="JA183" s="23"/>
      <c r="JB183" s="23"/>
      <c r="JC183" s="23"/>
      <c r="JD183" s="23"/>
      <c r="JE183" s="23"/>
      <c r="JF183" s="23"/>
      <c r="JG183" s="23"/>
      <c r="JH183" s="23"/>
      <c r="JI183" s="23"/>
      <c r="JJ183" s="23"/>
      <c r="JK183" s="23"/>
      <c r="JL183" s="23"/>
      <c r="JM183" s="23"/>
      <c r="JN183" s="23"/>
      <c r="JO183" s="23"/>
      <c r="JP183" s="23"/>
      <c r="JQ183" s="23"/>
      <c r="JR183" s="23"/>
      <c r="JS183" s="23"/>
      <c r="JT183" s="23"/>
      <c r="JU183" s="23"/>
      <c r="JV183" s="23"/>
      <c r="JW183" s="23"/>
      <c r="JX183" s="23"/>
      <c r="JY183" s="23"/>
      <c r="JZ183" s="23"/>
      <c r="KA183" s="23"/>
      <c r="KB183" s="23"/>
      <c r="KC183" s="23"/>
      <c r="KD183" s="23"/>
      <c r="KE183" s="23"/>
      <c r="KF183" s="23"/>
      <c r="KG183" s="23"/>
      <c r="KH183" s="23"/>
      <c r="KI183" s="23"/>
      <c r="KJ183" s="23"/>
      <c r="KK183" s="23"/>
      <c r="KL183" s="23"/>
      <c r="KM183" s="23"/>
      <c r="KN183" s="23"/>
      <c r="KO183" s="23"/>
      <c r="KP183" s="23"/>
      <c r="KQ183" s="23"/>
      <c r="KR183" s="23"/>
      <c r="KS183" s="23"/>
      <c r="KT183" s="23"/>
      <c r="KU183" s="23"/>
      <c r="KV183" s="23"/>
      <c r="KW183" s="23"/>
      <c r="KX183" s="23"/>
      <c r="KY183" s="23"/>
      <c r="KZ183" s="23"/>
      <c r="LA183" s="23"/>
      <c r="LB183" s="23"/>
      <c r="LC183" s="23"/>
      <c r="LD183" s="23"/>
      <c r="LE183" s="23"/>
      <c r="LF183" s="23"/>
      <c r="LG183" s="23"/>
      <c r="LH183" s="23"/>
      <c r="LI183" s="23"/>
      <c r="LJ183" s="23"/>
      <c r="LK183" s="23"/>
      <c r="LL183" s="23"/>
      <c r="LM183" s="23"/>
      <c r="LN183" s="23"/>
      <c r="LO183" s="23"/>
      <c r="LP183" s="23"/>
      <c r="LQ183" s="23"/>
      <c r="LR183" s="23"/>
      <c r="LS183" s="23"/>
      <c r="LT183" s="23"/>
      <c r="LU183" s="23"/>
      <c r="LV183" s="23"/>
      <c r="LW183" s="23"/>
      <c r="LX183" s="23"/>
      <c r="LY183" s="23"/>
      <c r="LZ183" s="23"/>
      <c r="MA183" s="23"/>
      <c r="MB183" s="23"/>
      <c r="MC183" s="23"/>
      <c r="MD183" s="23"/>
    </row>
    <row r="184" spans="1:342" s="311" customFormat="1" ht="24" x14ac:dyDescent="0.25">
      <c r="A184" s="19">
        <v>31</v>
      </c>
      <c r="B184" s="20" t="str">
        <f>VLOOKUP($A184,'Indicadores Financeiros'!$A$125:$J$256,2,FALSE)</f>
        <v>FÓRUM REG. VILA PRUDENTE</v>
      </c>
      <c r="C184" s="314">
        <v>550725</v>
      </c>
      <c r="D184" s="5" t="str">
        <f>VLOOKUP($C184,'Tabela de Códigos e Valores'!$A:$I,2,FALSE)</f>
        <v>Terceirização de Mão de Obra de Motorista - Horas extras noturnas</v>
      </c>
      <c r="E184" s="5" t="str">
        <f>VLOOKUP($C184,'Tabela de Códigos e Valores'!$A:$I,5,FALSE)</f>
        <v>Hora Extra</v>
      </c>
      <c r="F184" s="5" t="str">
        <f>VLOOKUP($C184,'Tabela de Códigos e Valores'!$A:$I,6,FALSE)</f>
        <v>Mensal</v>
      </c>
      <c r="G184" s="119">
        <f>VLOOKUP($C184,'Tabela de Códigos e Valores'!$A:$I,7,FALSE)</f>
        <v>21</v>
      </c>
      <c r="H184" s="277">
        <v>2</v>
      </c>
      <c r="I184" s="119">
        <f>IF(E184="Diária",0,IF(E184="Hora Extra",0,VLOOKUP($C184,'Tabela de Códigos e Valores'!$A:$T,8,FALSE)))</f>
        <v>0</v>
      </c>
      <c r="J184" s="229">
        <f>IF(E184="Posto",0,IF(E184="Hora Eventual",0,IF(E184="Diária",0,VLOOKUP($C184,'Tabela de Códigos e Valores'!$A:$T,8,FALSE)+VLOOKUP($C184,'Tabela de Códigos e Valores'!$A:$T,9,FALSE))))</f>
        <v>0</v>
      </c>
      <c r="K184" s="119">
        <f>IF(E184="Diária",0,VLOOKUP($C184,'Tabela de Códigos e Valores'!$A:$T,11,FALSE))</f>
        <v>0</v>
      </c>
      <c r="L184" s="119">
        <f>IF(E184="Diária",0,VLOOKUP($C184,'Tabela de Códigos e Valores'!$A:$ZT,22,FALSE))</f>
        <v>0</v>
      </c>
      <c r="M184" s="119">
        <f>ROUND(IF(C184=550746,0,IF(OR(C184=550723,C184=550725),0,IF(OR(C184="550275c",C184="550275d"),VLOOKUP(B184,'Indicadores Financeiros'!$B$124:$R$163,17,FALSE),IF(OR(C184=550724,C184=550726),VLOOKUP('Relatório Custo'!B184,'Indicadores Financeiros'!$B$124:$R$163,8,FALSE)/8,IF(C184="550275h",VLOOKUP(B184,'Indicadores Financeiros'!$B$124:$R$163,17,FALSE)/220,0))))),2)</f>
        <v>0</v>
      </c>
      <c r="N184" s="119">
        <f>VLOOKUP($C184,'Tabela de Códigos e Valores'!$A:$ZU,24,FALSE)</f>
        <v>0</v>
      </c>
      <c r="O184" s="22">
        <f>IF(E184="Diária",VLOOKUP($C184,'Tabela de Códigos e Valores'!$A:$AB,28,FALSE),ROUND(SUM(I184:N184),2))</f>
        <v>0</v>
      </c>
      <c r="P184" s="120">
        <f>IF(E184="Diária",0%,VLOOKUP($A184,'Indicadores Financeiros'!$A$125:$J$159,8,FALSE))</f>
        <v>2.0400000000000001E-2</v>
      </c>
      <c r="Q184" s="22">
        <f t="shared" si="21"/>
        <v>0</v>
      </c>
      <c r="R184" s="30">
        <f t="shared" si="22"/>
        <v>0</v>
      </c>
      <c r="S184" s="159">
        <f>VLOOKUP($A184,'Indicadores Financeiros'!$A$125:$J$159,10,FALSE)</f>
        <v>1</v>
      </c>
      <c r="T184" s="59">
        <f>ROUND(Q184*('Indicadores Financeiros'!$F$14-S184+1)*H184,2)</f>
        <v>0</v>
      </c>
      <c r="U184" s="69"/>
      <c r="V184" s="59">
        <f t="shared" si="23"/>
        <v>0</v>
      </c>
      <c r="W184" s="59">
        <f>ROUND('Indicadores Financeiros'!$J$71,4)*$V184</f>
        <v>0</v>
      </c>
      <c r="X184" s="23"/>
      <c r="Y184" s="21">
        <f t="shared" si="20"/>
        <v>0</v>
      </c>
      <c r="Z184" s="21">
        <f>IF($E184="Posto",ROUND((ROUND(VLOOKUP($C184,'Tabela de Códigos e Valores'!$A:$V,20,FALSE)/G184,2)+ROUND(M184/G184,2)+ROUND(I184*'Indicadores Financeiros'!$J$61/G184,2))*(1+P184),2),0)</f>
        <v>0</v>
      </c>
      <c r="AA184" s="254"/>
      <c r="AB184" s="231"/>
      <c r="AC184" s="29"/>
      <c r="AD184" s="232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  <c r="IR184" s="23"/>
      <c r="IS184" s="23"/>
      <c r="IT184" s="23"/>
      <c r="IU184" s="23"/>
      <c r="IV184" s="23"/>
      <c r="IW184" s="23"/>
      <c r="IX184" s="23"/>
      <c r="IY184" s="23"/>
      <c r="IZ184" s="23"/>
      <c r="JA184" s="23"/>
      <c r="JB184" s="23"/>
      <c r="JC184" s="23"/>
      <c r="JD184" s="23"/>
      <c r="JE184" s="23"/>
      <c r="JF184" s="23"/>
      <c r="JG184" s="23"/>
      <c r="JH184" s="23"/>
      <c r="JI184" s="23"/>
      <c r="JJ184" s="23"/>
      <c r="JK184" s="23"/>
      <c r="JL184" s="23"/>
      <c r="JM184" s="23"/>
      <c r="JN184" s="23"/>
      <c r="JO184" s="23"/>
      <c r="JP184" s="23"/>
      <c r="JQ184" s="23"/>
      <c r="JR184" s="23"/>
      <c r="JS184" s="23"/>
      <c r="JT184" s="23"/>
      <c r="JU184" s="23"/>
      <c r="JV184" s="23"/>
      <c r="JW184" s="23"/>
      <c r="JX184" s="23"/>
      <c r="JY184" s="23"/>
      <c r="JZ184" s="23"/>
      <c r="KA184" s="23"/>
      <c r="KB184" s="23"/>
      <c r="KC184" s="23"/>
      <c r="KD184" s="23"/>
      <c r="KE184" s="23"/>
      <c r="KF184" s="23"/>
      <c r="KG184" s="23"/>
      <c r="KH184" s="23"/>
      <c r="KI184" s="23"/>
      <c r="KJ184" s="23"/>
      <c r="KK184" s="23"/>
      <c r="KL184" s="23"/>
      <c r="KM184" s="23"/>
      <c r="KN184" s="23"/>
      <c r="KO184" s="23"/>
      <c r="KP184" s="23"/>
      <c r="KQ184" s="23"/>
      <c r="KR184" s="23"/>
      <c r="KS184" s="23"/>
      <c r="KT184" s="23"/>
      <c r="KU184" s="23"/>
      <c r="KV184" s="23"/>
      <c r="KW184" s="23"/>
      <c r="KX184" s="23"/>
      <c r="KY184" s="23"/>
      <c r="KZ184" s="23"/>
      <c r="LA184" s="23"/>
      <c r="LB184" s="23"/>
      <c r="LC184" s="23"/>
      <c r="LD184" s="23"/>
      <c r="LE184" s="23"/>
      <c r="LF184" s="23"/>
      <c r="LG184" s="23"/>
      <c r="LH184" s="23"/>
      <c r="LI184" s="23"/>
      <c r="LJ184" s="23"/>
      <c r="LK184" s="23"/>
      <c r="LL184" s="23"/>
      <c r="LM184" s="23"/>
      <c r="LN184" s="23"/>
      <c r="LO184" s="23"/>
      <c r="LP184" s="23"/>
      <c r="LQ184" s="23"/>
      <c r="LR184" s="23"/>
      <c r="LS184" s="23"/>
      <c r="LT184" s="23"/>
      <c r="LU184" s="23"/>
      <c r="LV184" s="23"/>
      <c r="LW184" s="23"/>
      <c r="LX184" s="23"/>
      <c r="LY184" s="23"/>
      <c r="LZ184" s="23"/>
      <c r="MA184" s="23"/>
      <c r="MB184" s="23"/>
      <c r="MC184" s="23"/>
      <c r="MD184" s="23"/>
    </row>
    <row r="185" spans="1:342" s="311" customFormat="1" ht="36" x14ac:dyDescent="0.25">
      <c r="A185" s="19">
        <v>31</v>
      </c>
      <c r="B185" s="20" t="str">
        <f>VLOOKUP($A185,'Indicadores Financeiros'!$A$125:$J$256,2,FALSE)</f>
        <v>FÓRUM REG. VILA PRUDENTE</v>
      </c>
      <c r="C185" s="314">
        <v>550726</v>
      </c>
      <c r="D185" s="5" t="str">
        <f>VLOOKUP($C185,'Tabela de Códigos e Valores'!$A:$I,2,FALSE)</f>
        <v>Terceirização de Mão de Obra de Motorista - Horas extras domingos e feriados</v>
      </c>
      <c r="E185" s="5" t="str">
        <f>VLOOKUP($C185,'Tabela de Códigos e Valores'!$A:$I,5,FALSE)</f>
        <v>Hora Extra</v>
      </c>
      <c r="F185" s="5" t="str">
        <f>VLOOKUP($C185,'Tabela de Códigos e Valores'!$A:$I,6,FALSE)</f>
        <v>Mensal</v>
      </c>
      <c r="G185" s="119">
        <f>VLOOKUP($C185,'Tabela de Códigos e Valores'!$A:$I,7,FALSE)</f>
        <v>21</v>
      </c>
      <c r="H185" s="277">
        <v>10</v>
      </c>
      <c r="I185" s="119">
        <f>IF(E185="Diária",0,IF(E185="Hora Extra",0,VLOOKUP($C185,'Tabela de Códigos e Valores'!$A:$T,8,FALSE)))</f>
        <v>0</v>
      </c>
      <c r="J185" s="229">
        <f>IF(E185="Posto",0,IF(E185="Hora Eventual",0,IF(E185="Diária",0,VLOOKUP($C185,'Tabela de Códigos e Valores'!$A:$T,8,FALSE)+VLOOKUP($C185,'Tabela de Códigos e Valores'!$A:$T,9,FALSE))))</f>
        <v>0</v>
      </c>
      <c r="K185" s="119">
        <f>IF(E185="Diária",0,VLOOKUP($C185,'Tabela de Códigos e Valores'!$A:$T,11,FALSE))</f>
        <v>0</v>
      </c>
      <c r="L185" s="119">
        <f>IF(E185="Diária",0,VLOOKUP($C185,'Tabela de Códigos e Valores'!$A:$ZT,22,FALSE))</f>
        <v>0</v>
      </c>
      <c r="M185" s="119">
        <f>ROUND(IF(C185=550746,0,IF(OR(C185=550723,C185=550725),0,IF(OR(C185="550275c",C185="550275d"),VLOOKUP(B185,'Indicadores Financeiros'!$B$124:$R$163,17,FALSE),IF(OR(C185=550724,C185=550726),VLOOKUP('Relatório Custo'!B185,'Indicadores Financeiros'!$B$124:$R$163,8,FALSE)/8,IF(C185="550275h",VLOOKUP(B185,'Indicadores Financeiros'!$B$124:$R$163,17,FALSE)/220,0))))),2)</f>
        <v>0</v>
      </c>
      <c r="N185" s="119">
        <f>VLOOKUP($C185,'Tabela de Códigos e Valores'!$A:$ZU,24,FALSE)</f>
        <v>0</v>
      </c>
      <c r="O185" s="22">
        <f>IF(E185="Diária",VLOOKUP($C185,'Tabela de Códigos e Valores'!$A:$AB,28,FALSE),ROUND(SUM(I185:N185),2))</f>
        <v>0</v>
      </c>
      <c r="P185" s="120">
        <f>IF(E185="Diária",0%,VLOOKUP($A185,'Indicadores Financeiros'!$A$125:$J$159,8,FALSE))</f>
        <v>2.0400000000000001E-2</v>
      </c>
      <c r="Q185" s="22">
        <f t="shared" si="21"/>
        <v>0</v>
      </c>
      <c r="R185" s="30">
        <f t="shared" si="22"/>
        <v>0</v>
      </c>
      <c r="S185" s="159">
        <f>VLOOKUP($A185,'Indicadores Financeiros'!$A$125:$J$159,10,FALSE)</f>
        <v>1</v>
      </c>
      <c r="T185" s="59">
        <f>ROUND(Q185*('Indicadores Financeiros'!$F$14-S185+1)*H185,2)</f>
        <v>0</v>
      </c>
      <c r="U185" s="69"/>
      <c r="V185" s="59">
        <f t="shared" si="23"/>
        <v>0</v>
      </c>
      <c r="W185" s="59">
        <f>ROUND('Indicadores Financeiros'!$J$71,4)*$V185</f>
        <v>0</v>
      </c>
      <c r="X185" s="23"/>
      <c r="Y185" s="21">
        <f t="shared" si="20"/>
        <v>0</v>
      </c>
      <c r="Z185" s="21">
        <f>IF($E185="Posto",ROUND((ROUND(VLOOKUP($C185,'Tabela de Códigos e Valores'!$A:$V,20,FALSE)/G185,2)+ROUND(M185/G185,2)+ROUND(I185*'Indicadores Financeiros'!$J$61/G185,2))*(1+P185),2),0)</f>
        <v>0</v>
      </c>
      <c r="AA185" s="254"/>
      <c r="AB185" s="231"/>
      <c r="AC185" s="29"/>
      <c r="AD185" s="232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  <c r="IR185" s="23"/>
      <c r="IS185" s="23"/>
      <c r="IT185" s="23"/>
      <c r="IU185" s="23"/>
      <c r="IV185" s="23"/>
      <c r="IW185" s="23"/>
      <c r="IX185" s="23"/>
      <c r="IY185" s="23"/>
      <c r="IZ185" s="23"/>
      <c r="JA185" s="23"/>
      <c r="JB185" s="23"/>
      <c r="JC185" s="23"/>
      <c r="JD185" s="23"/>
      <c r="JE185" s="23"/>
      <c r="JF185" s="23"/>
      <c r="JG185" s="23"/>
      <c r="JH185" s="23"/>
      <c r="JI185" s="23"/>
      <c r="JJ185" s="23"/>
      <c r="JK185" s="23"/>
      <c r="JL185" s="23"/>
      <c r="JM185" s="23"/>
      <c r="JN185" s="23"/>
      <c r="JO185" s="23"/>
      <c r="JP185" s="23"/>
      <c r="JQ185" s="23"/>
      <c r="JR185" s="23"/>
      <c r="JS185" s="23"/>
      <c r="JT185" s="23"/>
      <c r="JU185" s="23"/>
      <c r="JV185" s="23"/>
      <c r="JW185" s="23"/>
      <c r="JX185" s="23"/>
      <c r="JY185" s="23"/>
      <c r="JZ185" s="23"/>
      <c r="KA185" s="23"/>
      <c r="KB185" s="23"/>
      <c r="KC185" s="23"/>
      <c r="KD185" s="23"/>
      <c r="KE185" s="23"/>
      <c r="KF185" s="23"/>
      <c r="KG185" s="23"/>
      <c r="KH185" s="23"/>
      <c r="KI185" s="23"/>
      <c r="KJ185" s="23"/>
      <c r="KK185" s="23"/>
      <c r="KL185" s="23"/>
      <c r="KM185" s="23"/>
      <c r="KN185" s="23"/>
      <c r="KO185" s="23"/>
      <c r="KP185" s="23"/>
      <c r="KQ185" s="23"/>
      <c r="KR185" s="23"/>
      <c r="KS185" s="23"/>
      <c r="KT185" s="23"/>
      <c r="KU185" s="23"/>
      <c r="KV185" s="23"/>
      <c r="KW185" s="23"/>
      <c r="KX185" s="23"/>
      <c r="KY185" s="23"/>
      <c r="KZ185" s="23"/>
      <c r="LA185" s="23"/>
      <c r="LB185" s="23"/>
      <c r="LC185" s="23"/>
      <c r="LD185" s="23"/>
      <c r="LE185" s="23"/>
      <c r="LF185" s="23"/>
      <c r="LG185" s="23"/>
      <c r="LH185" s="23"/>
      <c r="LI185" s="23"/>
      <c r="LJ185" s="23"/>
      <c r="LK185" s="23"/>
      <c r="LL185" s="23"/>
      <c r="LM185" s="23"/>
      <c r="LN185" s="23"/>
      <c r="LO185" s="23"/>
      <c r="LP185" s="23"/>
      <c r="LQ185" s="23"/>
      <c r="LR185" s="23"/>
      <c r="LS185" s="23"/>
      <c r="LT185" s="23"/>
      <c r="LU185" s="23"/>
      <c r="LV185" s="23"/>
      <c r="LW185" s="23"/>
      <c r="LX185" s="23"/>
      <c r="LY185" s="23"/>
      <c r="LZ185" s="23"/>
      <c r="MA185" s="23"/>
      <c r="MB185" s="23"/>
      <c r="MC185" s="23"/>
      <c r="MD185" s="23"/>
    </row>
    <row r="186" spans="1:342" s="311" customFormat="1" ht="24" x14ac:dyDescent="0.25">
      <c r="A186" s="19">
        <v>32</v>
      </c>
      <c r="B186" s="20" t="str">
        <f>VLOOKUP($A186,'Indicadores Financeiros'!$A$125:$J$256,2,FALSE)</f>
        <v>COORD. DE ADM. DE PRÉDIO DO GADE CONSELHEIRO FURTADO I E II (705)</v>
      </c>
      <c r="C186" s="66" t="s">
        <v>185</v>
      </c>
      <c r="D186" s="5" t="str">
        <f>VLOOKUP($C186,'Tabela de Códigos e Valores'!$A:$I,2,FALSE)</f>
        <v>Motorista - 44 horas semanais - diurno - segunda a sexta (categoria c)</v>
      </c>
      <c r="E186" s="5" t="str">
        <f>VLOOKUP($C186,'Tabela de Códigos e Valores'!$A:$I,5,FALSE)</f>
        <v>Posto</v>
      </c>
      <c r="F186" s="5" t="str">
        <f>VLOOKUP($C186,'Tabela de Códigos e Valores'!$A:$I,6,FALSE)</f>
        <v>Mensal</v>
      </c>
      <c r="G186" s="119">
        <f>VLOOKUP($C186,'Tabela de Códigos e Valores'!$A:$I,7,FALSE)</f>
        <v>21</v>
      </c>
      <c r="H186" s="277">
        <v>1</v>
      </c>
      <c r="I186" s="119">
        <f>IF(E186="Diária",0,IF(E186="Hora Extra",0,VLOOKUP($C186,'Tabela de Códigos e Valores'!$A:$T,8,FALSE)))</f>
        <v>0</v>
      </c>
      <c r="J186" s="229">
        <f>IF(E186="Posto",0,IF(E186="Hora Eventual",0,IF(E186="Diária",0,VLOOKUP($C186,'Tabela de Códigos e Valores'!$A:$T,8,FALSE)+VLOOKUP($C186,'Tabela de Códigos e Valores'!$A:$T,9,FALSE))))</f>
        <v>0</v>
      </c>
      <c r="K186" s="119">
        <f>IF(E186="Diária",0,VLOOKUP($C186,'Tabela de Códigos e Valores'!$A:$T,11,FALSE))</f>
        <v>0</v>
      </c>
      <c r="L186" s="119">
        <f>IF(E186="Diária",0,VLOOKUP($C186,'Tabela de Códigos e Valores'!$A:$ZT,22,FALSE))</f>
        <v>0</v>
      </c>
      <c r="M186" s="119">
        <f>ROUND(IF(C186=550746,0,IF(OR(C186=550723,C186=550725),0,IF(OR(C186="550275c",C186="550275d"),VLOOKUP(B186,'Indicadores Financeiros'!$B$124:$R$163,17,FALSE),IF(OR(C186=550724,C186=550726),VLOOKUP('Relatório Custo'!B186,'Indicadores Financeiros'!$B$124:$R$163,8,FALSE)/8,IF(C186="550275h",VLOOKUP(B186,'Indicadores Financeiros'!$B$124:$R$163,17,FALSE)/220,0))))),2)</f>
        <v>0</v>
      </c>
      <c r="N186" s="119">
        <f>VLOOKUP($C186,'Tabela de Códigos e Valores'!$A:$ZU,24,FALSE)</f>
        <v>0</v>
      </c>
      <c r="O186" s="22">
        <f>IF(E186="Diária",VLOOKUP($C186,'Tabela de Códigos e Valores'!$A:$AB,28,FALSE),ROUND(SUM(I186:N186),2))</f>
        <v>0</v>
      </c>
      <c r="P186" s="120">
        <f>IF(E186="Diária",0%,VLOOKUP($A186,'Indicadores Financeiros'!$A$125:$J$159,8,FALSE))</f>
        <v>2.0400000000000001E-2</v>
      </c>
      <c r="Q186" s="22">
        <f t="shared" si="21"/>
        <v>0</v>
      </c>
      <c r="R186" s="30">
        <f t="shared" si="22"/>
        <v>0</v>
      </c>
      <c r="S186" s="159">
        <f>VLOOKUP($A186,'Indicadores Financeiros'!$A$125:$J$159,10,FALSE)</f>
        <v>1</v>
      </c>
      <c r="T186" s="59">
        <f>ROUND(Q186*('Indicadores Financeiros'!$F$14-S186+1)*H186,2)</f>
        <v>0</v>
      </c>
      <c r="U186" s="69"/>
      <c r="V186" s="59">
        <f t="shared" si="23"/>
        <v>0</v>
      </c>
      <c r="W186" s="59">
        <f>ROUND('Indicadores Financeiros'!$J$71,4)*$V186</f>
        <v>0</v>
      </c>
      <c r="X186" s="23"/>
      <c r="Y186" s="21">
        <f t="shared" si="20"/>
        <v>0</v>
      </c>
      <c r="Z186" s="21">
        <f>IF($E186="Posto",ROUND((ROUND(VLOOKUP($C186,'Tabela de Códigos e Valores'!$A:$V,20,FALSE)/G186,2)+ROUND(M186/G186,2)+ROUND(I186*'Indicadores Financeiros'!$J$61/G186,2))*(1+P186),2),0)</f>
        <v>0</v>
      </c>
      <c r="AA186" s="254"/>
      <c r="AB186" s="231"/>
      <c r="AC186" s="29"/>
      <c r="AD186" s="232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  <c r="HU186" s="23"/>
      <c r="HV186" s="23"/>
      <c r="HW186" s="23"/>
      <c r="HX186" s="23"/>
      <c r="HY186" s="23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23"/>
      <c r="IK186" s="23"/>
      <c r="IL186" s="23"/>
      <c r="IM186" s="23"/>
      <c r="IN186" s="23"/>
      <c r="IO186" s="23"/>
      <c r="IP186" s="23"/>
      <c r="IQ186" s="23"/>
      <c r="IR186" s="23"/>
      <c r="IS186" s="23"/>
      <c r="IT186" s="23"/>
      <c r="IU186" s="23"/>
      <c r="IV186" s="23"/>
      <c r="IW186" s="23"/>
      <c r="IX186" s="23"/>
      <c r="IY186" s="23"/>
      <c r="IZ186" s="23"/>
      <c r="JA186" s="23"/>
      <c r="JB186" s="23"/>
      <c r="JC186" s="23"/>
      <c r="JD186" s="23"/>
      <c r="JE186" s="23"/>
      <c r="JF186" s="23"/>
      <c r="JG186" s="23"/>
      <c r="JH186" s="23"/>
      <c r="JI186" s="23"/>
      <c r="JJ186" s="23"/>
      <c r="JK186" s="23"/>
      <c r="JL186" s="23"/>
      <c r="JM186" s="23"/>
      <c r="JN186" s="23"/>
      <c r="JO186" s="23"/>
      <c r="JP186" s="23"/>
      <c r="JQ186" s="23"/>
      <c r="JR186" s="23"/>
      <c r="JS186" s="23"/>
      <c r="JT186" s="23"/>
      <c r="JU186" s="23"/>
      <c r="JV186" s="23"/>
      <c r="JW186" s="23"/>
      <c r="JX186" s="23"/>
      <c r="JY186" s="23"/>
      <c r="JZ186" s="23"/>
      <c r="KA186" s="23"/>
      <c r="KB186" s="23"/>
      <c r="KC186" s="23"/>
      <c r="KD186" s="23"/>
      <c r="KE186" s="23"/>
      <c r="KF186" s="23"/>
      <c r="KG186" s="23"/>
      <c r="KH186" s="23"/>
      <c r="KI186" s="23"/>
      <c r="KJ186" s="23"/>
      <c r="KK186" s="23"/>
      <c r="KL186" s="23"/>
      <c r="KM186" s="23"/>
      <c r="KN186" s="23"/>
      <c r="KO186" s="23"/>
      <c r="KP186" s="23"/>
      <c r="KQ186" s="23"/>
      <c r="KR186" s="23"/>
      <c r="KS186" s="23"/>
      <c r="KT186" s="23"/>
      <c r="KU186" s="23"/>
      <c r="KV186" s="23"/>
      <c r="KW186" s="23"/>
      <c r="KX186" s="23"/>
      <c r="KY186" s="23"/>
      <c r="KZ186" s="23"/>
      <c r="LA186" s="23"/>
      <c r="LB186" s="23"/>
      <c r="LC186" s="23"/>
      <c r="LD186" s="23"/>
      <c r="LE186" s="23"/>
      <c r="LF186" s="23"/>
      <c r="LG186" s="23"/>
      <c r="LH186" s="23"/>
      <c r="LI186" s="23"/>
      <c r="LJ186" s="23"/>
      <c r="LK186" s="23"/>
      <c r="LL186" s="23"/>
      <c r="LM186" s="23"/>
      <c r="LN186" s="23"/>
      <c r="LO186" s="23"/>
      <c r="LP186" s="23"/>
      <c r="LQ186" s="23"/>
      <c r="LR186" s="23"/>
      <c r="LS186" s="23"/>
      <c r="LT186" s="23"/>
      <c r="LU186" s="23"/>
      <c r="LV186" s="23"/>
      <c r="LW186" s="23"/>
      <c r="LX186" s="23"/>
      <c r="LY186" s="23"/>
      <c r="LZ186" s="23"/>
      <c r="MA186" s="23"/>
      <c r="MB186" s="23"/>
      <c r="MC186" s="23"/>
      <c r="MD186" s="23"/>
    </row>
    <row r="187" spans="1:342" s="311" customFormat="1" ht="24" x14ac:dyDescent="0.25">
      <c r="A187" s="19">
        <v>32</v>
      </c>
      <c r="B187" s="20" t="str">
        <f>VLOOKUP($A187,'Indicadores Financeiros'!$A$125:$J$256,2,FALSE)</f>
        <v>COORD. DE ADM. DE PRÉDIO DO GADE CONSELHEIRO FURTADO I E II (705)</v>
      </c>
      <c r="C187" s="314" t="s">
        <v>186</v>
      </c>
      <c r="D187" s="5" t="str">
        <f>VLOOKUP($C187,'Tabela de Códigos e Valores'!$A:$I,2,FALSE)</f>
        <v>Motorista Eventual - Hora Trabalhada</v>
      </c>
      <c r="E187" s="5" t="str">
        <f>VLOOKUP($C187,'Tabela de Códigos e Valores'!$A:$I,5,FALSE)</f>
        <v>Hora Eventual</v>
      </c>
      <c r="F187" s="5" t="str">
        <f>VLOOKUP($C187,'Tabela de Códigos e Valores'!$A:$I,6,FALSE)</f>
        <v>Mensal</v>
      </c>
      <c r="G187" s="119">
        <f>VLOOKUP($C187,'Tabela de Códigos e Valores'!$A:$I,7,FALSE)</f>
        <v>21</v>
      </c>
      <c r="H187" s="277">
        <v>8</v>
      </c>
      <c r="I187" s="119">
        <f>IF(E187="Diária",0,IF(E187="Hora Extra",0,VLOOKUP($C187,'Tabela de Códigos e Valores'!$A:$T,8,FALSE)))</f>
        <v>0</v>
      </c>
      <c r="J187" s="229">
        <f>IF(E187="Posto",0,IF(E187="Hora Eventual",0,IF(E187="Diária",0,VLOOKUP($C187,'Tabela de Códigos e Valores'!$A:$T,8,FALSE)+VLOOKUP($C187,'Tabela de Códigos e Valores'!$A:$T,9,FALSE))))</f>
        <v>0</v>
      </c>
      <c r="K187" s="119">
        <f>IF(E187="Diária",0,VLOOKUP($C187,'Tabela de Códigos e Valores'!$A:$T,11,FALSE))</f>
        <v>0</v>
      </c>
      <c r="L187" s="119">
        <f>IF(E187="Diária",0,VLOOKUP($C187,'Tabela de Códigos e Valores'!$A:$ZT,22,FALSE))</f>
        <v>0</v>
      </c>
      <c r="M187" s="119">
        <f>ROUND(IF(C187=550746,0,IF(OR(C187=550723,C187=550725),0,IF(OR(C187="550275c",C187="550275d"),VLOOKUP(B187,'Indicadores Financeiros'!$B$124:$R$163,17,FALSE),IF(OR(C187=550724,C187=550726),VLOOKUP('Relatório Custo'!B187,'Indicadores Financeiros'!$B$124:$R$163,8,FALSE)/8,IF(C187="550275h",VLOOKUP(B187,'Indicadores Financeiros'!$B$124:$R$163,17,FALSE)/220,0))))),2)</f>
        <v>0</v>
      </c>
      <c r="N187" s="119">
        <f>VLOOKUP($C187,'Tabela de Códigos e Valores'!$A:$ZU,24,FALSE)</f>
        <v>0</v>
      </c>
      <c r="O187" s="22">
        <f>IF(E187="Diária",VLOOKUP($C187,'Tabela de Códigos e Valores'!$A:$AB,28,FALSE),ROUND(SUM(I187:N187),2))</f>
        <v>0</v>
      </c>
      <c r="P187" s="120">
        <f>IF(E187="Diária",0%,VLOOKUP($A187,'Indicadores Financeiros'!$A$125:$J$159,8,FALSE))</f>
        <v>2.0400000000000001E-2</v>
      </c>
      <c r="Q187" s="22">
        <f t="shared" si="21"/>
        <v>0</v>
      </c>
      <c r="R187" s="30">
        <f t="shared" si="22"/>
        <v>0</v>
      </c>
      <c r="S187" s="159">
        <f>VLOOKUP($A187,'Indicadores Financeiros'!$A$125:$J$159,10,FALSE)</f>
        <v>1</v>
      </c>
      <c r="T187" s="59">
        <f>ROUND(Q187*('Indicadores Financeiros'!$F$14-S187+1)*H187,2)</f>
        <v>0</v>
      </c>
      <c r="U187" s="69"/>
      <c r="V187" s="59">
        <f t="shared" si="23"/>
        <v>0</v>
      </c>
      <c r="W187" s="59">
        <f>ROUND('Indicadores Financeiros'!$J$71,4)*$V187</f>
        <v>0</v>
      </c>
      <c r="X187" s="23"/>
      <c r="Y187" s="21">
        <f t="shared" si="20"/>
        <v>0</v>
      </c>
      <c r="Z187" s="21">
        <f>IF($E187="Posto",ROUND((ROUND(VLOOKUP($C187,'Tabela de Códigos e Valores'!$A:$V,20,FALSE)/G187,2)+ROUND(M187/G187,2)+ROUND(I187*'Indicadores Financeiros'!$J$61/G187,2))*(1+P187),2),0)</f>
        <v>0</v>
      </c>
      <c r="AA187" s="254"/>
      <c r="AB187" s="231"/>
      <c r="AC187" s="29"/>
      <c r="AD187" s="232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  <c r="IR187" s="23"/>
      <c r="IS187" s="23"/>
      <c r="IT187" s="23"/>
      <c r="IU187" s="23"/>
      <c r="IV187" s="23"/>
      <c r="IW187" s="23"/>
      <c r="IX187" s="23"/>
      <c r="IY187" s="23"/>
      <c r="IZ187" s="23"/>
      <c r="JA187" s="23"/>
      <c r="JB187" s="23"/>
      <c r="JC187" s="23"/>
      <c r="JD187" s="23"/>
      <c r="JE187" s="23"/>
      <c r="JF187" s="23"/>
      <c r="JG187" s="23"/>
      <c r="JH187" s="23"/>
      <c r="JI187" s="23"/>
      <c r="JJ187" s="23"/>
      <c r="JK187" s="23"/>
      <c r="JL187" s="23"/>
      <c r="JM187" s="23"/>
      <c r="JN187" s="23"/>
      <c r="JO187" s="23"/>
      <c r="JP187" s="23"/>
      <c r="JQ187" s="23"/>
      <c r="JR187" s="23"/>
      <c r="JS187" s="23"/>
      <c r="JT187" s="23"/>
      <c r="JU187" s="23"/>
      <c r="JV187" s="23"/>
      <c r="JW187" s="23"/>
      <c r="JX187" s="23"/>
      <c r="JY187" s="23"/>
      <c r="JZ187" s="23"/>
      <c r="KA187" s="23"/>
      <c r="KB187" s="23"/>
      <c r="KC187" s="23"/>
      <c r="KD187" s="23"/>
      <c r="KE187" s="23"/>
      <c r="KF187" s="23"/>
      <c r="KG187" s="23"/>
      <c r="KH187" s="23"/>
      <c r="KI187" s="23"/>
      <c r="KJ187" s="23"/>
      <c r="KK187" s="23"/>
      <c r="KL187" s="23"/>
      <c r="KM187" s="23"/>
      <c r="KN187" s="23"/>
      <c r="KO187" s="23"/>
      <c r="KP187" s="23"/>
      <c r="KQ187" s="23"/>
      <c r="KR187" s="23"/>
      <c r="KS187" s="23"/>
      <c r="KT187" s="23"/>
      <c r="KU187" s="23"/>
      <c r="KV187" s="23"/>
      <c r="KW187" s="23"/>
      <c r="KX187" s="23"/>
      <c r="KY187" s="23"/>
      <c r="KZ187" s="23"/>
      <c r="LA187" s="23"/>
      <c r="LB187" s="23"/>
      <c r="LC187" s="23"/>
      <c r="LD187" s="23"/>
      <c r="LE187" s="23"/>
      <c r="LF187" s="23"/>
      <c r="LG187" s="23"/>
      <c r="LH187" s="23"/>
      <c r="LI187" s="23"/>
      <c r="LJ187" s="23"/>
      <c r="LK187" s="23"/>
      <c r="LL187" s="23"/>
      <c r="LM187" s="23"/>
      <c r="LN187" s="23"/>
      <c r="LO187" s="23"/>
      <c r="LP187" s="23"/>
      <c r="LQ187" s="23"/>
      <c r="LR187" s="23"/>
      <c r="LS187" s="23"/>
      <c r="LT187" s="23"/>
      <c r="LU187" s="23"/>
      <c r="LV187" s="23"/>
      <c r="LW187" s="23"/>
      <c r="LX187" s="23"/>
      <c r="LY187" s="23"/>
      <c r="LZ187" s="23"/>
      <c r="MA187" s="23"/>
      <c r="MB187" s="23"/>
      <c r="MC187" s="23"/>
      <c r="MD187" s="23"/>
    </row>
    <row r="188" spans="1:342" s="311" customFormat="1" ht="24" x14ac:dyDescent="0.25">
      <c r="A188" s="19">
        <v>32</v>
      </c>
      <c r="B188" s="20" t="str">
        <f>VLOOKUP($A188,'Indicadores Financeiros'!$A$125:$J$256,2,FALSE)</f>
        <v>COORD. DE ADM. DE PRÉDIO DO GADE CONSELHEIRO FURTADO I E II (705)</v>
      </c>
      <c r="C188" s="314">
        <v>550723</v>
      </c>
      <c r="D188" s="5" t="str">
        <f>VLOOKUP($C188,'Tabela de Códigos e Valores'!$A:$I,2,FALSE)</f>
        <v>Terceirização de Mão de Obra de Motorista - Horas extras comuns</v>
      </c>
      <c r="E188" s="5" t="str">
        <f>VLOOKUP($C188,'Tabela de Códigos e Valores'!$A:$I,5,FALSE)</f>
        <v>Hora Extra</v>
      </c>
      <c r="F188" s="5" t="str">
        <f>VLOOKUP($C188,'Tabela de Códigos e Valores'!$A:$I,6,FALSE)</f>
        <v>Mensal</v>
      </c>
      <c r="G188" s="119">
        <f>VLOOKUP($C188,'Tabela de Códigos e Valores'!$A:$I,7,FALSE)</f>
        <v>21</v>
      </c>
      <c r="H188" s="277">
        <v>14</v>
      </c>
      <c r="I188" s="119">
        <f>IF(E188="Diária",0,IF(E188="Hora Extra",0,VLOOKUP($C188,'Tabela de Códigos e Valores'!$A:$T,8,FALSE)))</f>
        <v>0</v>
      </c>
      <c r="J188" s="229">
        <f>IF(E188="Posto",0,IF(E188="Hora Eventual",0,IF(E188="Diária",0,VLOOKUP($C188,'Tabela de Códigos e Valores'!$A:$T,8,FALSE)+VLOOKUP($C188,'Tabela de Códigos e Valores'!$A:$T,9,FALSE))))</f>
        <v>0</v>
      </c>
      <c r="K188" s="119">
        <f>IF(E188="Diária",0,VLOOKUP($C188,'Tabela de Códigos e Valores'!$A:$T,11,FALSE))</f>
        <v>0</v>
      </c>
      <c r="L188" s="119">
        <f>IF(E188="Diária",0,VLOOKUP($C188,'Tabela de Códigos e Valores'!$A:$ZT,22,FALSE))</f>
        <v>0</v>
      </c>
      <c r="M188" s="119">
        <f>ROUND(IF(C188=550746,0,IF(OR(C188=550723,C188=550725),0,IF(OR(C188="550275c",C188="550275d"),VLOOKUP(B188,'Indicadores Financeiros'!$B$124:$R$163,17,FALSE),IF(OR(C188=550724,C188=550726),VLOOKUP('Relatório Custo'!B188,'Indicadores Financeiros'!$B$124:$R$163,8,FALSE)/8,IF(C188="550275h",VLOOKUP(B188,'Indicadores Financeiros'!$B$124:$R$163,17,FALSE)/220,0))))),2)</f>
        <v>0</v>
      </c>
      <c r="N188" s="119">
        <f>VLOOKUP($C188,'Tabela de Códigos e Valores'!$A:$ZU,24,FALSE)</f>
        <v>0</v>
      </c>
      <c r="O188" s="22">
        <f>IF(E188="Diária",VLOOKUP($C188,'Tabela de Códigos e Valores'!$A:$AB,28,FALSE),ROUND(SUM(I188:N188),2))</f>
        <v>0</v>
      </c>
      <c r="P188" s="120">
        <f>IF(E188="Diária",0%,VLOOKUP($A188,'Indicadores Financeiros'!$A$125:$J$159,8,FALSE))</f>
        <v>2.0400000000000001E-2</v>
      </c>
      <c r="Q188" s="22">
        <f t="shared" si="21"/>
        <v>0</v>
      </c>
      <c r="R188" s="30">
        <f t="shared" si="22"/>
        <v>0</v>
      </c>
      <c r="S188" s="159">
        <f>VLOOKUP($A188,'Indicadores Financeiros'!$A$125:$J$159,10,FALSE)</f>
        <v>1</v>
      </c>
      <c r="T188" s="59">
        <f>ROUND(Q188*('Indicadores Financeiros'!$F$14-S188+1)*H188,2)</f>
        <v>0</v>
      </c>
      <c r="U188" s="69"/>
      <c r="V188" s="59">
        <f t="shared" si="23"/>
        <v>0</v>
      </c>
      <c r="W188" s="59">
        <f>ROUND('Indicadores Financeiros'!$J$71,4)*$V188</f>
        <v>0</v>
      </c>
      <c r="X188" s="23"/>
      <c r="Y188" s="21">
        <f t="shared" si="20"/>
        <v>0</v>
      </c>
      <c r="Z188" s="21">
        <f>IF($E188="Posto",ROUND((ROUND(VLOOKUP($C188,'Tabela de Códigos e Valores'!$A:$V,20,FALSE)/G188,2)+ROUND(M188/G188,2)+ROUND(I188*'Indicadores Financeiros'!$J$61/G188,2))*(1+P188),2),0)</f>
        <v>0</v>
      </c>
      <c r="AA188" s="254"/>
      <c r="AB188" s="231"/>
      <c r="AC188" s="29"/>
      <c r="AD188" s="232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23"/>
      <c r="HQ188" s="23"/>
      <c r="HR188" s="23"/>
      <c r="HS188" s="23"/>
      <c r="HT188" s="23"/>
      <c r="HU188" s="23"/>
      <c r="HV188" s="23"/>
      <c r="HW188" s="23"/>
      <c r="HX188" s="23"/>
      <c r="HY188" s="23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23"/>
      <c r="IK188" s="23"/>
      <c r="IL188" s="23"/>
      <c r="IM188" s="23"/>
      <c r="IN188" s="23"/>
      <c r="IO188" s="23"/>
      <c r="IP188" s="23"/>
      <c r="IQ188" s="23"/>
      <c r="IR188" s="23"/>
      <c r="IS188" s="23"/>
      <c r="IT188" s="23"/>
      <c r="IU188" s="23"/>
      <c r="IV188" s="23"/>
      <c r="IW188" s="23"/>
      <c r="IX188" s="23"/>
      <c r="IY188" s="23"/>
      <c r="IZ188" s="23"/>
      <c r="JA188" s="23"/>
      <c r="JB188" s="23"/>
      <c r="JC188" s="23"/>
      <c r="JD188" s="23"/>
      <c r="JE188" s="23"/>
      <c r="JF188" s="23"/>
      <c r="JG188" s="23"/>
      <c r="JH188" s="23"/>
      <c r="JI188" s="23"/>
      <c r="JJ188" s="23"/>
      <c r="JK188" s="23"/>
      <c r="JL188" s="23"/>
      <c r="JM188" s="23"/>
      <c r="JN188" s="23"/>
      <c r="JO188" s="23"/>
      <c r="JP188" s="23"/>
      <c r="JQ188" s="23"/>
      <c r="JR188" s="23"/>
      <c r="JS188" s="23"/>
      <c r="JT188" s="23"/>
      <c r="JU188" s="23"/>
      <c r="JV188" s="23"/>
      <c r="JW188" s="23"/>
      <c r="JX188" s="23"/>
      <c r="JY188" s="23"/>
      <c r="JZ188" s="23"/>
      <c r="KA188" s="23"/>
      <c r="KB188" s="23"/>
      <c r="KC188" s="23"/>
      <c r="KD188" s="23"/>
      <c r="KE188" s="23"/>
      <c r="KF188" s="23"/>
      <c r="KG188" s="23"/>
      <c r="KH188" s="23"/>
      <c r="KI188" s="23"/>
      <c r="KJ188" s="23"/>
      <c r="KK188" s="23"/>
      <c r="KL188" s="23"/>
      <c r="KM188" s="23"/>
      <c r="KN188" s="23"/>
      <c r="KO188" s="23"/>
      <c r="KP188" s="23"/>
      <c r="KQ188" s="23"/>
      <c r="KR188" s="23"/>
      <c r="KS188" s="23"/>
      <c r="KT188" s="23"/>
      <c r="KU188" s="23"/>
      <c r="KV188" s="23"/>
      <c r="KW188" s="23"/>
      <c r="KX188" s="23"/>
      <c r="KY188" s="23"/>
      <c r="KZ188" s="23"/>
      <c r="LA188" s="23"/>
      <c r="LB188" s="23"/>
      <c r="LC188" s="23"/>
      <c r="LD188" s="23"/>
      <c r="LE188" s="23"/>
      <c r="LF188" s="23"/>
      <c r="LG188" s="23"/>
      <c r="LH188" s="23"/>
      <c r="LI188" s="23"/>
      <c r="LJ188" s="23"/>
      <c r="LK188" s="23"/>
      <c r="LL188" s="23"/>
      <c r="LM188" s="23"/>
      <c r="LN188" s="23"/>
      <c r="LO188" s="23"/>
      <c r="LP188" s="23"/>
      <c r="LQ188" s="23"/>
      <c r="LR188" s="23"/>
      <c r="LS188" s="23"/>
      <c r="LT188" s="23"/>
      <c r="LU188" s="23"/>
      <c r="LV188" s="23"/>
      <c r="LW188" s="23"/>
      <c r="LX188" s="23"/>
      <c r="LY188" s="23"/>
      <c r="LZ188" s="23"/>
      <c r="MA188" s="23"/>
      <c r="MB188" s="23"/>
      <c r="MC188" s="23"/>
      <c r="MD188" s="23"/>
    </row>
    <row r="189" spans="1:342" s="311" customFormat="1" ht="24" x14ac:dyDescent="0.25">
      <c r="A189" s="19">
        <v>32</v>
      </c>
      <c r="B189" s="20" t="str">
        <f>VLOOKUP($A189,'Indicadores Financeiros'!$A$125:$J$256,2,FALSE)</f>
        <v>COORD. DE ADM. DE PRÉDIO DO GADE CONSELHEIRO FURTADO I E II (705)</v>
      </c>
      <c r="C189" s="314">
        <v>550724</v>
      </c>
      <c r="D189" s="5" t="str">
        <f>VLOOKUP($C189,'Tabela de Códigos e Valores'!$A:$I,2,FALSE)</f>
        <v>Terceirização de Mão de Obra de Motorista - Horas extras sábado</v>
      </c>
      <c r="E189" s="5" t="str">
        <f>VLOOKUP($C189,'Tabela de Códigos e Valores'!$A:$I,5,FALSE)</f>
        <v>Hora Extra</v>
      </c>
      <c r="F189" s="5" t="str">
        <f>VLOOKUP($C189,'Tabela de Códigos e Valores'!$A:$I,6,FALSE)</f>
        <v>Mensal</v>
      </c>
      <c r="G189" s="119">
        <f>VLOOKUP($C189,'Tabela de Códigos e Valores'!$A:$I,7,FALSE)</f>
        <v>21</v>
      </c>
      <c r="H189" s="277">
        <v>10</v>
      </c>
      <c r="I189" s="119">
        <f>IF(E189="Diária",0,IF(E189="Hora Extra",0,VLOOKUP($C189,'Tabela de Códigos e Valores'!$A:$T,8,FALSE)))</f>
        <v>0</v>
      </c>
      <c r="J189" s="229">
        <f>IF(E189="Posto",0,IF(E189="Hora Eventual",0,IF(E189="Diária",0,VLOOKUP($C189,'Tabela de Códigos e Valores'!$A:$T,8,FALSE)+VLOOKUP($C189,'Tabela de Códigos e Valores'!$A:$T,9,FALSE))))</f>
        <v>0</v>
      </c>
      <c r="K189" s="119">
        <f>IF(E189="Diária",0,VLOOKUP($C189,'Tabela de Códigos e Valores'!$A:$T,11,FALSE))</f>
        <v>0</v>
      </c>
      <c r="L189" s="119">
        <f>IF(E189="Diária",0,VLOOKUP($C189,'Tabela de Códigos e Valores'!$A:$ZT,22,FALSE))</f>
        <v>0</v>
      </c>
      <c r="M189" s="119">
        <f>ROUND(IF(C189=550746,0,IF(OR(C189=550723,C189=550725),0,IF(OR(C189="550275c",C189="550275d"),VLOOKUP(B189,'Indicadores Financeiros'!$B$124:$R$163,17,FALSE),IF(OR(C189=550724,C189=550726),VLOOKUP('Relatório Custo'!B189,'Indicadores Financeiros'!$B$124:$R$163,8,FALSE)/8,IF(C189="550275h",VLOOKUP(B189,'Indicadores Financeiros'!$B$124:$R$163,17,FALSE)/220,0))))),2)</f>
        <v>0</v>
      </c>
      <c r="N189" s="119">
        <f>VLOOKUP($C189,'Tabela de Códigos e Valores'!$A:$ZU,24,FALSE)</f>
        <v>0</v>
      </c>
      <c r="O189" s="22">
        <f>IF(E189="Diária",VLOOKUP($C189,'Tabela de Códigos e Valores'!$A:$AB,28,FALSE),ROUND(SUM(I189:N189),2))</f>
        <v>0</v>
      </c>
      <c r="P189" s="120">
        <f>IF(E189="Diária",0%,VLOOKUP($A189,'Indicadores Financeiros'!$A$125:$J$159,8,FALSE))</f>
        <v>2.0400000000000001E-2</v>
      </c>
      <c r="Q189" s="22">
        <f t="shared" si="21"/>
        <v>0</v>
      </c>
      <c r="R189" s="30">
        <f t="shared" si="22"/>
        <v>0</v>
      </c>
      <c r="S189" s="159">
        <f>VLOOKUP($A189,'Indicadores Financeiros'!$A$125:$J$159,10,FALSE)</f>
        <v>1</v>
      </c>
      <c r="T189" s="59">
        <f>ROUND(Q189*('Indicadores Financeiros'!$F$14-S189+1)*H189,2)</f>
        <v>0</v>
      </c>
      <c r="U189" s="69"/>
      <c r="V189" s="59">
        <f t="shared" si="23"/>
        <v>0</v>
      </c>
      <c r="W189" s="59">
        <f>ROUND('Indicadores Financeiros'!$J$71,4)*$V189</f>
        <v>0</v>
      </c>
      <c r="X189" s="23"/>
      <c r="Y189" s="21">
        <f t="shared" si="20"/>
        <v>0</v>
      </c>
      <c r="Z189" s="21">
        <f>IF($E189="Posto",ROUND((ROUND(VLOOKUP($C189,'Tabela de Códigos e Valores'!$A:$V,20,FALSE)/G189,2)+ROUND(M189/G189,2)+ROUND(I189*'Indicadores Financeiros'!$J$61/G189,2))*(1+P189),2),0)</f>
        <v>0</v>
      </c>
      <c r="AA189" s="254"/>
      <c r="AB189" s="231"/>
      <c r="AC189" s="29"/>
      <c r="AD189" s="232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  <c r="HU189" s="23"/>
      <c r="HV189" s="23"/>
      <c r="HW189" s="23"/>
      <c r="HX189" s="23"/>
      <c r="HY189" s="23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23"/>
      <c r="IK189" s="23"/>
      <c r="IL189" s="23"/>
      <c r="IM189" s="23"/>
      <c r="IN189" s="23"/>
      <c r="IO189" s="23"/>
      <c r="IP189" s="23"/>
      <c r="IQ189" s="23"/>
      <c r="IR189" s="23"/>
      <c r="IS189" s="23"/>
      <c r="IT189" s="23"/>
      <c r="IU189" s="23"/>
      <c r="IV189" s="23"/>
      <c r="IW189" s="23"/>
      <c r="IX189" s="23"/>
      <c r="IY189" s="23"/>
      <c r="IZ189" s="23"/>
      <c r="JA189" s="23"/>
      <c r="JB189" s="23"/>
      <c r="JC189" s="23"/>
      <c r="JD189" s="23"/>
      <c r="JE189" s="23"/>
      <c r="JF189" s="23"/>
      <c r="JG189" s="23"/>
      <c r="JH189" s="23"/>
      <c r="JI189" s="23"/>
      <c r="JJ189" s="23"/>
      <c r="JK189" s="23"/>
      <c r="JL189" s="23"/>
      <c r="JM189" s="23"/>
      <c r="JN189" s="23"/>
      <c r="JO189" s="23"/>
      <c r="JP189" s="23"/>
      <c r="JQ189" s="23"/>
      <c r="JR189" s="23"/>
      <c r="JS189" s="23"/>
      <c r="JT189" s="23"/>
      <c r="JU189" s="23"/>
      <c r="JV189" s="23"/>
      <c r="JW189" s="23"/>
      <c r="JX189" s="23"/>
      <c r="JY189" s="23"/>
      <c r="JZ189" s="23"/>
      <c r="KA189" s="23"/>
      <c r="KB189" s="23"/>
      <c r="KC189" s="23"/>
      <c r="KD189" s="23"/>
      <c r="KE189" s="23"/>
      <c r="KF189" s="23"/>
      <c r="KG189" s="23"/>
      <c r="KH189" s="23"/>
      <c r="KI189" s="23"/>
      <c r="KJ189" s="23"/>
      <c r="KK189" s="23"/>
      <c r="KL189" s="23"/>
      <c r="KM189" s="23"/>
      <c r="KN189" s="23"/>
      <c r="KO189" s="23"/>
      <c r="KP189" s="23"/>
      <c r="KQ189" s="23"/>
      <c r="KR189" s="23"/>
      <c r="KS189" s="23"/>
      <c r="KT189" s="23"/>
      <c r="KU189" s="23"/>
      <c r="KV189" s="23"/>
      <c r="KW189" s="23"/>
      <c r="KX189" s="23"/>
      <c r="KY189" s="23"/>
      <c r="KZ189" s="23"/>
      <c r="LA189" s="23"/>
      <c r="LB189" s="23"/>
      <c r="LC189" s="23"/>
      <c r="LD189" s="23"/>
      <c r="LE189" s="23"/>
      <c r="LF189" s="23"/>
      <c r="LG189" s="23"/>
      <c r="LH189" s="23"/>
      <c r="LI189" s="23"/>
      <c r="LJ189" s="23"/>
      <c r="LK189" s="23"/>
      <c r="LL189" s="23"/>
      <c r="LM189" s="23"/>
      <c r="LN189" s="23"/>
      <c r="LO189" s="23"/>
      <c r="LP189" s="23"/>
      <c r="LQ189" s="23"/>
      <c r="LR189" s="23"/>
      <c r="LS189" s="23"/>
      <c r="LT189" s="23"/>
      <c r="LU189" s="23"/>
      <c r="LV189" s="23"/>
      <c r="LW189" s="23"/>
      <c r="LX189" s="23"/>
      <c r="LY189" s="23"/>
      <c r="LZ189" s="23"/>
      <c r="MA189" s="23"/>
      <c r="MB189" s="23"/>
      <c r="MC189" s="23"/>
      <c r="MD189" s="23"/>
    </row>
    <row r="190" spans="1:342" s="311" customFormat="1" ht="24" x14ac:dyDescent="0.25">
      <c r="A190" s="19">
        <v>32</v>
      </c>
      <c r="B190" s="20" t="str">
        <f>VLOOKUP($A190,'Indicadores Financeiros'!$A$125:$J$256,2,FALSE)</f>
        <v>COORD. DE ADM. DE PRÉDIO DO GADE CONSELHEIRO FURTADO I E II (705)</v>
      </c>
      <c r="C190" s="314">
        <v>550725</v>
      </c>
      <c r="D190" s="5" t="str">
        <f>VLOOKUP($C190,'Tabela de Códigos e Valores'!$A:$I,2,FALSE)</f>
        <v>Terceirização de Mão de Obra de Motorista - Horas extras noturnas</v>
      </c>
      <c r="E190" s="5" t="str">
        <f>VLOOKUP($C190,'Tabela de Códigos e Valores'!$A:$I,5,FALSE)</f>
        <v>Hora Extra</v>
      </c>
      <c r="F190" s="5" t="str">
        <f>VLOOKUP($C190,'Tabela de Códigos e Valores'!$A:$I,6,FALSE)</f>
        <v>Mensal</v>
      </c>
      <c r="G190" s="119">
        <f>VLOOKUP($C190,'Tabela de Códigos e Valores'!$A:$I,7,FALSE)</f>
        <v>21</v>
      </c>
      <c r="H190" s="277">
        <v>2</v>
      </c>
      <c r="I190" s="119">
        <f>IF(E190="Diária",0,IF(E190="Hora Extra",0,VLOOKUP($C190,'Tabela de Códigos e Valores'!$A:$T,8,FALSE)))</f>
        <v>0</v>
      </c>
      <c r="J190" s="229">
        <f>IF(E190="Posto",0,IF(E190="Hora Eventual",0,IF(E190="Diária",0,VLOOKUP($C190,'Tabela de Códigos e Valores'!$A:$T,8,FALSE)+VLOOKUP($C190,'Tabela de Códigos e Valores'!$A:$T,9,FALSE))))</f>
        <v>0</v>
      </c>
      <c r="K190" s="119">
        <f>IF(E190="Diária",0,VLOOKUP($C190,'Tabela de Códigos e Valores'!$A:$T,11,FALSE))</f>
        <v>0</v>
      </c>
      <c r="L190" s="119">
        <f>IF(E190="Diária",0,VLOOKUP($C190,'Tabela de Códigos e Valores'!$A:$ZT,22,FALSE))</f>
        <v>0</v>
      </c>
      <c r="M190" s="119">
        <f>ROUND(IF(C190=550746,0,IF(OR(C190=550723,C190=550725),0,IF(OR(C190="550275c",C190="550275d"),VLOOKUP(B190,'Indicadores Financeiros'!$B$124:$R$163,17,FALSE),IF(OR(C190=550724,C190=550726),VLOOKUP('Relatório Custo'!B190,'Indicadores Financeiros'!$B$124:$R$163,8,FALSE)/8,IF(C190="550275h",VLOOKUP(B190,'Indicadores Financeiros'!$B$124:$R$163,17,FALSE)/220,0))))),2)</f>
        <v>0</v>
      </c>
      <c r="N190" s="119">
        <f>VLOOKUP($C190,'Tabela de Códigos e Valores'!$A:$ZU,24,FALSE)</f>
        <v>0</v>
      </c>
      <c r="O190" s="22">
        <f>IF(E190="Diária",VLOOKUP($C190,'Tabela de Códigos e Valores'!$A:$AB,28,FALSE),ROUND(SUM(I190:N190),2))</f>
        <v>0</v>
      </c>
      <c r="P190" s="120">
        <f>IF(E190="Diária",0%,VLOOKUP($A190,'Indicadores Financeiros'!$A$125:$J$159,8,FALSE))</f>
        <v>2.0400000000000001E-2</v>
      </c>
      <c r="Q190" s="22">
        <f t="shared" si="21"/>
        <v>0</v>
      </c>
      <c r="R190" s="30">
        <f t="shared" si="22"/>
        <v>0</v>
      </c>
      <c r="S190" s="159">
        <f>VLOOKUP($A190,'Indicadores Financeiros'!$A$125:$J$159,10,FALSE)</f>
        <v>1</v>
      </c>
      <c r="T190" s="59">
        <f>ROUND(Q190*('Indicadores Financeiros'!$F$14-S190+1)*H190,2)</f>
        <v>0</v>
      </c>
      <c r="U190" s="69"/>
      <c r="V190" s="59">
        <f t="shared" si="23"/>
        <v>0</v>
      </c>
      <c r="W190" s="59">
        <f>ROUND('Indicadores Financeiros'!$J$71,4)*$V190</f>
        <v>0</v>
      </c>
      <c r="X190" s="23"/>
      <c r="Y190" s="21">
        <f t="shared" si="20"/>
        <v>0</v>
      </c>
      <c r="Z190" s="21">
        <f>IF($E190="Posto",ROUND((ROUND(VLOOKUP($C190,'Tabela de Códigos e Valores'!$A:$V,20,FALSE)/G190,2)+ROUND(M190/G190,2)+ROUND(I190*'Indicadores Financeiros'!$J$61/G190,2))*(1+P190),2),0)</f>
        <v>0</v>
      </c>
      <c r="AA190" s="254"/>
      <c r="AB190" s="231"/>
      <c r="AC190" s="29"/>
      <c r="AD190" s="232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  <c r="HU190" s="23"/>
      <c r="HV190" s="23"/>
      <c r="HW190" s="23"/>
      <c r="HX190" s="23"/>
      <c r="HY190" s="23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23"/>
      <c r="IN190" s="23"/>
      <c r="IO190" s="23"/>
      <c r="IP190" s="23"/>
      <c r="IQ190" s="23"/>
      <c r="IR190" s="23"/>
      <c r="IS190" s="23"/>
      <c r="IT190" s="23"/>
      <c r="IU190" s="23"/>
      <c r="IV190" s="23"/>
      <c r="IW190" s="23"/>
      <c r="IX190" s="23"/>
      <c r="IY190" s="23"/>
      <c r="IZ190" s="23"/>
      <c r="JA190" s="23"/>
      <c r="JB190" s="23"/>
      <c r="JC190" s="23"/>
      <c r="JD190" s="23"/>
      <c r="JE190" s="23"/>
      <c r="JF190" s="23"/>
      <c r="JG190" s="23"/>
      <c r="JH190" s="23"/>
      <c r="JI190" s="23"/>
      <c r="JJ190" s="23"/>
      <c r="JK190" s="23"/>
      <c r="JL190" s="23"/>
      <c r="JM190" s="23"/>
      <c r="JN190" s="23"/>
      <c r="JO190" s="23"/>
      <c r="JP190" s="23"/>
      <c r="JQ190" s="23"/>
      <c r="JR190" s="23"/>
      <c r="JS190" s="23"/>
      <c r="JT190" s="23"/>
      <c r="JU190" s="23"/>
      <c r="JV190" s="23"/>
      <c r="JW190" s="23"/>
      <c r="JX190" s="23"/>
      <c r="JY190" s="23"/>
      <c r="JZ190" s="23"/>
      <c r="KA190" s="23"/>
      <c r="KB190" s="23"/>
      <c r="KC190" s="23"/>
      <c r="KD190" s="23"/>
      <c r="KE190" s="23"/>
      <c r="KF190" s="23"/>
      <c r="KG190" s="23"/>
      <c r="KH190" s="23"/>
      <c r="KI190" s="23"/>
      <c r="KJ190" s="23"/>
      <c r="KK190" s="23"/>
      <c r="KL190" s="23"/>
      <c r="KM190" s="23"/>
      <c r="KN190" s="23"/>
      <c r="KO190" s="23"/>
      <c r="KP190" s="23"/>
      <c r="KQ190" s="23"/>
      <c r="KR190" s="23"/>
      <c r="KS190" s="23"/>
      <c r="KT190" s="23"/>
      <c r="KU190" s="23"/>
      <c r="KV190" s="23"/>
      <c r="KW190" s="23"/>
      <c r="KX190" s="23"/>
      <c r="KY190" s="23"/>
      <c r="KZ190" s="23"/>
      <c r="LA190" s="23"/>
      <c r="LB190" s="23"/>
      <c r="LC190" s="23"/>
      <c r="LD190" s="23"/>
      <c r="LE190" s="23"/>
      <c r="LF190" s="23"/>
      <c r="LG190" s="23"/>
      <c r="LH190" s="23"/>
      <c r="LI190" s="23"/>
      <c r="LJ190" s="23"/>
      <c r="LK190" s="23"/>
      <c r="LL190" s="23"/>
      <c r="LM190" s="23"/>
      <c r="LN190" s="23"/>
      <c r="LO190" s="23"/>
      <c r="LP190" s="23"/>
      <c r="LQ190" s="23"/>
      <c r="LR190" s="23"/>
      <c r="LS190" s="23"/>
      <c r="LT190" s="23"/>
      <c r="LU190" s="23"/>
      <c r="LV190" s="23"/>
      <c r="LW190" s="23"/>
      <c r="LX190" s="23"/>
      <c r="LY190" s="23"/>
      <c r="LZ190" s="23"/>
      <c r="MA190" s="23"/>
      <c r="MB190" s="23"/>
      <c r="MC190" s="23"/>
      <c r="MD190" s="23"/>
    </row>
    <row r="191" spans="1:342" s="311" customFormat="1" ht="36" x14ac:dyDescent="0.25">
      <c r="A191" s="19">
        <v>32</v>
      </c>
      <c r="B191" s="20" t="str">
        <f>VLOOKUP($A191,'Indicadores Financeiros'!$A$125:$J$256,2,FALSE)</f>
        <v>COORD. DE ADM. DE PRÉDIO DO GADE CONSELHEIRO FURTADO I E II (705)</v>
      </c>
      <c r="C191" s="314">
        <v>550726</v>
      </c>
      <c r="D191" s="5" t="str">
        <f>VLOOKUP($C191,'Tabela de Códigos e Valores'!$A:$I,2,FALSE)</f>
        <v>Terceirização de Mão de Obra de Motorista - Horas extras domingos e feriados</v>
      </c>
      <c r="E191" s="5" t="str">
        <f>VLOOKUP($C191,'Tabela de Códigos e Valores'!$A:$I,5,FALSE)</f>
        <v>Hora Extra</v>
      </c>
      <c r="F191" s="5" t="str">
        <f>VLOOKUP($C191,'Tabela de Códigos e Valores'!$A:$I,6,FALSE)</f>
        <v>Mensal</v>
      </c>
      <c r="G191" s="119">
        <f>VLOOKUP($C191,'Tabela de Códigos e Valores'!$A:$I,7,FALSE)</f>
        <v>21</v>
      </c>
      <c r="H191" s="277">
        <v>10</v>
      </c>
      <c r="I191" s="119">
        <f>IF(E191="Diária",0,IF(E191="Hora Extra",0,VLOOKUP($C191,'Tabela de Códigos e Valores'!$A:$T,8,FALSE)))</f>
        <v>0</v>
      </c>
      <c r="J191" s="229">
        <f>IF(E191="Posto",0,IF(E191="Hora Eventual",0,IF(E191="Diária",0,VLOOKUP($C191,'Tabela de Códigos e Valores'!$A:$T,8,FALSE)+VLOOKUP($C191,'Tabela de Códigos e Valores'!$A:$T,9,FALSE))))</f>
        <v>0</v>
      </c>
      <c r="K191" s="119">
        <f>IF(E191="Diária",0,VLOOKUP($C191,'Tabela de Códigos e Valores'!$A:$T,11,FALSE))</f>
        <v>0</v>
      </c>
      <c r="L191" s="119">
        <f>IF(E191="Diária",0,VLOOKUP($C191,'Tabela de Códigos e Valores'!$A:$ZT,22,FALSE))</f>
        <v>0</v>
      </c>
      <c r="M191" s="119">
        <f>ROUND(IF(C191=550746,0,IF(OR(C191=550723,C191=550725),0,IF(OR(C191="550275c",C191="550275d"),VLOOKUP(B191,'Indicadores Financeiros'!$B$124:$R$163,17,FALSE),IF(OR(C191=550724,C191=550726),VLOOKUP('Relatório Custo'!B191,'Indicadores Financeiros'!$B$124:$R$163,8,FALSE)/8,IF(C191="550275h",VLOOKUP(B191,'Indicadores Financeiros'!$B$124:$R$163,17,FALSE)/220,0))))),2)</f>
        <v>0</v>
      </c>
      <c r="N191" s="119">
        <f>VLOOKUP($C191,'Tabela de Códigos e Valores'!$A:$ZU,24,FALSE)</f>
        <v>0</v>
      </c>
      <c r="O191" s="22">
        <f>IF(E191="Diária",VLOOKUP($C191,'Tabela de Códigos e Valores'!$A:$AB,28,FALSE),ROUND(SUM(I191:N191),2))</f>
        <v>0</v>
      </c>
      <c r="P191" s="120">
        <f>IF(E191="Diária",0%,VLOOKUP($A191,'Indicadores Financeiros'!$A$125:$J$159,8,FALSE))</f>
        <v>2.0400000000000001E-2</v>
      </c>
      <c r="Q191" s="22">
        <f t="shared" si="21"/>
        <v>0</v>
      </c>
      <c r="R191" s="30">
        <f t="shared" si="22"/>
        <v>0</v>
      </c>
      <c r="S191" s="159">
        <f>VLOOKUP($A191,'Indicadores Financeiros'!$A$125:$J$159,10,FALSE)</f>
        <v>1</v>
      </c>
      <c r="T191" s="59">
        <f>ROUND(Q191*('Indicadores Financeiros'!$F$14-S191+1)*H191,2)</f>
        <v>0</v>
      </c>
      <c r="U191" s="69"/>
      <c r="V191" s="59">
        <f t="shared" si="23"/>
        <v>0</v>
      </c>
      <c r="W191" s="59">
        <f>ROUND('Indicadores Financeiros'!$J$71,4)*$V191</f>
        <v>0</v>
      </c>
      <c r="X191" s="23"/>
      <c r="Y191" s="21">
        <f t="shared" si="20"/>
        <v>0</v>
      </c>
      <c r="Z191" s="21">
        <f>IF($E191="Posto",ROUND((ROUND(VLOOKUP($C191,'Tabela de Códigos e Valores'!$A:$V,20,FALSE)/G191,2)+ROUND(M191/G191,2)+ROUND(I191*'Indicadores Financeiros'!$J$61/G191,2))*(1+P191),2),0)</f>
        <v>0</v>
      </c>
      <c r="AA191" s="254"/>
      <c r="AB191" s="231"/>
      <c r="AC191" s="29"/>
      <c r="AD191" s="232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  <c r="HU191" s="23"/>
      <c r="HV191" s="23"/>
      <c r="HW191" s="23"/>
      <c r="HX191" s="23"/>
      <c r="HY191" s="23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23"/>
      <c r="IN191" s="23"/>
      <c r="IO191" s="23"/>
      <c r="IP191" s="23"/>
      <c r="IQ191" s="23"/>
      <c r="IR191" s="23"/>
      <c r="IS191" s="23"/>
      <c r="IT191" s="23"/>
      <c r="IU191" s="23"/>
      <c r="IV191" s="23"/>
      <c r="IW191" s="23"/>
      <c r="IX191" s="23"/>
      <c r="IY191" s="23"/>
      <c r="IZ191" s="23"/>
      <c r="JA191" s="23"/>
      <c r="JB191" s="23"/>
      <c r="JC191" s="23"/>
      <c r="JD191" s="23"/>
      <c r="JE191" s="23"/>
      <c r="JF191" s="23"/>
      <c r="JG191" s="23"/>
      <c r="JH191" s="23"/>
      <c r="JI191" s="23"/>
      <c r="JJ191" s="23"/>
      <c r="JK191" s="23"/>
      <c r="JL191" s="23"/>
      <c r="JM191" s="23"/>
      <c r="JN191" s="23"/>
      <c r="JO191" s="23"/>
      <c r="JP191" s="23"/>
      <c r="JQ191" s="23"/>
      <c r="JR191" s="23"/>
      <c r="JS191" s="23"/>
      <c r="JT191" s="23"/>
      <c r="JU191" s="23"/>
      <c r="JV191" s="23"/>
      <c r="JW191" s="23"/>
      <c r="JX191" s="23"/>
      <c r="JY191" s="23"/>
      <c r="JZ191" s="23"/>
      <c r="KA191" s="23"/>
      <c r="KB191" s="23"/>
      <c r="KC191" s="23"/>
      <c r="KD191" s="23"/>
      <c r="KE191" s="23"/>
      <c r="KF191" s="23"/>
      <c r="KG191" s="23"/>
      <c r="KH191" s="23"/>
      <c r="KI191" s="23"/>
      <c r="KJ191" s="23"/>
      <c r="KK191" s="23"/>
      <c r="KL191" s="23"/>
      <c r="KM191" s="23"/>
      <c r="KN191" s="23"/>
      <c r="KO191" s="23"/>
      <c r="KP191" s="23"/>
      <c r="KQ191" s="23"/>
      <c r="KR191" s="23"/>
      <c r="KS191" s="23"/>
      <c r="KT191" s="23"/>
      <c r="KU191" s="23"/>
      <c r="KV191" s="23"/>
      <c r="KW191" s="23"/>
      <c r="KX191" s="23"/>
      <c r="KY191" s="23"/>
      <c r="KZ191" s="23"/>
      <c r="LA191" s="23"/>
      <c r="LB191" s="23"/>
      <c r="LC191" s="23"/>
      <c r="LD191" s="23"/>
      <c r="LE191" s="23"/>
      <c r="LF191" s="23"/>
      <c r="LG191" s="23"/>
      <c r="LH191" s="23"/>
      <c r="LI191" s="23"/>
      <c r="LJ191" s="23"/>
      <c r="LK191" s="23"/>
      <c r="LL191" s="23"/>
      <c r="LM191" s="23"/>
      <c r="LN191" s="23"/>
      <c r="LO191" s="23"/>
      <c r="LP191" s="23"/>
      <c r="LQ191" s="23"/>
      <c r="LR191" s="23"/>
      <c r="LS191" s="23"/>
      <c r="LT191" s="23"/>
      <c r="LU191" s="23"/>
      <c r="LV191" s="23"/>
      <c r="LW191" s="23"/>
      <c r="LX191" s="23"/>
      <c r="LY191" s="23"/>
      <c r="LZ191" s="23"/>
      <c r="MA191" s="23"/>
      <c r="MB191" s="23"/>
      <c r="MC191" s="23"/>
      <c r="MD191" s="23"/>
    </row>
    <row r="192" spans="1:342" s="311" customFormat="1" ht="24" x14ac:dyDescent="0.25">
      <c r="A192" s="19">
        <v>33</v>
      </c>
      <c r="B192" s="20" t="str">
        <f>VLOOKUP($A192,'Indicadores Financeiros'!$A$125:$J$256,2,FALSE)</f>
        <v>COORD. DE APOIO AOS GABINETES - GADE CONSELHEIRO FURTADO (705)</v>
      </c>
      <c r="C192" s="66" t="s">
        <v>185</v>
      </c>
      <c r="D192" s="5" t="str">
        <f>VLOOKUP($C192,'Tabela de Códigos e Valores'!$A:$I,2,FALSE)</f>
        <v>Motorista - 44 horas semanais - diurno - segunda a sexta (categoria c)</v>
      </c>
      <c r="E192" s="5" t="str">
        <f>VLOOKUP($C192,'Tabela de Códigos e Valores'!$A:$I,5,FALSE)</f>
        <v>Posto</v>
      </c>
      <c r="F192" s="5" t="str">
        <f>VLOOKUP($C192,'Tabela de Códigos e Valores'!$A:$I,6,FALSE)</f>
        <v>Mensal</v>
      </c>
      <c r="G192" s="119">
        <f>VLOOKUP($C192,'Tabela de Códigos e Valores'!$A:$I,7,FALSE)</f>
        <v>21</v>
      </c>
      <c r="H192" s="277">
        <v>1</v>
      </c>
      <c r="I192" s="119">
        <f>IF(E192="Diária",0,IF(E192="Hora Extra",0,VLOOKUP($C192,'Tabela de Códigos e Valores'!$A:$T,8,FALSE)))</f>
        <v>0</v>
      </c>
      <c r="J192" s="229">
        <f>IF(E192="Posto",0,IF(E192="Hora Eventual",0,IF(E192="Diária",0,VLOOKUP($C192,'Tabela de Códigos e Valores'!$A:$T,8,FALSE)+VLOOKUP($C192,'Tabela de Códigos e Valores'!$A:$T,9,FALSE))))</f>
        <v>0</v>
      </c>
      <c r="K192" s="119">
        <f>IF(E192="Diária",0,VLOOKUP($C192,'Tabela de Códigos e Valores'!$A:$T,11,FALSE))</f>
        <v>0</v>
      </c>
      <c r="L192" s="119">
        <f>IF(E192="Diária",0,VLOOKUP($C192,'Tabela de Códigos e Valores'!$A:$ZT,22,FALSE))</f>
        <v>0</v>
      </c>
      <c r="M192" s="119">
        <f>ROUND(IF(C192=550746,0,IF(OR(C192=550723,C192=550725),0,IF(OR(C192="550275c",C192="550275d"),VLOOKUP(B192,'Indicadores Financeiros'!$B$124:$R$163,17,FALSE),IF(OR(C192=550724,C192=550726),VLOOKUP('Relatório Custo'!B192,'Indicadores Financeiros'!$B$124:$R$163,8,FALSE)/8,IF(C192="550275h",VLOOKUP(B192,'Indicadores Financeiros'!$B$124:$R$163,17,FALSE)/220,0))))),2)</f>
        <v>0</v>
      </c>
      <c r="N192" s="119">
        <f>VLOOKUP($C192,'Tabela de Códigos e Valores'!$A:$ZU,24,FALSE)</f>
        <v>0</v>
      </c>
      <c r="O192" s="22">
        <f>IF(E192="Diária",VLOOKUP($C192,'Tabela de Códigos e Valores'!$A:$AB,28,FALSE),ROUND(SUM(I192:N192),2))</f>
        <v>0</v>
      </c>
      <c r="P192" s="120">
        <f>IF(E192="Diária",0%,VLOOKUP($A192,'Indicadores Financeiros'!$A$125:$J$159,8,FALSE))</f>
        <v>2.0400000000000001E-2</v>
      </c>
      <c r="Q192" s="22">
        <f t="shared" si="21"/>
        <v>0</v>
      </c>
      <c r="R192" s="30">
        <f t="shared" si="22"/>
        <v>0</v>
      </c>
      <c r="S192" s="159">
        <f>VLOOKUP($A192,'Indicadores Financeiros'!$A$125:$J$159,10,FALSE)</f>
        <v>1</v>
      </c>
      <c r="T192" s="59">
        <f>ROUND(Q192*('Indicadores Financeiros'!$F$14-S192+1)*H192,2)</f>
        <v>0</v>
      </c>
      <c r="U192" s="69"/>
      <c r="V192" s="59">
        <f t="shared" si="23"/>
        <v>0</v>
      </c>
      <c r="W192" s="59">
        <f>ROUND('Indicadores Financeiros'!$J$71,4)*$V192</f>
        <v>0</v>
      </c>
      <c r="X192" s="23"/>
      <c r="Y192" s="21">
        <f t="shared" si="20"/>
        <v>0</v>
      </c>
      <c r="Z192" s="21">
        <f>IF($E192="Posto",ROUND((ROUND(VLOOKUP($C192,'Tabela de Códigos e Valores'!$A:$V,20,FALSE)/G192,2)+ROUND(M192/G192,2)+ROUND(I192*'Indicadores Financeiros'!$J$61/G192,2))*(1+P192),2),0)</f>
        <v>0</v>
      </c>
      <c r="AA192" s="254"/>
      <c r="AB192" s="231"/>
      <c r="AC192" s="29"/>
      <c r="AD192" s="232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  <c r="HU192" s="23"/>
      <c r="HV192" s="23"/>
      <c r="HW192" s="23"/>
      <c r="HX192" s="23"/>
      <c r="HY192" s="23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23"/>
      <c r="IN192" s="23"/>
      <c r="IO192" s="23"/>
      <c r="IP192" s="23"/>
      <c r="IQ192" s="23"/>
      <c r="IR192" s="23"/>
      <c r="IS192" s="23"/>
      <c r="IT192" s="23"/>
      <c r="IU192" s="23"/>
      <c r="IV192" s="23"/>
      <c r="IW192" s="23"/>
      <c r="IX192" s="23"/>
      <c r="IY192" s="23"/>
      <c r="IZ192" s="23"/>
      <c r="JA192" s="23"/>
      <c r="JB192" s="23"/>
      <c r="JC192" s="23"/>
      <c r="JD192" s="23"/>
      <c r="JE192" s="23"/>
      <c r="JF192" s="23"/>
      <c r="JG192" s="23"/>
      <c r="JH192" s="23"/>
      <c r="JI192" s="23"/>
      <c r="JJ192" s="23"/>
      <c r="JK192" s="23"/>
      <c r="JL192" s="23"/>
      <c r="JM192" s="23"/>
      <c r="JN192" s="23"/>
      <c r="JO192" s="23"/>
      <c r="JP192" s="23"/>
      <c r="JQ192" s="23"/>
      <c r="JR192" s="23"/>
      <c r="JS192" s="23"/>
      <c r="JT192" s="23"/>
      <c r="JU192" s="23"/>
      <c r="JV192" s="23"/>
      <c r="JW192" s="23"/>
      <c r="JX192" s="23"/>
      <c r="JY192" s="23"/>
      <c r="JZ192" s="23"/>
      <c r="KA192" s="23"/>
      <c r="KB192" s="23"/>
      <c r="KC192" s="23"/>
      <c r="KD192" s="23"/>
      <c r="KE192" s="23"/>
      <c r="KF192" s="23"/>
      <c r="KG192" s="23"/>
      <c r="KH192" s="23"/>
      <c r="KI192" s="23"/>
      <c r="KJ192" s="23"/>
      <c r="KK192" s="23"/>
      <c r="KL192" s="23"/>
      <c r="KM192" s="23"/>
      <c r="KN192" s="23"/>
      <c r="KO192" s="23"/>
      <c r="KP192" s="23"/>
      <c r="KQ192" s="23"/>
      <c r="KR192" s="23"/>
      <c r="KS192" s="23"/>
      <c r="KT192" s="23"/>
      <c r="KU192" s="23"/>
      <c r="KV192" s="23"/>
      <c r="KW192" s="23"/>
      <c r="KX192" s="23"/>
      <c r="KY192" s="23"/>
      <c r="KZ192" s="23"/>
      <c r="LA192" s="23"/>
      <c r="LB192" s="23"/>
      <c r="LC192" s="23"/>
      <c r="LD192" s="23"/>
      <c r="LE192" s="23"/>
      <c r="LF192" s="23"/>
      <c r="LG192" s="23"/>
      <c r="LH192" s="23"/>
      <c r="LI192" s="23"/>
      <c r="LJ192" s="23"/>
      <c r="LK192" s="23"/>
      <c r="LL192" s="23"/>
      <c r="LM192" s="23"/>
      <c r="LN192" s="23"/>
      <c r="LO192" s="23"/>
      <c r="LP192" s="23"/>
      <c r="LQ192" s="23"/>
      <c r="LR192" s="23"/>
      <c r="LS192" s="23"/>
      <c r="LT192" s="23"/>
      <c r="LU192" s="23"/>
      <c r="LV192" s="23"/>
      <c r="LW192" s="23"/>
      <c r="LX192" s="23"/>
      <c r="LY192" s="23"/>
      <c r="LZ192" s="23"/>
      <c r="MA192" s="23"/>
      <c r="MB192" s="23"/>
      <c r="MC192" s="23"/>
      <c r="MD192" s="23"/>
    </row>
    <row r="193" spans="1:342" s="311" customFormat="1" ht="24" x14ac:dyDescent="0.25">
      <c r="A193" s="19">
        <v>33</v>
      </c>
      <c r="B193" s="20" t="str">
        <f>VLOOKUP($A193,'Indicadores Financeiros'!$A$125:$J$256,2,FALSE)</f>
        <v>COORD. DE APOIO AOS GABINETES - GADE CONSELHEIRO FURTADO (705)</v>
      </c>
      <c r="C193" s="314" t="s">
        <v>186</v>
      </c>
      <c r="D193" s="5" t="str">
        <f>VLOOKUP($C193,'Tabela de Códigos e Valores'!$A:$I,2,FALSE)</f>
        <v>Motorista Eventual - Hora Trabalhada</v>
      </c>
      <c r="E193" s="5" t="str">
        <f>VLOOKUP($C193,'Tabela de Códigos e Valores'!$A:$I,5,FALSE)</f>
        <v>Hora Eventual</v>
      </c>
      <c r="F193" s="5" t="str">
        <f>VLOOKUP($C193,'Tabela de Códigos e Valores'!$A:$I,6,FALSE)</f>
        <v>Mensal</v>
      </c>
      <c r="G193" s="119">
        <f>VLOOKUP($C193,'Tabela de Códigos e Valores'!$A:$I,7,FALSE)</f>
        <v>21</v>
      </c>
      <c r="H193" s="277">
        <v>8</v>
      </c>
      <c r="I193" s="119">
        <f>IF(E193="Diária",0,IF(E193="Hora Extra",0,VLOOKUP($C193,'Tabela de Códigos e Valores'!$A:$T,8,FALSE)))</f>
        <v>0</v>
      </c>
      <c r="J193" s="229">
        <f>IF(E193="Posto",0,IF(E193="Hora Eventual",0,IF(E193="Diária",0,VLOOKUP($C193,'Tabela de Códigos e Valores'!$A:$T,8,FALSE)+VLOOKUP($C193,'Tabela de Códigos e Valores'!$A:$T,9,FALSE))))</f>
        <v>0</v>
      </c>
      <c r="K193" s="119">
        <f>IF(E193="Diária",0,VLOOKUP($C193,'Tabela de Códigos e Valores'!$A:$T,11,FALSE))</f>
        <v>0</v>
      </c>
      <c r="L193" s="119">
        <f>IF(E193="Diária",0,VLOOKUP($C193,'Tabela de Códigos e Valores'!$A:$ZT,22,FALSE))</f>
        <v>0</v>
      </c>
      <c r="M193" s="119">
        <f>ROUND(IF(C193=550746,0,IF(OR(C193=550723,C193=550725),0,IF(OR(C193="550275c",C193="550275d"),VLOOKUP(B193,'Indicadores Financeiros'!$B$124:$R$163,17,FALSE),IF(OR(C193=550724,C193=550726),VLOOKUP('Relatório Custo'!B193,'Indicadores Financeiros'!$B$124:$R$163,8,FALSE)/8,IF(C193="550275h",VLOOKUP(B193,'Indicadores Financeiros'!$B$124:$R$163,17,FALSE)/220,0))))),2)</f>
        <v>0</v>
      </c>
      <c r="N193" s="119">
        <f>VLOOKUP($C193,'Tabela de Códigos e Valores'!$A:$ZU,24,FALSE)</f>
        <v>0</v>
      </c>
      <c r="O193" s="22">
        <f>IF(E193="Diária",VLOOKUP($C193,'Tabela de Códigos e Valores'!$A:$AB,28,FALSE),ROUND(SUM(I193:N193),2))</f>
        <v>0</v>
      </c>
      <c r="P193" s="120">
        <f>IF(E193="Diária",0%,VLOOKUP($A193,'Indicadores Financeiros'!$A$125:$J$159,8,FALSE))</f>
        <v>2.0400000000000001E-2</v>
      </c>
      <c r="Q193" s="22">
        <f t="shared" si="21"/>
        <v>0</v>
      </c>
      <c r="R193" s="30">
        <f t="shared" si="22"/>
        <v>0</v>
      </c>
      <c r="S193" s="159">
        <f>VLOOKUP($A193,'Indicadores Financeiros'!$A$125:$J$159,10,FALSE)</f>
        <v>1</v>
      </c>
      <c r="T193" s="59">
        <f>ROUND(Q193*('Indicadores Financeiros'!$F$14-S193+1)*H193,2)</f>
        <v>0</v>
      </c>
      <c r="U193" s="69"/>
      <c r="V193" s="59">
        <f t="shared" si="23"/>
        <v>0</v>
      </c>
      <c r="W193" s="59">
        <f>ROUND('Indicadores Financeiros'!$J$71,4)*$V193</f>
        <v>0</v>
      </c>
      <c r="X193" s="23"/>
      <c r="Y193" s="21">
        <f t="shared" si="20"/>
        <v>0</v>
      </c>
      <c r="Z193" s="21">
        <f>IF($E193="Posto",ROUND((ROUND(VLOOKUP($C193,'Tabela de Códigos e Valores'!$A:$V,20,FALSE)/G193,2)+ROUND(M193/G193,2)+ROUND(I193*'Indicadores Financeiros'!$J$61/G193,2))*(1+P193),2),0)</f>
        <v>0</v>
      </c>
      <c r="AA193" s="254"/>
      <c r="AB193" s="231"/>
      <c r="AC193" s="29"/>
      <c r="AD193" s="232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  <c r="FG193" s="23"/>
      <c r="FH193" s="23"/>
      <c r="FI193" s="23"/>
      <c r="FJ193" s="23"/>
      <c r="FK193" s="23"/>
      <c r="FL193" s="23"/>
      <c r="FM193" s="23"/>
      <c r="FN193" s="23"/>
      <c r="FO193" s="23"/>
      <c r="FP193" s="23"/>
      <c r="FQ193" s="23"/>
      <c r="FR193" s="23"/>
      <c r="FS193" s="23"/>
      <c r="FT193" s="23"/>
      <c r="FU193" s="23"/>
      <c r="FV193" s="23"/>
      <c r="FW193" s="23"/>
      <c r="FX193" s="23"/>
      <c r="FY193" s="23"/>
      <c r="FZ193" s="23"/>
      <c r="GA193" s="23"/>
      <c r="GB193" s="23"/>
      <c r="GC193" s="23"/>
      <c r="GD193" s="23"/>
      <c r="GE193" s="23"/>
      <c r="GF193" s="23"/>
      <c r="GG193" s="23"/>
      <c r="GH193" s="23"/>
      <c r="GI193" s="23"/>
      <c r="GJ193" s="23"/>
      <c r="GK193" s="23"/>
      <c r="GL193" s="23"/>
      <c r="GM193" s="23"/>
      <c r="GN193" s="23"/>
      <c r="GO193" s="23"/>
      <c r="GP193" s="23"/>
      <c r="GQ193" s="23"/>
      <c r="GR193" s="23"/>
      <c r="GS193" s="23"/>
      <c r="GT193" s="23"/>
      <c r="GU193" s="23"/>
      <c r="GV193" s="23"/>
      <c r="GW193" s="23"/>
      <c r="GX193" s="23"/>
      <c r="GY193" s="23"/>
      <c r="GZ193" s="23"/>
      <c r="HA193" s="23"/>
      <c r="HB193" s="23"/>
      <c r="HC193" s="23"/>
      <c r="HD193" s="23"/>
      <c r="HE193" s="23"/>
      <c r="HF193" s="23"/>
      <c r="HG193" s="23"/>
      <c r="HH193" s="23"/>
      <c r="HI193" s="23"/>
      <c r="HJ193" s="23"/>
      <c r="HK193" s="23"/>
      <c r="HL193" s="23"/>
      <c r="HM193" s="23"/>
      <c r="HN193" s="23"/>
      <c r="HO193" s="23"/>
      <c r="HP193" s="23"/>
      <c r="HQ193" s="23"/>
      <c r="HR193" s="23"/>
      <c r="HS193" s="23"/>
      <c r="HT193" s="23"/>
      <c r="HU193" s="23"/>
      <c r="HV193" s="23"/>
      <c r="HW193" s="23"/>
      <c r="HX193" s="23"/>
      <c r="HY193" s="23"/>
      <c r="HZ193" s="23"/>
      <c r="IA193" s="23"/>
      <c r="IB193" s="23"/>
      <c r="IC193" s="23"/>
      <c r="ID193" s="23"/>
      <c r="IE193" s="23"/>
      <c r="IF193" s="23"/>
      <c r="IG193" s="23"/>
      <c r="IH193" s="23"/>
      <c r="II193" s="23"/>
      <c r="IJ193" s="23"/>
      <c r="IK193" s="23"/>
      <c r="IL193" s="23"/>
      <c r="IM193" s="23"/>
      <c r="IN193" s="23"/>
      <c r="IO193" s="23"/>
      <c r="IP193" s="23"/>
      <c r="IQ193" s="23"/>
      <c r="IR193" s="23"/>
      <c r="IS193" s="23"/>
      <c r="IT193" s="23"/>
      <c r="IU193" s="23"/>
      <c r="IV193" s="23"/>
      <c r="IW193" s="23"/>
      <c r="IX193" s="23"/>
      <c r="IY193" s="23"/>
      <c r="IZ193" s="23"/>
      <c r="JA193" s="23"/>
      <c r="JB193" s="23"/>
      <c r="JC193" s="23"/>
      <c r="JD193" s="23"/>
      <c r="JE193" s="23"/>
      <c r="JF193" s="23"/>
      <c r="JG193" s="23"/>
      <c r="JH193" s="23"/>
      <c r="JI193" s="23"/>
      <c r="JJ193" s="23"/>
      <c r="JK193" s="23"/>
      <c r="JL193" s="23"/>
      <c r="JM193" s="23"/>
      <c r="JN193" s="23"/>
      <c r="JO193" s="23"/>
      <c r="JP193" s="23"/>
      <c r="JQ193" s="23"/>
      <c r="JR193" s="23"/>
      <c r="JS193" s="23"/>
      <c r="JT193" s="23"/>
      <c r="JU193" s="23"/>
      <c r="JV193" s="23"/>
      <c r="JW193" s="23"/>
      <c r="JX193" s="23"/>
      <c r="JY193" s="23"/>
      <c r="JZ193" s="23"/>
      <c r="KA193" s="23"/>
      <c r="KB193" s="23"/>
      <c r="KC193" s="23"/>
      <c r="KD193" s="23"/>
      <c r="KE193" s="23"/>
      <c r="KF193" s="23"/>
      <c r="KG193" s="23"/>
      <c r="KH193" s="23"/>
      <c r="KI193" s="23"/>
      <c r="KJ193" s="23"/>
      <c r="KK193" s="23"/>
      <c r="KL193" s="23"/>
      <c r="KM193" s="23"/>
      <c r="KN193" s="23"/>
      <c r="KO193" s="23"/>
      <c r="KP193" s="23"/>
      <c r="KQ193" s="23"/>
      <c r="KR193" s="23"/>
      <c r="KS193" s="23"/>
      <c r="KT193" s="23"/>
      <c r="KU193" s="23"/>
      <c r="KV193" s="23"/>
      <c r="KW193" s="23"/>
      <c r="KX193" s="23"/>
      <c r="KY193" s="23"/>
      <c r="KZ193" s="23"/>
      <c r="LA193" s="23"/>
      <c r="LB193" s="23"/>
      <c r="LC193" s="23"/>
      <c r="LD193" s="23"/>
      <c r="LE193" s="23"/>
      <c r="LF193" s="23"/>
      <c r="LG193" s="23"/>
      <c r="LH193" s="23"/>
      <c r="LI193" s="23"/>
      <c r="LJ193" s="23"/>
      <c r="LK193" s="23"/>
      <c r="LL193" s="23"/>
      <c r="LM193" s="23"/>
      <c r="LN193" s="23"/>
      <c r="LO193" s="23"/>
      <c r="LP193" s="23"/>
      <c r="LQ193" s="23"/>
      <c r="LR193" s="23"/>
      <c r="LS193" s="23"/>
      <c r="LT193" s="23"/>
      <c r="LU193" s="23"/>
      <c r="LV193" s="23"/>
      <c r="LW193" s="23"/>
      <c r="LX193" s="23"/>
      <c r="LY193" s="23"/>
      <c r="LZ193" s="23"/>
      <c r="MA193" s="23"/>
      <c r="MB193" s="23"/>
      <c r="MC193" s="23"/>
      <c r="MD193" s="23"/>
    </row>
    <row r="194" spans="1:342" s="311" customFormat="1" ht="24" x14ac:dyDescent="0.25">
      <c r="A194" s="19">
        <v>33</v>
      </c>
      <c r="B194" s="20" t="str">
        <f>VLOOKUP($A194,'Indicadores Financeiros'!$A$125:$J$256,2,FALSE)</f>
        <v>COORD. DE APOIO AOS GABINETES - GADE CONSELHEIRO FURTADO (705)</v>
      </c>
      <c r="C194" s="314">
        <v>550723</v>
      </c>
      <c r="D194" s="5" t="str">
        <f>VLOOKUP($C194,'Tabela de Códigos e Valores'!$A:$I,2,FALSE)</f>
        <v>Terceirização de Mão de Obra de Motorista - Horas extras comuns</v>
      </c>
      <c r="E194" s="5" t="str">
        <f>VLOOKUP($C194,'Tabela de Códigos e Valores'!$A:$I,5,FALSE)</f>
        <v>Hora Extra</v>
      </c>
      <c r="F194" s="5" t="str">
        <f>VLOOKUP($C194,'Tabela de Códigos e Valores'!$A:$I,6,FALSE)</f>
        <v>Mensal</v>
      </c>
      <c r="G194" s="119">
        <f>VLOOKUP($C194,'Tabela de Códigos e Valores'!$A:$I,7,FALSE)</f>
        <v>21</v>
      </c>
      <c r="H194" s="277">
        <v>14</v>
      </c>
      <c r="I194" s="119">
        <f>IF(E194="Diária",0,IF(E194="Hora Extra",0,VLOOKUP($C194,'Tabela de Códigos e Valores'!$A:$T,8,FALSE)))</f>
        <v>0</v>
      </c>
      <c r="J194" s="229">
        <f>IF(E194="Posto",0,IF(E194="Hora Eventual",0,IF(E194="Diária",0,VLOOKUP($C194,'Tabela de Códigos e Valores'!$A:$T,8,FALSE)+VLOOKUP($C194,'Tabela de Códigos e Valores'!$A:$T,9,FALSE))))</f>
        <v>0</v>
      </c>
      <c r="K194" s="119">
        <f>IF(E194="Diária",0,VLOOKUP($C194,'Tabela de Códigos e Valores'!$A:$T,11,FALSE))</f>
        <v>0</v>
      </c>
      <c r="L194" s="119">
        <f>IF(E194="Diária",0,VLOOKUP($C194,'Tabela de Códigos e Valores'!$A:$ZT,22,FALSE))</f>
        <v>0</v>
      </c>
      <c r="M194" s="119">
        <f>ROUND(IF(C194=550746,0,IF(OR(C194=550723,C194=550725),0,IF(OR(C194="550275c",C194="550275d"),VLOOKUP(B194,'Indicadores Financeiros'!$B$124:$R$163,17,FALSE),IF(OR(C194=550724,C194=550726),VLOOKUP('Relatório Custo'!B194,'Indicadores Financeiros'!$B$124:$R$163,8,FALSE)/8,IF(C194="550275h",VLOOKUP(B194,'Indicadores Financeiros'!$B$124:$R$163,17,FALSE)/220,0))))),2)</f>
        <v>0</v>
      </c>
      <c r="N194" s="119">
        <f>VLOOKUP($C194,'Tabela de Códigos e Valores'!$A:$ZU,24,FALSE)</f>
        <v>0</v>
      </c>
      <c r="O194" s="22">
        <f>IF(E194="Diária",VLOOKUP($C194,'Tabela de Códigos e Valores'!$A:$AB,28,FALSE),ROUND(SUM(I194:N194),2))</f>
        <v>0</v>
      </c>
      <c r="P194" s="120">
        <f>IF(E194="Diária",0%,VLOOKUP($A194,'Indicadores Financeiros'!$A$125:$J$159,8,FALSE))</f>
        <v>2.0400000000000001E-2</v>
      </c>
      <c r="Q194" s="22">
        <f t="shared" si="21"/>
        <v>0</v>
      </c>
      <c r="R194" s="30">
        <f t="shared" si="22"/>
        <v>0</v>
      </c>
      <c r="S194" s="159">
        <f>VLOOKUP($A194,'Indicadores Financeiros'!$A$125:$J$159,10,FALSE)</f>
        <v>1</v>
      </c>
      <c r="T194" s="59">
        <f>ROUND(Q194*('Indicadores Financeiros'!$F$14-S194+1)*H194,2)</f>
        <v>0</v>
      </c>
      <c r="U194" s="69"/>
      <c r="V194" s="59">
        <f t="shared" si="23"/>
        <v>0</v>
      </c>
      <c r="W194" s="59">
        <f>ROUND('Indicadores Financeiros'!$J$71,4)*$V194</f>
        <v>0</v>
      </c>
      <c r="X194" s="23"/>
      <c r="Y194" s="21">
        <f t="shared" si="20"/>
        <v>0</v>
      </c>
      <c r="Z194" s="21">
        <f>IF($E194="Posto",ROUND((ROUND(VLOOKUP($C194,'Tabela de Códigos e Valores'!$A:$V,20,FALSE)/G194,2)+ROUND(M194/G194,2)+ROUND(I194*'Indicadores Financeiros'!$J$61/G194,2))*(1+P194),2),0)</f>
        <v>0</v>
      </c>
      <c r="AA194" s="254"/>
      <c r="AB194" s="231"/>
      <c r="AC194" s="29"/>
      <c r="AD194" s="232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  <c r="HU194" s="23"/>
      <c r="HV194" s="23"/>
      <c r="HW194" s="23"/>
      <c r="HX194" s="23"/>
      <c r="HY194" s="23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23"/>
      <c r="IN194" s="23"/>
      <c r="IO194" s="23"/>
      <c r="IP194" s="23"/>
      <c r="IQ194" s="23"/>
      <c r="IR194" s="23"/>
      <c r="IS194" s="23"/>
      <c r="IT194" s="23"/>
      <c r="IU194" s="23"/>
      <c r="IV194" s="23"/>
      <c r="IW194" s="23"/>
      <c r="IX194" s="23"/>
      <c r="IY194" s="23"/>
      <c r="IZ194" s="23"/>
      <c r="JA194" s="23"/>
      <c r="JB194" s="23"/>
      <c r="JC194" s="23"/>
      <c r="JD194" s="23"/>
      <c r="JE194" s="23"/>
      <c r="JF194" s="23"/>
      <c r="JG194" s="23"/>
      <c r="JH194" s="23"/>
      <c r="JI194" s="23"/>
      <c r="JJ194" s="23"/>
      <c r="JK194" s="23"/>
      <c r="JL194" s="23"/>
      <c r="JM194" s="23"/>
      <c r="JN194" s="23"/>
      <c r="JO194" s="23"/>
      <c r="JP194" s="23"/>
      <c r="JQ194" s="23"/>
      <c r="JR194" s="23"/>
      <c r="JS194" s="23"/>
      <c r="JT194" s="23"/>
      <c r="JU194" s="23"/>
      <c r="JV194" s="23"/>
      <c r="JW194" s="23"/>
      <c r="JX194" s="23"/>
      <c r="JY194" s="23"/>
      <c r="JZ194" s="23"/>
      <c r="KA194" s="23"/>
      <c r="KB194" s="23"/>
      <c r="KC194" s="23"/>
      <c r="KD194" s="23"/>
      <c r="KE194" s="23"/>
      <c r="KF194" s="23"/>
      <c r="KG194" s="23"/>
      <c r="KH194" s="23"/>
      <c r="KI194" s="23"/>
      <c r="KJ194" s="23"/>
      <c r="KK194" s="23"/>
      <c r="KL194" s="23"/>
      <c r="KM194" s="23"/>
      <c r="KN194" s="23"/>
      <c r="KO194" s="23"/>
      <c r="KP194" s="23"/>
      <c r="KQ194" s="23"/>
      <c r="KR194" s="23"/>
      <c r="KS194" s="23"/>
      <c r="KT194" s="23"/>
      <c r="KU194" s="23"/>
      <c r="KV194" s="23"/>
      <c r="KW194" s="23"/>
      <c r="KX194" s="23"/>
      <c r="KY194" s="23"/>
      <c r="KZ194" s="23"/>
      <c r="LA194" s="23"/>
      <c r="LB194" s="23"/>
      <c r="LC194" s="23"/>
      <c r="LD194" s="23"/>
      <c r="LE194" s="23"/>
      <c r="LF194" s="23"/>
      <c r="LG194" s="23"/>
      <c r="LH194" s="23"/>
      <c r="LI194" s="23"/>
      <c r="LJ194" s="23"/>
      <c r="LK194" s="23"/>
      <c r="LL194" s="23"/>
      <c r="LM194" s="23"/>
      <c r="LN194" s="23"/>
      <c r="LO194" s="23"/>
      <c r="LP194" s="23"/>
      <c r="LQ194" s="23"/>
      <c r="LR194" s="23"/>
      <c r="LS194" s="23"/>
      <c r="LT194" s="23"/>
      <c r="LU194" s="23"/>
      <c r="LV194" s="23"/>
      <c r="LW194" s="23"/>
      <c r="LX194" s="23"/>
      <c r="LY194" s="23"/>
      <c r="LZ194" s="23"/>
      <c r="MA194" s="23"/>
      <c r="MB194" s="23"/>
      <c r="MC194" s="23"/>
      <c r="MD194" s="23"/>
    </row>
    <row r="195" spans="1:342" s="311" customFormat="1" ht="24" x14ac:dyDescent="0.25">
      <c r="A195" s="19">
        <v>33</v>
      </c>
      <c r="B195" s="20" t="str">
        <f>VLOOKUP($A195,'Indicadores Financeiros'!$A$125:$J$256,2,FALSE)</f>
        <v>COORD. DE APOIO AOS GABINETES - GADE CONSELHEIRO FURTADO (705)</v>
      </c>
      <c r="C195" s="314">
        <v>550724</v>
      </c>
      <c r="D195" s="5" t="str">
        <f>VLOOKUP($C195,'Tabela de Códigos e Valores'!$A:$I,2,FALSE)</f>
        <v>Terceirização de Mão de Obra de Motorista - Horas extras sábado</v>
      </c>
      <c r="E195" s="5" t="str">
        <f>VLOOKUP($C195,'Tabela de Códigos e Valores'!$A:$I,5,FALSE)</f>
        <v>Hora Extra</v>
      </c>
      <c r="F195" s="5" t="str">
        <f>VLOOKUP($C195,'Tabela de Códigos e Valores'!$A:$I,6,FALSE)</f>
        <v>Mensal</v>
      </c>
      <c r="G195" s="119">
        <f>VLOOKUP($C195,'Tabela de Códigos e Valores'!$A:$I,7,FALSE)</f>
        <v>21</v>
      </c>
      <c r="H195" s="277">
        <v>10</v>
      </c>
      <c r="I195" s="119">
        <f>IF(E195="Diária",0,IF(E195="Hora Extra",0,VLOOKUP($C195,'Tabela de Códigos e Valores'!$A:$T,8,FALSE)))</f>
        <v>0</v>
      </c>
      <c r="J195" s="229">
        <f>IF(E195="Posto",0,IF(E195="Hora Eventual",0,IF(E195="Diária",0,VLOOKUP($C195,'Tabela de Códigos e Valores'!$A:$T,8,FALSE)+VLOOKUP($C195,'Tabela de Códigos e Valores'!$A:$T,9,FALSE))))</f>
        <v>0</v>
      </c>
      <c r="K195" s="119">
        <f>IF(E195="Diária",0,VLOOKUP($C195,'Tabela de Códigos e Valores'!$A:$T,11,FALSE))</f>
        <v>0</v>
      </c>
      <c r="L195" s="119">
        <f>IF(E195="Diária",0,VLOOKUP($C195,'Tabela de Códigos e Valores'!$A:$ZT,22,FALSE))</f>
        <v>0</v>
      </c>
      <c r="M195" s="119">
        <f>ROUND(IF(C195=550746,0,IF(OR(C195=550723,C195=550725),0,IF(OR(C195="550275c",C195="550275d"),VLOOKUP(B195,'Indicadores Financeiros'!$B$124:$R$163,17,FALSE),IF(OR(C195=550724,C195=550726),VLOOKUP('Relatório Custo'!B195,'Indicadores Financeiros'!$B$124:$R$163,8,FALSE)/8,IF(C195="550275h",VLOOKUP(B195,'Indicadores Financeiros'!$B$124:$R$163,17,FALSE)/220,0))))),2)</f>
        <v>0</v>
      </c>
      <c r="N195" s="119">
        <f>VLOOKUP($C195,'Tabela de Códigos e Valores'!$A:$ZU,24,FALSE)</f>
        <v>0</v>
      </c>
      <c r="O195" s="22">
        <f>IF(E195="Diária",VLOOKUP($C195,'Tabela de Códigos e Valores'!$A:$AB,28,FALSE),ROUND(SUM(I195:N195),2))</f>
        <v>0</v>
      </c>
      <c r="P195" s="120">
        <f>IF(E195="Diária",0%,VLOOKUP($A195,'Indicadores Financeiros'!$A$125:$J$159,8,FALSE))</f>
        <v>2.0400000000000001E-2</v>
      </c>
      <c r="Q195" s="22">
        <f t="shared" si="21"/>
        <v>0</v>
      </c>
      <c r="R195" s="30">
        <f t="shared" si="22"/>
        <v>0</v>
      </c>
      <c r="S195" s="159">
        <f>VLOOKUP($A195,'Indicadores Financeiros'!$A$125:$J$159,10,FALSE)</f>
        <v>1</v>
      </c>
      <c r="T195" s="59">
        <f>ROUND(Q195*('Indicadores Financeiros'!$F$14-S195+1)*H195,2)</f>
        <v>0</v>
      </c>
      <c r="U195" s="69"/>
      <c r="V195" s="59">
        <f t="shared" si="23"/>
        <v>0</v>
      </c>
      <c r="W195" s="59">
        <f>ROUND('Indicadores Financeiros'!$J$71,4)*$V195</f>
        <v>0</v>
      </c>
      <c r="X195" s="23"/>
      <c r="Y195" s="21">
        <f t="shared" ref="Y195:Y210" si="24">ROUND(IF($E195="Posto",$Q195/$G195,0),2)</f>
        <v>0</v>
      </c>
      <c r="Z195" s="21">
        <f>IF($E195="Posto",ROUND((ROUND(VLOOKUP($C195,'Tabela de Códigos e Valores'!$A:$V,20,FALSE)/G195,2)+ROUND(M195/G195,2)+ROUND(I195*'Indicadores Financeiros'!$J$61/G195,2))*(1+P195),2),0)</f>
        <v>0</v>
      </c>
      <c r="AA195" s="254"/>
      <c r="AB195" s="231"/>
      <c r="AC195" s="29"/>
      <c r="AD195" s="232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  <c r="HU195" s="23"/>
      <c r="HV195" s="23"/>
      <c r="HW195" s="23"/>
      <c r="HX195" s="23"/>
      <c r="HY195" s="23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23"/>
      <c r="JB195" s="23"/>
      <c r="JC195" s="23"/>
      <c r="JD195" s="23"/>
      <c r="JE195" s="23"/>
      <c r="JF195" s="23"/>
      <c r="JG195" s="23"/>
      <c r="JH195" s="23"/>
      <c r="JI195" s="23"/>
      <c r="JJ195" s="23"/>
      <c r="JK195" s="23"/>
      <c r="JL195" s="23"/>
      <c r="JM195" s="23"/>
      <c r="JN195" s="23"/>
      <c r="JO195" s="23"/>
      <c r="JP195" s="23"/>
      <c r="JQ195" s="23"/>
      <c r="JR195" s="23"/>
      <c r="JS195" s="23"/>
      <c r="JT195" s="23"/>
      <c r="JU195" s="23"/>
      <c r="JV195" s="23"/>
      <c r="JW195" s="23"/>
      <c r="JX195" s="23"/>
      <c r="JY195" s="23"/>
      <c r="JZ195" s="23"/>
      <c r="KA195" s="23"/>
      <c r="KB195" s="23"/>
      <c r="KC195" s="23"/>
      <c r="KD195" s="23"/>
      <c r="KE195" s="23"/>
      <c r="KF195" s="23"/>
      <c r="KG195" s="23"/>
      <c r="KH195" s="23"/>
      <c r="KI195" s="23"/>
      <c r="KJ195" s="23"/>
      <c r="KK195" s="23"/>
      <c r="KL195" s="23"/>
      <c r="KM195" s="23"/>
      <c r="KN195" s="23"/>
      <c r="KO195" s="23"/>
      <c r="KP195" s="23"/>
      <c r="KQ195" s="23"/>
      <c r="KR195" s="23"/>
      <c r="KS195" s="23"/>
      <c r="KT195" s="23"/>
      <c r="KU195" s="23"/>
      <c r="KV195" s="23"/>
      <c r="KW195" s="23"/>
      <c r="KX195" s="23"/>
      <c r="KY195" s="23"/>
      <c r="KZ195" s="23"/>
      <c r="LA195" s="23"/>
      <c r="LB195" s="23"/>
      <c r="LC195" s="23"/>
      <c r="LD195" s="23"/>
      <c r="LE195" s="23"/>
      <c r="LF195" s="23"/>
      <c r="LG195" s="23"/>
      <c r="LH195" s="23"/>
      <c r="LI195" s="23"/>
      <c r="LJ195" s="23"/>
      <c r="LK195" s="23"/>
      <c r="LL195" s="23"/>
      <c r="LM195" s="23"/>
      <c r="LN195" s="23"/>
      <c r="LO195" s="23"/>
      <c r="LP195" s="23"/>
      <c r="LQ195" s="23"/>
      <c r="LR195" s="23"/>
      <c r="LS195" s="23"/>
      <c r="LT195" s="23"/>
      <c r="LU195" s="23"/>
      <c r="LV195" s="23"/>
      <c r="LW195" s="23"/>
      <c r="LX195" s="23"/>
      <c r="LY195" s="23"/>
      <c r="LZ195" s="23"/>
      <c r="MA195" s="23"/>
      <c r="MB195" s="23"/>
      <c r="MC195" s="23"/>
      <c r="MD195" s="23"/>
    </row>
    <row r="196" spans="1:342" s="311" customFormat="1" ht="24" x14ac:dyDescent="0.25">
      <c r="A196" s="19">
        <v>33</v>
      </c>
      <c r="B196" s="20" t="str">
        <f>VLOOKUP($A196,'Indicadores Financeiros'!$A$125:$J$256,2,FALSE)</f>
        <v>COORD. DE APOIO AOS GABINETES - GADE CONSELHEIRO FURTADO (705)</v>
      </c>
      <c r="C196" s="314">
        <v>550725</v>
      </c>
      <c r="D196" s="5" t="str">
        <f>VLOOKUP($C196,'Tabela de Códigos e Valores'!$A:$I,2,FALSE)</f>
        <v>Terceirização de Mão de Obra de Motorista - Horas extras noturnas</v>
      </c>
      <c r="E196" s="5" t="str">
        <f>VLOOKUP($C196,'Tabela de Códigos e Valores'!$A:$I,5,FALSE)</f>
        <v>Hora Extra</v>
      </c>
      <c r="F196" s="5" t="str">
        <f>VLOOKUP($C196,'Tabela de Códigos e Valores'!$A:$I,6,FALSE)</f>
        <v>Mensal</v>
      </c>
      <c r="G196" s="119">
        <f>VLOOKUP($C196,'Tabela de Códigos e Valores'!$A:$I,7,FALSE)</f>
        <v>21</v>
      </c>
      <c r="H196" s="277">
        <v>2</v>
      </c>
      <c r="I196" s="119">
        <f>IF(E196="Diária",0,IF(E196="Hora Extra",0,VLOOKUP($C196,'Tabela de Códigos e Valores'!$A:$T,8,FALSE)))</f>
        <v>0</v>
      </c>
      <c r="J196" s="229">
        <f>IF(E196="Posto",0,IF(E196="Hora Eventual",0,IF(E196="Diária",0,VLOOKUP($C196,'Tabela de Códigos e Valores'!$A:$T,8,FALSE)+VLOOKUP($C196,'Tabela de Códigos e Valores'!$A:$T,9,FALSE))))</f>
        <v>0</v>
      </c>
      <c r="K196" s="119">
        <f>IF(E196="Diária",0,VLOOKUP($C196,'Tabela de Códigos e Valores'!$A:$T,11,FALSE))</f>
        <v>0</v>
      </c>
      <c r="L196" s="119">
        <f>IF(E196="Diária",0,VLOOKUP($C196,'Tabela de Códigos e Valores'!$A:$ZT,22,FALSE))</f>
        <v>0</v>
      </c>
      <c r="M196" s="119">
        <f>ROUND(IF(C196=550746,0,IF(OR(C196=550723,C196=550725),0,IF(OR(C196="550275c",C196="550275d"),VLOOKUP(B196,'Indicadores Financeiros'!$B$124:$R$163,17,FALSE),IF(OR(C196=550724,C196=550726),VLOOKUP('Relatório Custo'!B196,'Indicadores Financeiros'!$B$124:$R$163,8,FALSE)/8,IF(C196="550275h",VLOOKUP(B196,'Indicadores Financeiros'!$B$124:$R$163,17,FALSE)/220,0))))),2)</f>
        <v>0</v>
      </c>
      <c r="N196" s="119">
        <f>VLOOKUP($C196,'Tabela de Códigos e Valores'!$A:$ZU,24,FALSE)</f>
        <v>0</v>
      </c>
      <c r="O196" s="22">
        <f>IF(E196="Diária",VLOOKUP($C196,'Tabela de Códigos e Valores'!$A:$AB,28,FALSE),ROUND(SUM(I196:N196),2))</f>
        <v>0</v>
      </c>
      <c r="P196" s="120">
        <f>IF(E196="Diária",0%,VLOOKUP($A196,'Indicadores Financeiros'!$A$125:$J$159,8,FALSE))</f>
        <v>2.0400000000000001E-2</v>
      </c>
      <c r="Q196" s="22">
        <f t="shared" si="21"/>
        <v>0</v>
      </c>
      <c r="R196" s="30">
        <f t="shared" si="22"/>
        <v>0</v>
      </c>
      <c r="S196" s="159">
        <f>VLOOKUP($A196,'Indicadores Financeiros'!$A$125:$J$159,10,FALSE)</f>
        <v>1</v>
      </c>
      <c r="T196" s="59">
        <f>ROUND(Q196*('Indicadores Financeiros'!$F$14-S196+1)*H196,2)</f>
        <v>0</v>
      </c>
      <c r="U196" s="69"/>
      <c r="V196" s="59">
        <f t="shared" si="23"/>
        <v>0</v>
      </c>
      <c r="W196" s="59">
        <f>ROUND('Indicadores Financeiros'!$J$71,4)*$V196</f>
        <v>0</v>
      </c>
      <c r="X196" s="23"/>
      <c r="Y196" s="21">
        <f t="shared" si="24"/>
        <v>0</v>
      </c>
      <c r="Z196" s="21">
        <f>IF($E196="Posto",ROUND((ROUND(VLOOKUP($C196,'Tabela de Códigos e Valores'!$A:$V,20,FALSE)/G196,2)+ROUND(M196/G196,2)+ROUND(I196*'Indicadores Financeiros'!$J$61/G196,2))*(1+P196),2),0)</f>
        <v>0</v>
      </c>
      <c r="AA196" s="254"/>
      <c r="AB196" s="231"/>
      <c r="AC196" s="29"/>
      <c r="AD196" s="232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/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23"/>
      <c r="HQ196" s="23"/>
      <c r="HR196" s="23"/>
      <c r="HS196" s="23"/>
      <c r="HT196" s="23"/>
      <c r="HU196" s="23"/>
      <c r="HV196" s="23"/>
      <c r="HW196" s="23"/>
      <c r="HX196" s="23"/>
      <c r="HY196" s="23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  <c r="IR196" s="23"/>
      <c r="IS196" s="23"/>
      <c r="IT196" s="23"/>
      <c r="IU196" s="23"/>
      <c r="IV196" s="23"/>
      <c r="IW196" s="23"/>
      <c r="IX196" s="23"/>
      <c r="IY196" s="23"/>
      <c r="IZ196" s="23"/>
      <c r="JA196" s="23"/>
      <c r="JB196" s="23"/>
      <c r="JC196" s="23"/>
      <c r="JD196" s="23"/>
      <c r="JE196" s="23"/>
      <c r="JF196" s="23"/>
      <c r="JG196" s="23"/>
      <c r="JH196" s="23"/>
      <c r="JI196" s="23"/>
      <c r="JJ196" s="23"/>
      <c r="JK196" s="23"/>
      <c r="JL196" s="23"/>
      <c r="JM196" s="23"/>
      <c r="JN196" s="23"/>
      <c r="JO196" s="23"/>
      <c r="JP196" s="23"/>
      <c r="JQ196" s="23"/>
      <c r="JR196" s="23"/>
      <c r="JS196" s="23"/>
      <c r="JT196" s="23"/>
      <c r="JU196" s="23"/>
      <c r="JV196" s="23"/>
      <c r="JW196" s="23"/>
      <c r="JX196" s="23"/>
      <c r="JY196" s="23"/>
      <c r="JZ196" s="23"/>
      <c r="KA196" s="23"/>
      <c r="KB196" s="23"/>
      <c r="KC196" s="23"/>
      <c r="KD196" s="23"/>
      <c r="KE196" s="23"/>
      <c r="KF196" s="23"/>
      <c r="KG196" s="23"/>
      <c r="KH196" s="23"/>
      <c r="KI196" s="23"/>
      <c r="KJ196" s="23"/>
      <c r="KK196" s="23"/>
      <c r="KL196" s="23"/>
      <c r="KM196" s="23"/>
      <c r="KN196" s="23"/>
      <c r="KO196" s="23"/>
      <c r="KP196" s="23"/>
      <c r="KQ196" s="23"/>
      <c r="KR196" s="23"/>
      <c r="KS196" s="23"/>
      <c r="KT196" s="23"/>
      <c r="KU196" s="23"/>
      <c r="KV196" s="23"/>
      <c r="KW196" s="23"/>
      <c r="KX196" s="23"/>
      <c r="KY196" s="23"/>
      <c r="KZ196" s="23"/>
      <c r="LA196" s="23"/>
      <c r="LB196" s="23"/>
      <c r="LC196" s="23"/>
      <c r="LD196" s="23"/>
      <c r="LE196" s="23"/>
      <c r="LF196" s="23"/>
      <c r="LG196" s="23"/>
      <c r="LH196" s="23"/>
      <c r="LI196" s="23"/>
      <c r="LJ196" s="23"/>
      <c r="LK196" s="23"/>
      <c r="LL196" s="23"/>
      <c r="LM196" s="23"/>
      <c r="LN196" s="23"/>
      <c r="LO196" s="23"/>
      <c r="LP196" s="23"/>
      <c r="LQ196" s="23"/>
      <c r="LR196" s="23"/>
      <c r="LS196" s="23"/>
      <c r="LT196" s="23"/>
      <c r="LU196" s="23"/>
      <c r="LV196" s="23"/>
      <c r="LW196" s="23"/>
      <c r="LX196" s="23"/>
      <c r="LY196" s="23"/>
      <c r="LZ196" s="23"/>
      <c r="MA196" s="23"/>
      <c r="MB196" s="23"/>
      <c r="MC196" s="23"/>
      <c r="MD196" s="23"/>
    </row>
    <row r="197" spans="1:342" s="311" customFormat="1" ht="36" x14ac:dyDescent="0.25">
      <c r="A197" s="19">
        <v>33</v>
      </c>
      <c r="B197" s="20" t="str">
        <f>VLOOKUP($A197,'Indicadores Financeiros'!$A$125:$J$256,2,FALSE)</f>
        <v>COORD. DE APOIO AOS GABINETES - GADE CONSELHEIRO FURTADO (705)</v>
      </c>
      <c r="C197" s="314">
        <v>550726</v>
      </c>
      <c r="D197" s="5" t="str">
        <f>VLOOKUP($C197,'Tabela de Códigos e Valores'!$A:$I,2,FALSE)</f>
        <v>Terceirização de Mão de Obra de Motorista - Horas extras domingos e feriados</v>
      </c>
      <c r="E197" s="5" t="str">
        <f>VLOOKUP($C197,'Tabela de Códigos e Valores'!$A:$I,5,FALSE)</f>
        <v>Hora Extra</v>
      </c>
      <c r="F197" s="5" t="str">
        <f>VLOOKUP($C197,'Tabela de Códigos e Valores'!$A:$I,6,FALSE)</f>
        <v>Mensal</v>
      </c>
      <c r="G197" s="119">
        <f>VLOOKUP($C197,'Tabela de Códigos e Valores'!$A:$I,7,FALSE)</f>
        <v>21</v>
      </c>
      <c r="H197" s="277">
        <v>10</v>
      </c>
      <c r="I197" s="119">
        <f>IF(E197="Diária",0,IF(E197="Hora Extra",0,VLOOKUP($C197,'Tabela de Códigos e Valores'!$A:$T,8,FALSE)))</f>
        <v>0</v>
      </c>
      <c r="J197" s="229">
        <f>IF(E197="Posto",0,IF(E197="Hora Eventual",0,IF(E197="Diária",0,VLOOKUP($C197,'Tabela de Códigos e Valores'!$A:$T,8,FALSE)+VLOOKUP($C197,'Tabela de Códigos e Valores'!$A:$T,9,FALSE))))</f>
        <v>0</v>
      </c>
      <c r="K197" s="119">
        <f>IF(E197="Diária",0,VLOOKUP($C197,'Tabela de Códigos e Valores'!$A:$T,11,FALSE))</f>
        <v>0</v>
      </c>
      <c r="L197" s="119">
        <f>IF(E197="Diária",0,VLOOKUP($C197,'Tabela de Códigos e Valores'!$A:$ZT,22,FALSE))</f>
        <v>0</v>
      </c>
      <c r="M197" s="119">
        <f>ROUND(IF(C197=550746,0,IF(OR(C197=550723,C197=550725),0,IF(OR(C197="550275c",C197="550275d"),VLOOKUP(B197,'Indicadores Financeiros'!$B$124:$R$163,17,FALSE),IF(OR(C197=550724,C197=550726),VLOOKUP('Relatório Custo'!B197,'Indicadores Financeiros'!$B$124:$R$163,8,FALSE)/8,IF(C197="550275h",VLOOKUP(B197,'Indicadores Financeiros'!$B$124:$R$163,17,FALSE)/220,0))))),2)</f>
        <v>0</v>
      </c>
      <c r="N197" s="119">
        <f>VLOOKUP($C197,'Tabela de Códigos e Valores'!$A:$ZU,24,FALSE)</f>
        <v>0</v>
      </c>
      <c r="O197" s="22">
        <f>IF(E197="Diária",VLOOKUP($C197,'Tabela de Códigos e Valores'!$A:$AB,28,FALSE),ROUND(SUM(I197:N197),2))</f>
        <v>0</v>
      </c>
      <c r="P197" s="120">
        <f>IF(E197="Diária",0%,VLOOKUP($A197,'Indicadores Financeiros'!$A$125:$J$159,8,FALSE))</f>
        <v>2.0400000000000001E-2</v>
      </c>
      <c r="Q197" s="22">
        <f t="shared" si="21"/>
        <v>0</v>
      </c>
      <c r="R197" s="30">
        <f t="shared" si="22"/>
        <v>0</v>
      </c>
      <c r="S197" s="159">
        <f>VLOOKUP($A197,'Indicadores Financeiros'!$A$125:$J$159,10,FALSE)</f>
        <v>1</v>
      </c>
      <c r="T197" s="59">
        <f>ROUND(Q197*('Indicadores Financeiros'!$F$14-S197+1)*H197,2)</f>
        <v>0</v>
      </c>
      <c r="U197" s="69"/>
      <c r="V197" s="59">
        <f t="shared" si="23"/>
        <v>0</v>
      </c>
      <c r="W197" s="59">
        <f>ROUND('Indicadores Financeiros'!$J$71,4)*$V197</f>
        <v>0</v>
      </c>
      <c r="X197" s="23"/>
      <c r="Y197" s="21">
        <f t="shared" si="24"/>
        <v>0</v>
      </c>
      <c r="Z197" s="21">
        <f>IF($E197="Posto",ROUND((ROUND(VLOOKUP($C197,'Tabela de Códigos e Valores'!$A:$V,20,FALSE)/G197,2)+ROUND(M197/G197,2)+ROUND(I197*'Indicadores Financeiros'!$J$61/G197,2))*(1+P197),2),0)</f>
        <v>0</v>
      </c>
      <c r="AA197" s="254"/>
      <c r="AB197" s="231"/>
      <c r="AC197" s="29"/>
      <c r="AD197" s="232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  <c r="HU197" s="23"/>
      <c r="HV197" s="23"/>
      <c r="HW197" s="23"/>
      <c r="HX197" s="23"/>
      <c r="HY197" s="23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23"/>
      <c r="JB197" s="23"/>
      <c r="JC197" s="23"/>
      <c r="JD197" s="23"/>
      <c r="JE197" s="23"/>
      <c r="JF197" s="23"/>
      <c r="JG197" s="23"/>
      <c r="JH197" s="23"/>
      <c r="JI197" s="23"/>
      <c r="JJ197" s="23"/>
      <c r="JK197" s="23"/>
      <c r="JL197" s="23"/>
      <c r="JM197" s="23"/>
      <c r="JN197" s="23"/>
      <c r="JO197" s="23"/>
      <c r="JP197" s="23"/>
      <c r="JQ197" s="23"/>
      <c r="JR197" s="23"/>
      <c r="JS197" s="23"/>
      <c r="JT197" s="23"/>
      <c r="JU197" s="23"/>
      <c r="JV197" s="23"/>
      <c r="JW197" s="23"/>
      <c r="JX197" s="23"/>
      <c r="JY197" s="23"/>
      <c r="JZ197" s="23"/>
      <c r="KA197" s="23"/>
      <c r="KB197" s="23"/>
      <c r="KC197" s="23"/>
      <c r="KD197" s="23"/>
      <c r="KE197" s="23"/>
      <c r="KF197" s="23"/>
      <c r="KG197" s="23"/>
      <c r="KH197" s="23"/>
      <c r="KI197" s="23"/>
      <c r="KJ197" s="23"/>
      <c r="KK197" s="23"/>
      <c r="KL197" s="23"/>
      <c r="KM197" s="23"/>
      <c r="KN197" s="23"/>
      <c r="KO197" s="23"/>
      <c r="KP197" s="23"/>
      <c r="KQ197" s="23"/>
      <c r="KR197" s="23"/>
      <c r="KS197" s="23"/>
      <c r="KT197" s="23"/>
      <c r="KU197" s="23"/>
      <c r="KV197" s="23"/>
      <c r="KW197" s="23"/>
      <c r="KX197" s="23"/>
      <c r="KY197" s="23"/>
      <c r="KZ197" s="23"/>
      <c r="LA197" s="23"/>
      <c r="LB197" s="23"/>
      <c r="LC197" s="23"/>
      <c r="LD197" s="23"/>
      <c r="LE197" s="23"/>
      <c r="LF197" s="23"/>
      <c r="LG197" s="23"/>
      <c r="LH197" s="23"/>
      <c r="LI197" s="23"/>
      <c r="LJ197" s="23"/>
      <c r="LK197" s="23"/>
      <c r="LL197" s="23"/>
      <c r="LM197" s="23"/>
      <c r="LN197" s="23"/>
      <c r="LO197" s="23"/>
      <c r="LP197" s="23"/>
      <c r="LQ197" s="23"/>
      <c r="LR197" s="23"/>
      <c r="LS197" s="23"/>
      <c r="LT197" s="23"/>
      <c r="LU197" s="23"/>
      <c r="LV197" s="23"/>
      <c r="LW197" s="23"/>
      <c r="LX197" s="23"/>
      <c r="LY197" s="23"/>
      <c r="LZ197" s="23"/>
      <c r="MA197" s="23"/>
      <c r="MB197" s="23"/>
      <c r="MC197" s="23"/>
      <c r="MD197" s="23"/>
    </row>
    <row r="198" spans="1:342" s="311" customFormat="1" ht="24" x14ac:dyDescent="0.25">
      <c r="A198" s="19">
        <v>34</v>
      </c>
      <c r="B198" s="20" t="str">
        <f>VLOOKUP($A198,'Indicadores Financeiros'!$A$125:$J$256,2,FALSE)</f>
        <v>SAAB 3.1.2 - SERVIÇO DE TRANSPORTE ADM. - CJMMG (BARRA FUNDA)</v>
      </c>
      <c r="C198" s="66" t="s">
        <v>185</v>
      </c>
      <c r="D198" s="5" t="str">
        <f>VLOOKUP($C198,'Tabela de Códigos e Valores'!$A:$I,2,FALSE)</f>
        <v>Motorista - 44 horas semanais - diurno - segunda a sexta (categoria c)</v>
      </c>
      <c r="E198" s="5" t="str">
        <f>VLOOKUP($C198,'Tabela de Códigos e Valores'!$A:$I,5,FALSE)</f>
        <v>Posto</v>
      </c>
      <c r="F198" s="5" t="str">
        <f>VLOOKUP($C198,'Tabela de Códigos e Valores'!$A:$I,6,FALSE)</f>
        <v>Mensal</v>
      </c>
      <c r="G198" s="119">
        <f>VLOOKUP($C198,'Tabela de Códigos e Valores'!$A:$I,7,FALSE)</f>
        <v>21</v>
      </c>
      <c r="H198" s="277">
        <v>24</v>
      </c>
      <c r="I198" s="119">
        <f>IF(E198="Diária",0,IF(E198="Hora Extra",0,VLOOKUP($C198,'Tabela de Códigos e Valores'!$A:$T,8,FALSE)))</f>
        <v>0</v>
      </c>
      <c r="J198" s="229">
        <f>IF(E198="Posto",0,IF(E198="Hora Eventual",0,IF(E198="Diária",0,VLOOKUP($C198,'Tabela de Códigos e Valores'!$A:$T,8,FALSE)+VLOOKUP($C198,'Tabela de Códigos e Valores'!$A:$T,9,FALSE))))</f>
        <v>0</v>
      </c>
      <c r="K198" s="119">
        <f>IF(E198="Diária",0,VLOOKUP($C198,'Tabela de Códigos e Valores'!$A:$T,11,FALSE))</f>
        <v>0</v>
      </c>
      <c r="L198" s="119">
        <f>IF(E198="Diária",0,VLOOKUP($C198,'Tabela de Códigos e Valores'!$A:$ZT,22,FALSE))</f>
        <v>0</v>
      </c>
      <c r="M198" s="119">
        <f>ROUND(IF(C198=550746,0,IF(OR(C198=550723,C198=550725),0,IF(OR(C198="550275c",C198="550275d"),VLOOKUP(B198,'Indicadores Financeiros'!$B$124:$R$163,17,FALSE),IF(OR(C198=550724,C198=550726),VLOOKUP('Relatório Custo'!B198,'Indicadores Financeiros'!$B$124:$R$163,8,FALSE)/8,IF(C198="550275h",VLOOKUP(B198,'Indicadores Financeiros'!$B$124:$R$163,17,FALSE)/220,0))))),2)</f>
        <v>0</v>
      </c>
      <c r="N198" s="119">
        <f>VLOOKUP($C198,'Tabela de Códigos e Valores'!$A:$ZU,24,FALSE)</f>
        <v>0</v>
      </c>
      <c r="O198" s="22">
        <f>IF(E198="Diária",VLOOKUP($C198,'Tabela de Códigos e Valores'!$A:$AB,28,FALSE),ROUND(SUM(I198:N198),2))</f>
        <v>0</v>
      </c>
      <c r="P198" s="120">
        <f>IF(E198="Diária",0%,VLOOKUP($A198,'Indicadores Financeiros'!$A$125:$J$159,8,FALSE))</f>
        <v>2.0400000000000001E-2</v>
      </c>
      <c r="Q198" s="22">
        <f t="shared" si="21"/>
        <v>0</v>
      </c>
      <c r="R198" s="30">
        <f t="shared" si="22"/>
        <v>0</v>
      </c>
      <c r="S198" s="159">
        <f>VLOOKUP($A198,'Indicadores Financeiros'!$A$125:$J$159,10,FALSE)</f>
        <v>1</v>
      </c>
      <c r="T198" s="59">
        <f>ROUND(Q198*('Indicadores Financeiros'!$F$14-S198+1)*H198,2)</f>
        <v>0</v>
      </c>
      <c r="U198" s="69"/>
      <c r="V198" s="59">
        <f t="shared" si="23"/>
        <v>0</v>
      </c>
      <c r="W198" s="59">
        <f>ROUND('Indicadores Financeiros'!$J$71,4)*$V198</f>
        <v>0</v>
      </c>
      <c r="X198" s="23"/>
      <c r="Y198" s="21">
        <f t="shared" si="24"/>
        <v>0</v>
      </c>
      <c r="Z198" s="21">
        <f>IF($E198="Posto",ROUND((ROUND(VLOOKUP($C198,'Tabela de Códigos e Valores'!$A:$V,20,FALSE)/G198,2)+ROUND(M198/G198,2)+ROUND(I198*'Indicadores Financeiros'!$J$61/G198,2))*(1+P198),2),0)</f>
        <v>0</v>
      </c>
      <c r="AA198" s="254"/>
      <c r="AB198" s="231"/>
      <c r="AC198" s="29"/>
      <c r="AD198" s="232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  <c r="HU198" s="23"/>
      <c r="HV198" s="23"/>
      <c r="HW198" s="23"/>
      <c r="HX198" s="23"/>
      <c r="HY198" s="2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23"/>
      <c r="JB198" s="23"/>
      <c r="JC198" s="23"/>
      <c r="JD198" s="23"/>
      <c r="JE198" s="23"/>
      <c r="JF198" s="23"/>
      <c r="JG198" s="23"/>
      <c r="JH198" s="23"/>
      <c r="JI198" s="23"/>
      <c r="JJ198" s="23"/>
      <c r="JK198" s="23"/>
      <c r="JL198" s="23"/>
      <c r="JM198" s="23"/>
      <c r="JN198" s="23"/>
      <c r="JO198" s="23"/>
      <c r="JP198" s="23"/>
      <c r="JQ198" s="23"/>
      <c r="JR198" s="23"/>
      <c r="JS198" s="23"/>
      <c r="JT198" s="23"/>
      <c r="JU198" s="23"/>
      <c r="JV198" s="23"/>
      <c r="JW198" s="23"/>
      <c r="JX198" s="23"/>
      <c r="JY198" s="23"/>
      <c r="JZ198" s="23"/>
      <c r="KA198" s="23"/>
      <c r="KB198" s="23"/>
      <c r="KC198" s="23"/>
      <c r="KD198" s="23"/>
      <c r="KE198" s="23"/>
      <c r="KF198" s="23"/>
      <c r="KG198" s="23"/>
      <c r="KH198" s="23"/>
      <c r="KI198" s="23"/>
      <c r="KJ198" s="23"/>
      <c r="KK198" s="23"/>
      <c r="KL198" s="23"/>
      <c r="KM198" s="23"/>
      <c r="KN198" s="23"/>
      <c r="KO198" s="23"/>
      <c r="KP198" s="23"/>
      <c r="KQ198" s="23"/>
      <c r="KR198" s="23"/>
      <c r="KS198" s="23"/>
      <c r="KT198" s="23"/>
      <c r="KU198" s="23"/>
      <c r="KV198" s="23"/>
      <c r="KW198" s="23"/>
      <c r="KX198" s="23"/>
      <c r="KY198" s="23"/>
      <c r="KZ198" s="23"/>
      <c r="LA198" s="23"/>
      <c r="LB198" s="23"/>
      <c r="LC198" s="23"/>
      <c r="LD198" s="23"/>
      <c r="LE198" s="23"/>
      <c r="LF198" s="23"/>
      <c r="LG198" s="23"/>
      <c r="LH198" s="23"/>
      <c r="LI198" s="23"/>
      <c r="LJ198" s="23"/>
      <c r="LK198" s="23"/>
      <c r="LL198" s="23"/>
      <c r="LM198" s="23"/>
      <c r="LN198" s="23"/>
      <c r="LO198" s="23"/>
      <c r="LP198" s="23"/>
      <c r="LQ198" s="23"/>
      <c r="LR198" s="23"/>
      <c r="LS198" s="23"/>
      <c r="LT198" s="23"/>
      <c r="LU198" s="23"/>
      <c r="LV198" s="23"/>
      <c r="LW198" s="23"/>
      <c r="LX198" s="23"/>
      <c r="LY198" s="23"/>
      <c r="LZ198" s="23"/>
      <c r="MA198" s="23"/>
      <c r="MB198" s="23"/>
      <c r="MC198" s="23"/>
      <c r="MD198" s="23"/>
    </row>
    <row r="199" spans="1:342" s="311" customFormat="1" ht="36" x14ac:dyDescent="0.25">
      <c r="A199" s="19">
        <v>34</v>
      </c>
      <c r="B199" s="20" t="str">
        <f>VLOOKUP($A199,'Indicadores Financeiros'!$A$125:$J$256,2,FALSE)</f>
        <v>SAAB 3.1.2 - SERVIÇO DE TRANSPORTE ADM. - CJMMG (BARRA FUNDA)</v>
      </c>
      <c r="C199" s="66" t="s">
        <v>187</v>
      </c>
      <c r="D199" s="5" t="str">
        <f>VLOOKUP($C199,'Tabela de Códigos e Valores'!$A:$I,2,FALSE)</f>
        <v>Motorista - 44 horas semanais - diurno - segunda a sexta (categoria d)</v>
      </c>
      <c r="E199" s="5" t="str">
        <f>VLOOKUP($C199,'Tabela de Códigos e Valores'!$A:$I,5,FALSE)</f>
        <v>Posto</v>
      </c>
      <c r="F199" s="5" t="str">
        <f>VLOOKUP($C199,'Tabela de Códigos e Valores'!$A:$I,6,FALSE)</f>
        <v>Mensal</v>
      </c>
      <c r="G199" s="119">
        <f>VLOOKUP($C199,'Tabela de Códigos e Valores'!$A:$I,7,FALSE)</f>
        <v>21</v>
      </c>
      <c r="H199" s="277">
        <v>6</v>
      </c>
      <c r="I199" s="119">
        <f>IF(E199="Diária",0,IF(E199="Hora Extra",0,VLOOKUP($C199,'Tabela de Códigos e Valores'!$A:$T,8,FALSE)))</f>
        <v>0</v>
      </c>
      <c r="J199" s="229">
        <f>IF(E199="Posto",0,IF(E199="Hora Eventual",0,IF(E199="Diária",0,VLOOKUP($C199,'Tabela de Códigos e Valores'!$A:$T,8,FALSE)+VLOOKUP($C199,'Tabela de Códigos e Valores'!$A:$T,9,FALSE))))</f>
        <v>0</v>
      </c>
      <c r="K199" s="119">
        <f>IF(E199="Diária",0,VLOOKUP($C199,'Tabela de Códigos e Valores'!$A:$T,11,FALSE))</f>
        <v>0</v>
      </c>
      <c r="L199" s="119">
        <f>IF(E199="Diária",0,VLOOKUP($C199,'Tabela de Códigos e Valores'!$A:$ZT,22,FALSE))</f>
        <v>0</v>
      </c>
      <c r="M199" s="119">
        <f>ROUND(IF(C199=550746,0,IF(OR(C199=550723,C199=550725),0,IF(OR(C199="550275c",C199="550275d"),VLOOKUP(B199,'Indicadores Financeiros'!$B$124:$R$163,17,FALSE),IF(OR(C199=550724,C199=550726),VLOOKUP('Relatório Custo'!B199,'Indicadores Financeiros'!$B$124:$R$163,8,FALSE)/8,IF(C199="550275h",VLOOKUP(B199,'Indicadores Financeiros'!$B$124:$R$163,17,FALSE)/220,0))))),2)</f>
        <v>0</v>
      </c>
      <c r="N199" s="119">
        <f>VLOOKUP($C199,'Tabela de Códigos e Valores'!$A:$ZU,24,FALSE)</f>
        <v>0</v>
      </c>
      <c r="O199" s="22">
        <f>IF(E199="Diária",VLOOKUP($C199,'Tabela de Códigos e Valores'!$A:$AB,28,FALSE),ROUND(SUM(I199:N199),2))</f>
        <v>0</v>
      </c>
      <c r="P199" s="120">
        <f>IF(E199="Diária",0%,VLOOKUP($A199,'Indicadores Financeiros'!$A$125:$J$159,8,FALSE))</f>
        <v>2.0400000000000001E-2</v>
      </c>
      <c r="Q199" s="22">
        <f t="shared" si="21"/>
        <v>0</v>
      </c>
      <c r="R199" s="30">
        <f t="shared" si="22"/>
        <v>0</v>
      </c>
      <c r="S199" s="159">
        <f>VLOOKUP($A199,'Indicadores Financeiros'!$A$125:$J$159,10,FALSE)</f>
        <v>1</v>
      </c>
      <c r="T199" s="59">
        <f>ROUND(Q199*('Indicadores Financeiros'!$F$14-S199+1)*H199,2)</f>
        <v>0</v>
      </c>
      <c r="U199" s="69"/>
      <c r="V199" s="59">
        <f t="shared" si="23"/>
        <v>0</v>
      </c>
      <c r="W199" s="59">
        <f>ROUND('Indicadores Financeiros'!$J$71,4)*$V199</f>
        <v>0</v>
      </c>
      <c r="X199" s="23"/>
      <c r="Y199" s="21">
        <f t="shared" si="24"/>
        <v>0</v>
      </c>
      <c r="Z199" s="21">
        <f>IF($E199="Posto",ROUND((ROUND(VLOOKUP($C199,'Tabela de Códigos e Valores'!$A:$V,20,FALSE)/G199,2)+ROUND(M199/G199,2)+ROUND(I199*'Indicadores Financeiros'!$J$61/G199,2))*(1+P199),2),0)</f>
        <v>0</v>
      </c>
      <c r="AA199" s="254"/>
      <c r="AB199" s="231"/>
      <c r="AC199" s="29"/>
      <c r="AD199" s="232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23"/>
      <c r="HQ199" s="23"/>
      <c r="HR199" s="23"/>
      <c r="HS199" s="23"/>
      <c r="HT199" s="23"/>
      <c r="HU199" s="23"/>
      <c r="HV199" s="23"/>
      <c r="HW199" s="23"/>
      <c r="HX199" s="23"/>
      <c r="HY199" s="23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  <c r="IR199" s="23"/>
      <c r="IS199" s="23"/>
      <c r="IT199" s="23"/>
      <c r="IU199" s="23"/>
      <c r="IV199" s="23"/>
      <c r="IW199" s="23"/>
      <c r="IX199" s="23"/>
      <c r="IY199" s="23"/>
      <c r="IZ199" s="23"/>
      <c r="JA199" s="23"/>
      <c r="JB199" s="23"/>
      <c r="JC199" s="23"/>
      <c r="JD199" s="23"/>
      <c r="JE199" s="23"/>
      <c r="JF199" s="23"/>
      <c r="JG199" s="23"/>
      <c r="JH199" s="23"/>
      <c r="JI199" s="23"/>
      <c r="JJ199" s="23"/>
      <c r="JK199" s="23"/>
      <c r="JL199" s="23"/>
      <c r="JM199" s="23"/>
      <c r="JN199" s="23"/>
      <c r="JO199" s="23"/>
      <c r="JP199" s="23"/>
      <c r="JQ199" s="23"/>
      <c r="JR199" s="23"/>
      <c r="JS199" s="23"/>
      <c r="JT199" s="23"/>
      <c r="JU199" s="23"/>
      <c r="JV199" s="23"/>
      <c r="JW199" s="23"/>
      <c r="JX199" s="23"/>
      <c r="JY199" s="23"/>
      <c r="JZ199" s="23"/>
      <c r="KA199" s="23"/>
      <c r="KB199" s="23"/>
      <c r="KC199" s="23"/>
      <c r="KD199" s="23"/>
      <c r="KE199" s="23"/>
      <c r="KF199" s="23"/>
      <c r="KG199" s="23"/>
      <c r="KH199" s="23"/>
      <c r="KI199" s="23"/>
      <c r="KJ199" s="23"/>
      <c r="KK199" s="23"/>
      <c r="KL199" s="23"/>
      <c r="KM199" s="23"/>
      <c r="KN199" s="23"/>
      <c r="KO199" s="23"/>
      <c r="KP199" s="23"/>
      <c r="KQ199" s="23"/>
      <c r="KR199" s="23"/>
      <c r="KS199" s="23"/>
      <c r="KT199" s="23"/>
      <c r="KU199" s="23"/>
      <c r="KV199" s="23"/>
      <c r="KW199" s="23"/>
      <c r="KX199" s="23"/>
      <c r="KY199" s="23"/>
      <c r="KZ199" s="23"/>
      <c r="LA199" s="23"/>
      <c r="LB199" s="23"/>
      <c r="LC199" s="23"/>
      <c r="LD199" s="23"/>
      <c r="LE199" s="23"/>
      <c r="LF199" s="23"/>
      <c r="LG199" s="23"/>
      <c r="LH199" s="23"/>
      <c r="LI199" s="23"/>
      <c r="LJ199" s="23"/>
      <c r="LK199" s="23"/>
      <c r="LL199" s="23"/>
      <c r="LM199" s="23"/>
      <c r="LN199" s="23"/>
      <c r="LO199" s="23"/>
      <c r="LP199" s="23"/>
      <c r="LQ199" s="23"/>
      <c r="LR199" s="23"/>
      <c r="LS199" s="23"/>
      <c r="LT199" s="23"/>
      <c r="LU199" s="23"/>
      <c r="LV199" s="23"/>
      <c r="LW199" s="23"/>
      <c r="LX199" s="23"/>
      <c r="LY199" s="23"/>
      <c r="LZ199" s="23"/>
      <c r="MA199" s="23"/>
      <c r="MB199" s="23"/>
      <c r="MC199" s="23"/>
      <c r="MD199" s="23"/>
    </row>
    <row r="200" spans="1:342" s="311" customFormat="1" ht="24" x14ac:dyDescent="0.25">
      <c r="A200" s="19">
        <v>34</v>
      </c>
      <c r="B200" s="20" t="str">
        <f>VLOOKUP($A200,'Indicadores Financeiros'!$A$125:$J$256,2,FALSE)</f>
        <v>SAAB 3.1.2 - SERVIÇO DE TRANSPORTE ADM. - CJMMG (BARRA FUNDA)</v>
      </c>
      <c r="C200" s="314" t="s">
        <v>186</v>
      </c>
      <c r="D200" s="5" t="str">
        <f>VLOOKUP($C200,'Tabela de Códigos e Valores'!$A:$I,2,FALSE)</f>
        <v>Motorista Eventual - Hora Trabalhada</v>
      </c>
      <c r="E200" s="5" t="str">
        <f>VLOOKUP($C200,'Tabela de Códigos e Valores'!$A:$I,5,FALSE)</f>
        <v>Hora Eventual</v>
      </c>
      <c r="F200" s="5" t="str">
        <f>VLOOKUP($C200,'Tabela de Códigos e Valores'!$A:$I,6,FALSE)</f>
        <v>Mensal</v>
      </c>
      <c r="G200" s="119">
        <f>VLOOKUP($C200,'Tabela de Códigos e Valores'!$A:$I,7,FALSE)</f>
        <v>21</v>
      </c>
      <c r="H200" s="277">
        <v>330</v>
      </c>
      <c r="I200" s="119">
        <f>IF(E200="Diária",0,IF(E200="Hora Extra",0,VLOOKUP($C200,'Tabela de Códigos e Valores'!$A:$T,8,FALSE)))</f>
        <v>0</v>
      </c>
      <c r="J200" s="229">
        <f>IF(E200="Posto",0,IF(E200="Hora Eventual",0,IF(E200="Diária",0,VLOOKUP($C200,'Tabela de Códigos e Valores'!$A:$T,8,FALSE)+VLOOKUP($C200,'Tabela de Códigos e Valores'!$A:$T,9,FALSE))))</f>
        <v>0</v>
      </c>
      <c r="K200" s="119">
        <f>IF(E200="Diária",0,VLOOKUP($C200,'Tabela de Códigos e Valores'!$A:$T,11,FALSE))</f>
        <v>0</v>
      </c>
      <c r="L200" s="119">
        <f>IF(E200="Diária",0,VLOOKUP($C200,'Tabela de Códigos e Valores'!$A:$ZT,22,FALSE))</f>
        <v>0</v>
      </c>
      <c r="M200" s="119">
        <f>ROUND(IF(C200=550746,0,IF(OR(C200=550723,C200=550725),0,IF(OR(C200="550275c",C200="550275d"),VLOOKUP(B200,'Indicadores Financeiros'!$B$124:$R$163,17,FALSE),IF(OR(C200=550724,C200=550726),VLOOKUP('Relatório Custo'!B200,'Indicadores Financeiros'!$B$124:$R$163,8,FALSE)/8,IF(C200="550275h",VLOOKUP(B200,'Indicadores Financeiros'!$B$124:$R$163,17,FALSE)/220,0))))),2)</f>
        <v>0</v>
      </c>
      <c r="N200" s="119">
        <f>VLOOKUP($C200,'Tabela de Códigos e Valores'!$A:$ZU,24,FALSE)</f>
        <v>0</v>
      </c>
      <c r="O200" s="22">
        <f>IF(E200="Diária",VLOOKUP($C200,'Tabela de Códigos e Valores'!$A:$AB,28,FALSE),ROUND(SUM(I200:N200),2))</f>
        <v>0</v>
      </c>
      <c r="P200" s="120">
        <f>IF(E200="Diária",0%,VLOOKUP($A200,'Indicadores Financeiros'!$A$125:$J$159,8,FALSE))</f>
        <v>2.0400000000000001E-2</v>
      </c>
      <c r="Q200" s="22">
        <f t="shared" si="21"/>
        <v>0</v>
      </c>
      <c r="R200" s="30">
        <f t="shared" si="22"/>
        <v>0</v>
      </c>
      <c r="S200" s="159">
        <f>VLOOKUP($A200,'Indicadores Financeiros'!$A$125:$J$159,10,FALSE)</f>
        <v>1</v>
      </c>
      <c r="T200" s="59">
        <f>ROUND(Q200*('Indicadores Financeiros'!$F$14-S200+1)*H200,2)</f>
        <v>0</v>
      </c>
      <c r="U200" s="69"/>
      <c r="V200" s="59">
        <f t="shared" si="23"/>
        <v>0</v>
      </c>
      <c r="W200" s="59">
        <f>ROUND('Indicadores Financeiros'!$J$71,4)*$V200</f>
        <v>0</v>
      </c>
      <c r="X200" s="23"/>
      <c r="Y200" s="21">
        <f t="shared" si="24"/>
        <v>0</v>
      </c>
      <c r="Z200" s="21">
        <f>IF($E200="Posto",ROUND((ROUND(VLOOKUP($C200,'Tabela de Códigos e Valores'!$A:$V,20,FALSE)/G200,2)+ROUND(M200/G200,2)+ROUND(I200*'Indicadores Financeiros'!$J$61/G200,2))*(1+P200),2),0)</f>
        <v>0</v>
      </c>
      <c r="AA200" s="254"/>
      <c r="AB200" s="231"/>
      <c r="AC200" s="29"/>
      <c r="AD200" s="232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  <c r="HU200" s="23"/>
      <c r="HV200" s="23"/>
      <c r="HW200" s="23"/>
      <c r="HX200" s="23"/>
      <c r="HY200" s="2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23"/>
      <c r="IZ200" s="23"/>
      <c r="JA200" s="23"/>
      <c r="JB200" s="23"/>
      <c r="JC200" s="23"/>
      <c r="JD200" s="23"/>
      <c r="JE200" s="23"/>
      <c r="JF200" s="23"/>
      <c r="JG200" s="23"/>
      <c r="JH200" s="23"/>
      <c r="JI200" s="23"/>
      <c r="JJ200" s="23"/>
      <c r="JK200" s="23"/>
      <c r="JL200" s="23"/>
      <c r="JM200" s="23"/>
      <c r="JN200" s="23"/>
      <c r="JO200" s="23"/>
      <c r="JP200" s="23"/>
      <c r="JQ200" s="23"/>
      <c r="JR200" s="23"/>
      <c r="JS200" s="23"/>
      <c r="JT200" s="23"/>
      <c r="JU200" s="23"/>
      <c r="JV200" s="23"/>
      <c r="JW200" s="23"/>
      <c r="JX200" s="23"/>
      <c r="JY200" s="23"/>
      <c r="JZ200" s="23"/>
      <c r="KA200" s="23"/>
      <c r="KB200" s="23"/>
      <c r="KC200" s="23"/>
      <c r="KD200" s="23"/>
      <c r="KE200" s="23"/>
      <c r="KF200" s="23"/>
      <c r="KG200" s="23"/>
      <c r="KH200" s="23"/>
      <c r="KI200" s="23"/>
      <c r="KJ200" s="23"/>
      <c r="KK200" s="23"/>
      <c r="KL200" s="23"/>
      <c r="KM200" s="23"/>
      <c r="KN200" s="23"/>
      <c r="KO200" s="23"/>
      <c r="KP200" s="23"/>
      <c r="KQ200" s="23"/>
      <c r="KR200" s="23"/>
      <c r="KS200" s="23"/>
      <c r="KT200" s="23"/>
      <c r="KU200" s="23"/>
      <c r="KV200" s="23"/>
      <c r="KW200" s="23"/>
      <c r="KX200" s="23"/>
      <c r="KY200" s="23"/>
      <c r="KZ200" s="23"/>
      <c r="LA200" s="23"/>
      <c r="LB200" s="23"/>
      <c r="LC200" s="23"/>
      <c r="LD200" s="23"/>
      <c r="LE200" s="23"/>
      <c r="LF200" s="23"/>
      <c r="LG200" s="23"/>
      <c r="LH200" s="23"/>
      <c r="LI200" s="23"/>
      <c r="LJ200" s="23"/>
      <c r="LK200" s="23"/>
      <c r="LL200" s="23"/>
      <c r="LM200" s="23"/>
      <c r="LN200" s="23"/>
      <c r="LO200" s="23"/>
      <c r="LP200" s="23"/>
      <c r="LQ200" s="23"/>
      <c r="LR200" s="23"/>
      <c r="LS200" s="23"/>
      <c r="LT200" s="23"/>
      <c r="LU200" s="23"/>
      <c r="LV200" s="23"/>
      <c r="LW200" s="23"/>
      <c r="LX200" s="23"/>
      <c r="LY200" s="23"/>
      <c r="LZ200" s="23"/>
      <c r="MA200" s="23"/>
      <c r="MB200" s="23"/>
      <c r="MC200" s="23"/>
      <c r="MD200" s="23"/>
    </row>
    <row r="201" spans="1:342" s="311" customFormat="1" ht="24" x14ac:dyDescent="0.25">
      <c r="A201" s="19">
        <v>34</v>
      </c>
      <c r="B201" s="20" t="str">
        <f>VLOOKUP($A201,'Indicadores Financeiros'!$A$125:$J$256,2,FALSE)</f>
        <v>SAAB 3.1.2 - SERVIÇO DE TRANSPORTE ADM. - CJMMG (BARRA FUNDA)</v>
      </c>
      <c r="C201" s="314">
        <v>550723</v>
      </c>
      <c r="D201" s="5" t="str">
        <f>VLOOKUP($C201,'Tabela de Códigos e Valores'!$A:$I,2,FALSE)</f>
        <v>Terceirização de Mão de Obra de Motorista - Horas extras comuns</v>
      </c>
      <c r="E201" s="5" t="str">
        <f>VLOOKUP($C201,'Tabela de Códigos e Valores'!$A:$I,5,FALSE)</f>
        <v>Hora Extra</v>
      </c>
      <c r="F201" s="5" t="str">
        <f>VLOOKUP($C201,'Tabela de Códigos e Valores'!$A:$I,6,FALSE)</f>
        <v>Mensal</v>
      </c>
      <c r="G201" s="119">
        <f>VLOOKUP($C201,'Tabela de Códigos e Valores'!$A:$I,7,FALSE)</f>
        <v>21</v>
      </c>
      <c r="H201" s="277">
        <v>403</v>
      </c>
      <c r="I201" s="119">
        <f>IF(E201="Diária",0,IF(E201="Hora Extra",0,VLOOKUP($C201,'Tabela de Códigos e Valores'!$A:$T,8,FALSE)))</f>
        <v>0</v>
      </c>
      <c r="J201" s="229">
        <f>IF(E201="Posto",0,IF(E201="Hora Eventual",0,IF(E201="Diária",0,VLOOKUP($C201,'Tabela de Códigos e Valores'!$A:$T,8,FALSE)+VLOOKUP($C201,'Tabela de Códigos e Valores'!$A:$T,9,FALSE))))</f>
        <v>0</v>
      </c>
      <c r="K201" s="119">
        <f>IF(E201="Diária",0,VLOOKUP($C201,'Tabela de Códigos e Valores'!$A:$T,11,FALSE))</f>
        <v>0</v>
      </c>
      <c r="L201" s="119">
        <f>IF(E201="Diária",0,VLOOKUP($C201,'Tabela de Códigos e Valores'!$A:$ZT,22,FALSE))</f>
        <v>0</v>
      </c>
      <c r="M201" s="119">
        <f>ROUND(IF(C201=550746,0,IF(OR(C201=550723,C201=550725),0,IF(OR(C201="550275c",C201="550275d"),VLOOKUP(B201,'Indicadores Financeiros'!$B$124:$R$163,17,FALSE),IF(OR(C201=550724,C201=550726),VLOOKUP('Relatório Custo'!B201,'Indicadores Financeiros'!$B$124:$R$163,8,FALSE)/8,IF(C201="550275h",VLOOKUP(B201,'Indicadores Financeiros'!$B$124:$R$163,17,FALSE)/220,0))))),2)</f>
        <v>0</v>
      </c>
      <c r="N201" s="119">
        <f>VLOOKUP($C201,'Tabela de Códigos e Valores'!$A:$ZU,24,FALSE)</f>
        <v>0</v>
      </c>
      <c r="O201" s="22">
        <f>IF(E201="Diária",VLOOKUP($C201,'Tabela de Códigos e Valores'!$A:$AB,28,FALSE),ROUND(SUM(I201:N201),2))</f>
        <v>0</v>
      </c>
      <c r="P201" s="120">
        <f>IF(E201="Diária",0%,VLOOKUP($A201,'Indicadores Financeiros'!$A$125:$J$159,8,FALSE))</f>
        <v>2.0400000000000001E-2</v>
      </c>
      <c r="Q201" s="22">
        <f t="shared" si="21"/>
        <v>0</v>
      </c>
      <c r="R201" s="30">
        <f t="shared" si="22"/>
        <v>0</v>
      </c>
      <c r="S201" s="159">
        <f>VLOOKUP($A201,'Indicadores Financeiros'!$A$125:$J$159,10,FALSE)</f>
        <v>1</v>
      </c>
      <c r="T201" s="59">
        <f>ROUND(Q201*('Indicadores Financeiros'!$F$14-S201+1)*H201,2)</f>
        <v>0</v>
      </c>
      <c r="U201" s="69"/>
      <c r="V201" s="59">
        <f t="shared" si="23"/>
        <v>0</v>
      </c>
      <c r="W201" s="59">
        <f>ROUND('Indicadores Financeiros'!$J$71,4)*$V201</f>
        <v>0</v>
      </c>
      <c r="X201" s="23"/>
      <c r="Y201" s="21">
        <f t="shared" si="24"/>
        <v>0</v>
      </c>
      <c r="Z201" s="21">
        <f>IF($E201="Posto",ROUND((ROUND(VLOOKUP($C201,'Tabela de Códigos e Valores'!$A:$V,20,FALSE)/G201,2)+ROUND(M201/G201,2)+ROUND(I201*'Indicadores Financeiros'!$J$61/G201,2))*(1+P201),2),0)</f>
        <v>0</v>
      </c>
      <c r="AA201" s="254"/>
      <c r="AB201" s="231"/>
      <c r="AC201" s="29"/>
      <c r="AD201" s="232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  <c r="HU201" s="23"/>
      <c r="HV201" s="23"/>
      <c r="HW201" s="23"/>
      <c r="HX201" s="23"/>
      <c r="HY201" s="2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23"/>
      <c r="JB201" s="23"/>
      <c r="JC201" s="23"/>
      <c r="JD201" s="23"/>
      <c r="JE201" s="23"/>
      <c r="JF201" s="23"/>
      <c r="JG201" s="23"/>
      <c r="JH201" s="23"/>
      <c r="JI201" s="23"/>
      <c r="JJ201" s="23"/>
      <c r="JK201" s="23"/>
      <c r="JL201" s="23"/>
      <c r="JM201" s="23"/>
      <c r="JN201" s="23"/>
      <c r="JO201" s="23"/>
      <c r="JP201" s="23"/>
      <c r="JQ201" s="23"/>
      <c r="JR201" s="23"/>
      <c r="JS201" s="23"/>
      <c r="JT201" s="23"/>
      <c r="JU201" s="23"/>
      <c r="JV201" s="23"/>
      <c r="JW201" s="23"/>
      <c r="JX201" s="23"/>
      <c r="JY201" s="23"/>
      <c r="JZ201" s="23"/>
      <c r="KA201" s="23"/>
      <c r="KB201" s="23"/>
      <c r="KC201" s="23"/>
      <c r="KD201" s="23"/>
      <c r="KE201" s="23"/>
      <c r="KF201" s="23"/>
      <c r="KG201" s="23"/>
      <c r="KH201" s="23"/>
      <c r="KI201" s="23"/>
      <c r="KJ201" s="23"/>
      <c r="KK201" s="23"/>
      <c r="KL201" s="23"/>
      <c r="KM201" s="23"/>
      <c r="KN201" s="23"/>
      <c r="KO201" s="23"/>
      <c r="KP201" s="23"/>
      <c r="KQ201" s="23"/>
      <c r="KR201" s="23"/>
      <c r="KS201" s="23"/>
      <c r="KT201" s="23"/>
      <c r="KU201" s="23"/>
      <c r="KV201" s="23"/>
      <c r="KW201" s="23"/>
      <c r="KX201" s="23"/>
      <c r="KY201" s="23"/>
      <c r="KZ201" s="23"/>
      <c r="LA201" s="23"/>
      <c r="LB201" s="23"/>
      <c r="LC201" s="23"/>
      <c r="LD201" s="23"/>
      <c r="LE201" s="23"/>
      <c r="LF201" s="23"/>
      <c r="LG201" s="23"/>
      <c r="LH201" s="23"/>
      <c r="LI201" s="23"/>
      <c r="LJ201" s="23"/>
      <c r="LK201" s="23"/>
      <c r="LL201" s="23"/>
      <c r="LM201" s="23"/>
      <c r="LN201" s="23"/>
      <c r="LO201" s="23"/>
      <c r="LP201" s="23"/>
      <c r="LQ201" s="23"/>
      <c r="LR201" s="23"/>
      <c r="LS201" s="23"/>
      <c r="LT201" s="23"/>
      <c r="LU201" s="23"/>
      <c r="LV201" s="23"/>
      <c r="LW201" s="23"/>
      <c r="LX201" s="23"/>
      <c r="LY201" s="23"/>
      <c r="LZ201" s="23"/>
      <c r="MA201" s="23"/>
      <c r="MB201" s="23"/>
      <c r="MC201" s="23"/>
      <c r="MD201" s="23"/>
    </row>
    <row r="202" spans="1:342" s="311" customFormat="1" ht="24" x14ac:dyDescent="0.25">
      <c r="A202" s="19">
        <v>34</v>
      </c>
      <c r="B202" s="20" t="str">
        <f>VLOOKUP($A202,'Indicadores Financeiros'!$A$125:$J$256,2,FALSE)</f>
        <v>SAAB 3.1.2 - SERVIÇO DE TRANSPORTE ADM. - CJMMG (BARRA FUNDA)</v>
      </c>
      <c r="C202" s="314">
        <v>550724</v>
      </c>
      <c r="D202" s="5" t="str">
        <f>VLOOKUP($C202,'Tabela de Códigos e Valores'!$A:$I,2,FALSE)</f>
        <v>Terceirização de Mão de Obra de Motorista - Horas extras sábado</v>
      </c>
      <c r="E202" s="5" t="str">
        <f>VLOOKUP($C202,'Tabela de Códigos e Valores'!$A:$I,5,FALSE)</f>
        <v>Hora Extra</v>
      </c>
      <c r="F202" s="5" t="str">
        <f>VLOOKUP($C202,'Tabela de Códigos e Valores'!$A:$I,6,FALSE)</f>
        <v>Mensal</v>
      </c>
      <c r="G202" s="119">
        <f>VLOOKUP($C202,'Tabela de Códigos e Valores'!$A:$I,7,FALSE)</f>
        <v>21</v>
      </c>
      <c r="H202" s="277">
        <v>260</v>
      </c>
      <c r="I202" s="119">
        <f>IF(E202="Diária",0,IF(E202="Hora Extra",0,VLOOKUP($C202,'Tabela de Códigos e Valores'!$A:$T,8,FALSE)))</f>
        <v>0</v>
      </c>
      <c r="J202" s="229">
        <f>IF(E202="Posto",0,IF(E202="Hora Eventual",0,IF(E202="Diária",0,VLOOKUP($C202,'Tabela de Códigos e Valores'!$A:$T,8,FALSE)+VLOOKUP($C202,'Tabela de Códigos e Valores'!$A:$T,9,FALSE))))</f>
        <v>0</v>
      </c>
      <c r="K202" s="119">
        <f>IF(E202="Diária",0,VLOOKUP($C202,'Tabela de Códigos e Valores'!$A:$T,11,FALSE))</f>
        <v>0</v>
      </c>
      <c r="L202" s="119">
        <f>IF(E202="Diária",0,VLOOKUP($C202,'Tabela de Códigos e Valores'!$A:$ZT,22,FALSE))</f>
        <v>0</v>
      </c>
      <c r="M202" s="119">
        <f>ROUND(IF(C202=550746,0,IF(OR(C202=550723,C202=550725),0,IF(OR(C202="550275c",C202="550275d"),VLOOKUP(B202,'Indicadores Financeiros'!$B$124:$R$163,17,FALSE),IF(OR(C202=550724,C202=550726),VLOOKUP('Relatório Custo'!B202,'Indicadores Financeiros'!$B$124:$R$163,8,FALSE)/8,IF(C202="550275h",VLOOKUP(B202,'Indicadores Financeiros'!$B$124:$R$163,17,FALSE)/220,0))))),2)</f>
        <v>0</v>
      </c>
      <c r="N202" s="119">
        <f>VLOOKUP($C202,'Tabela de Códigos e Valores'!$A:$ZU,24,FALSE)</f>
        <v>0</v>
      </c>
      <c r="O202" s="22">
        <f>IF(E202="Diária",VLOOKUP($C202,'Tabela de Códigos e Valores'!$A:$AB,28,FALSE),ROUND(SUM(I202:N202),2))</f>
        <v>0</v>
      </c>
      <c r="P202" s="120">
        <f>IF(E202="Diária",0%,VLOOKUP($A202,'Indicadores Financeiros'!$A$125:$J$159,8,FALSE))</f>
        <v>2.0400000000000001E-2</v>
      </c>
      <c r="Q202" s="22">
        <f t="shared" si="21"/>
        <v>0</v>
      </c>
      <c r="R202" s="30">
        <f t="shared" si="22"/>
        <v>0</v>
      </c>
      <c r="S202" s="159">
        <f>VLOOKUP($A202,'Indicadores Financeiros'!$A$125:$J$159,10,FALSE)</f>
        <v>1</v>
      </c>
      <c r="T202" s="59">
        <f>ROUND(Q202*('Indicadores Financeiros'!$F$14-S202+1)*H202,2)</f>
        <v>0</v>
      </c>
      <c r="U202" s="69"/>
      <c r="V202" s="59">
        <f t="shared" si="23"/>
        <v>0</v>
      </c>
      <c r="W202" s="59">
        <f>ROUND('Indicadores Financeiros'!$J$71,4)*$V202</f>
        <v>0</v>
      </c>
      <c r="X202" s="23"/>
      <c r="Y202" s="21">
        <f t="shared" si="24"/>
        <v>0</v>
      </c>
      <c r="Z202" s="21">
        <f>IF($E202="Posto",ROUND((ROUND(VLOOKUP($C202,'Tabela de Códigos e Valores'!$A:$V,20,FALSE)/G202,2)+ROUND(M202/G202,2)+ROUND(I202*'Indicadores Financeiros'!$J$61/G202,2))*(1+P202),2),0)</f>
        <v>0</v>
      </c>
      <c r="AA202" s="254"/>
      <c r="AB202" s="231"/>
      <c r="AC202" s="29"/>
      <c r="AD202" s="232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  <c r="GG202" s="23"/>
      <c r="GH202" s="23"/>
      <c r="GI202" s="23"/>
      <c r="GJ202" s="23"/>
      <c r="GK202" s="23"/>
      <c r="GL202" s="23"/>
      <c r="GM202" s="23"/>
      <c r="GN202" s="23"/>
      <c r="GO202" s="23"/>
      <c r="GP202" s="23"/>
      <c r="GQ202" s="23"/>
      <c r="GR202" s="23"/>
      <c r="GS202" s="23"/>
      <c r="GT202" s="23"/>
      <c r="GU202" s="23"/>
      <c r="GV202" s="23"/>
      <c r="GW202" s="23"/>
      <c r="GX202" s="23"/>
      <c r="GY202" s="23"/>
      <c r="GZ202" s="23"/>
      <c r="HA202" s="23"/>
      <c r="HB202" s="23"/>
      <c r="HC202" s="23"/>
      <c r="HD202" s="23"/>
      <c r="HE202" s="23"/>
      <c r="HF202" s="23"/>
      <c r="HG202" s="23"/>
      <c r="HH202" s="23"/>
      <c r="HI202" s="23"/>
      <c r="HJ202" s="23"/>
      <c r="HK202" s="23"/>
      <c r="HL202" s="23"/>
      <c r="HM202" s="23"/>
      <c r="HN202" s="23"/>
      <c r="HO202" s="23"/>
      <c r="HP202" s="23"/>
      <c r="HQ202" s="23"/>
      <c r="HR202" s="23"/>
      <c r="HS202" s="23"/>
      <c r="HT202" s="23"/>
      <c r="HU202" s="23"/>
      <c r="HV202" s="23"/>
      <c r="HW202" s="23"/>
      <c r="HX202" s="23"/>
      <c r="HY202" s="23"/>
      <c r="HZ202" s="23"/>
      <c r="IA202" s="23"/>
      <c r="IB202" s="23"/>
      <c r="IC202" s="23"/>
      <c r="ID202" s="23"/>
      <c r="IE202" s="23"/>
      <c r="IF202" s="23"/>
      <c r="IG202" s="23"/>
      <c r="IH202" s="23"/>
      <c r="II202" s="23"/>
      <c r="IJ202" s="23"/>
      <c r="IK202" s="23"/>
      <c r="IL202" s="23"/>
      <c r="IM202" s="23"/>
      <c r="IN202" s="23"/>
      <c r="IO202" s="23"/>
      <c r="IP202" s="23"/>
      <c r="IQ202" s="23"/>
      <c r="IR202" s="23"/>
      <c r="IS202" s="23"/>
      <c r="IT202" s="23"/>
      <c r="IU202" s="23"/>
      <c r="IV202" s="23"/>
      <c r="IW202" s="23"/>
      <c r="IX202" s="23"/>
      <c r="IY202" s="23"/>
      <c r="IZ202" s="23"/>
      <c r="JA202" s="23"/>
      <c r="JB202" s="23"/>
      <c r="JC202" s="23"/>
      <c r="JD202" s="23"/>
      <c r="JE202" s="23"/>
      <c r="JF202" s="23"/>
      <c r="JG202" s="23"/>
      <c r="JH202" s="23"/>
      <c r="JI202" s="23"/>
      <c r="JJ202" s="23"/>
      <c r="JK202" s="23"/>
      <c r="JL202" s="23"/>
      <c r="JM202" s="23"/>
      <c r="JN202" s="23"/>
      <c r="JO202" s="23"/>
      <c r="JP202" s="23"/>
      <c r="JQ202" s="23"/>
      <c r="JR202" s="23"/>
      <c r="JS202" s="23"/>
      <c r="JT202" s="23"/>
      <c r="JU202" s="23"/>
      <c r="JV202" s="23"/>
      <c r="JW202" s="23"/>
      <c r="JX202" s="23"/>
      <c r="JY202" s="23"/>
      <c r="JZ202" s="23"/>
      <c r="KA202" s="23"/>
      <c r="KB202" s="23"/>
      <c r="KC202" s="23"/>
      <c r="KD202" s="23"/>
      <c r="KE202" s="23"/>
      <c r="KF202" s="23"/>
      <c r="KG202" s="23"/>
      <c r="KH202" s="23"/>
      <c r="KI202" s="23"/>
      <c r="KJ202" s="23"/>
      <c r="KK202" s="23"/>
      <c r="KL202" s="23"/>
      <c r="KM202" s="23"/>
      <c r="KN202" s="23"/>
      <c r="KO202" s="23"/>
      <c r="KP202" s="23"/>
      <c r="KQ202" s="23"/>
      <c r="KR202" s="23"/>
      <c r="KS202" s="23"/>
      <c r="KT202" s="23"/>
      <c r="KU202" s="23"/>
      <c r="KV202" s="23"/>
      <c r="KW202" s="23"/>
      <c r="KX202" s="23"/>
      <c r="KY202" s="23"/>
      <c r="KZ202" s="23"/>
      <c r="LA202" s="23"/>
      <c r="LB202" s="23"/>
      <c r="LC202" s="23"/>
      <c r="LD202" s="23"/>
      <c r="LE202" s="23"/>
      <c r="LF202" s="23"/>
      <c r="LG202" s="23"/>
      <c r="LH202" s="23"/>
      <c r="LI202" s="23"/>
      <c r="LJ202" s="23"/>
      <c r="LK202" s="23"/>
      <c r="LL202" s="23"/>
      <c r="LM202" s="23"/>
      <c r="LN202" s="23"/>
      <c r="LO202" s="23"/>
      <c r="LP202" s="23"/>
      <c r="LQ202" s="23"/>
      <c r="LR202" s="23"/>
      <c r="LS202" s="23"/>
      <c r="LT202" s="23"/>
      <c r="LU202" s="23"/>
      <c r="LV202" s="23"/>
      <c r="LW202" s="23"/>
      <c r="LX202" s="23"/>
      <c r="LY202" s="23"/>
      <c r="LZ202" s="23"/>
      <c r="MA202" s="23"/>
      <c r="MB202" s="23"/>
      <c r="MC202" s="23"/>
      <c r="MD202" s="23"/>
    </row>
    <row r="203" spans="1:342" s="311" customFormat="1" ht="24" x14ac:dyDescent="0.25">
      <c r="A203" s="19">
        <v>34</v>
      </c>
      <c r="B203" s="20" t="str">
        <f>VLOOKUP($A203,'Indicadores Financeiros'!$A$125:$J$256,2,FALSE)</f>
        <v>SAAB 3.1.2 - SERVIÇO DE TRANSPORTE ADM. - CJMMG (BARRA FUNDA)</v>
      </c>
      <c r="C203" s="314">
        <v>550725</v>
      </c>
      <c r="D203" s="5" t="str">
        <f>VLOOKUP($C203,'Tabela de Códigos e Valores'!$A:$I,2,FALSE)</f>
        <v>Terceirização de Mão de Obra de Motorista - Horas extras noturnas</v>
      </c>
      <c r="E203" s="5" t="str">
        <f>VLOOKUP($C203,'Tabela de Códigos e Valores'!$A:$I,5,FALSE)</f>
        <v>Hora Extra</v>
      </c>
      <c r="F203" s="5" t="str">
        <f>VLOOKUP($C203,'Tabela de Códigos e Valores'!$A:$I,6,FALSE)</f>
        <v>Mensal</v>
      </c>
      <c r="G203" s="119">
        <f>VLOOKUP($C203,'Tabela de Códigos e Valores'!$A:$I,7,FALSE)</f>
        <v>21</v>
      </c>
      <c r="H203" s="277">
        <v>58</v>
      </c>
      <c r="I203" s="119">
        <f>IF(E203="Diária",0,IF(E203="Hora Extra",0,VLOOKUP($C203,'Tabela de Códigos e Valores'!$A:$T,8,FALSE)))</f>
        <v>0</v>
      </c>
      <c r="J203" s="229">
        <f>IF(E203="Posto",0,IF(E203="Hora Eventual",0,IF(E203="Diária",0,VLOOKUP($C203,'Tabela de Códigos e Valores'!$A:$T,8,FALSE)+VLOOKUP($C203,'Tabela de Códigos e Valores'!$A:$T,9,FALSE))))</f>
        <v>0</v>
      </c>
      <c r="K203" s="119">
        <f>IF(E203="Diária",0,VLOOKUP($C203,'Tabela de Códigos e Valores'!$A:$T,11,FALSE))</f>
        <v>0</v>
      </c>
      <c r="L203" s="119">
        <f>IF(E203="Diária",0,VLOOKUP($C203,'Tabela de Códigos e Valores'!$A:$ZT,22,FALSE))</f>
        <v>0</v>
      </c>
      <c r="M203" s="119">
        <f>ROUND(IF(C203=550746,0,IF(OR(C203=550723,C203=550725),0,IF(OR(C203="550275c",C203="550275d"),VLOOKUP(B203,'Indicadores Financeiros'!$B$124:$R$163,17,FALSE),IF(OR(C203=550724,C203=550726),VLOOKUP('Relatório Custo'!B203,'Indicadores Financeiros'!$B$124:$R$163,8,FALSE)/8,IF(C203="550275h",VLOOKUP(B203,'Indicadores Financeiros'!$B$124:$R$163,17,FALSE)/220,0))))),2)</f>
        <v>0</v>
      </c>
      <c r="N203" s="119">
        <f>VLOOKUP($C203,'Tabela de Códigos e Valores'!$A:$ZU,24,FALSE)</f>
        <v>0</v>
      </c>
      <c r="O203" s="22">
        <f>IF(E203="Diária",VLOOKUP($C203,'Tabela de Códigos e Valores'!$A:$AB,28,FALSE),ROUND(SUM(I203:N203),2))</f>
        <v>0</v>
      </c>
      <c r="P203" s="120">
        <f>IF(E203="Diária",0%,VLOOKUP($A203,'Indicadores Financeiros'!$A$125:$J$159,8,FALSE))</f>
        <v>2.0400000000000001E-2</v>
      </c>
      <c r="Q203" s="22">
        <f t="shared" si="21"/>
        <v>0</v>
      </c>
      <c r="R203" s="30">
        <f t="shared" si="22"/>
        <v>0</v>
      </c>
      <c r="S203" s="159">
        <f>VLOOKUP($A203,'Indicadores Financeiros'!$A$125:$J$159,10,FALSE)</f>
        <v>1</v>
      </c>
      <c r="T203" s="59">
        <f>ROUND(Q203*('Indicadores Financeiros'!$F$14-S203+1)*H203,2)</f>
        <v>0</v>
      </c>
      <c r="U203" s="69"/>
      <c r="V203" s="59">
        <f t="shared" si="23"/>
        <v>0</v>
      </c>
      <c r="W203" s="59">
        <f>ROUND('Indicadores Financeiros'!$J$71,4)*$V203</f>
        <v>0</v>
      </c>
      <c r="X203" s="23"/>
      <c r="Y203" s="21">
        <f t="shared" si="24"/>
        <v>0</v>
      </c>
      <c r="Z203" s="21">
        <f>IF($E203="Posto",ROUND((ROUND(VLOOKUP($C203,'Tabela de Códigos e Valores'!$A:$V,20,FALSE)/G203,2)+ROUND(M203/G203,2)+ROUND(I203*'Indicadores Financeiros'!$J$61/G203,2))*(1+P203),2),0)</f>
        <v>0</v>
      </c>
      <c r="AA203" s="254"/>
      <c r="AB203" s="231"/>
      <c r="AC203" s="29"/>
      <c r="AD203" s="232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  <c r="GG203" s="23"/>
      <c r="GH203" s="23"/>
      <c r="GI203" s="23"/>
      <c r="GJ203" s="23"/>
      <c r="GK203" s="23"/>
      <c r="GL203" s="23"/>
      <c r="GM203" s="23"/>
      <c r="GN203" s="23"/>
      <c r="GO203" s="23"/>
      <c r="GP203" s="23"/>
      <c r="GQ203" s="23"/>
      <c r="GR203" s="23"/>
      <c r="GS203" s="23"/>
      <c r="GT203" s="23"/>
      <c r="GU203" s="23"/>
      <c r="GV203" s="23"/>
      <c r="GW203" s="23"/>
      <c r="GX203" s="23"/>
      <c r="GY203" s="23"/>
      <c r="GZ203" s="23"/>
      <c r="HA203" s="23"/>
      <c r="HB203" s="23"/>
      <c r="HC203" s="23"/>
      <c r="HD203" s="23"/>
      <c r="HE203" s="23"/>
      <c r="HF203" s="23"/>
      <c r="HG203" s="23"/>
      <c r="HH203" s="23"/>
      <c r="HI203" s="23"/>
      <c r="HJ203" s="23"/>
      <c r="HK203" s="23"/>
      <c r="HL203" s="23"/>
      <c r="HM203" s="23"/>
      <c r="HN203" s="23"/>
      <c r="HO203" s="23"/>
      <c r="HP203" s="23"/>
      <c r="HQ203" s="23"/>
      <c r="HR203" s="23"/>
      <c r="HS203" s="23"/>
      <c r="HT203" s="23"/>
      <c r="HU203" s="23"/>
      <c r="HV203" s="23"/>
      <c r="HW203" s="23"/>
      <c r="HX203" s="23"/>
      <c r="HY203" s="23"/>
      <c r="HZ203" s="23"/>
      <c r="IA203" s="23"/>
      <c r="IB203" s="23"/>
      <c r="IC203" s="23"/>
      <c r="ID203" s="23"/>
      <c r="IE203" s="23"/>
      <c r="IF203" s="23"/>
      <c r="IG203" s="23"/>
      <c r="IH203" s="23"/>
      <c r="II203" s="23"/>
      <c r="IJ203" s="23"/>
      <c r="IK203" s="23"/>
      <c r="IL203" s="23"/>
      <c r="IM203" s="23"/>
      <c r="IN203" s="23"/>
      <c r="IO203" s="23"/>
      <c r="IP203" s="23"/>
      <c r="IQ203" s="23"/>
      <c r="IR203" s="23"/>
      <c r="IS203" s="23"/>
      <c r="IT203" s="23"/>
      <c r="IU203" s="23"/>
      <c r="IV203" s="23"/>
      <c r="IW203" s="23"/>
      <c r="IX203" s="23"/>
      <c r="IY203" s="23"/>
      <c r="IZ203" s="23"/>
      <c r="JA203" s="23"/>
      <c r="JB203" s="23"/>
      <c r="JC203" s="23"/>
      <c r="JD203" s="23"/>
      <c r="JE203" s="23"/>
      <c r="JF203" s="23"/>
      <c r="JG203" s="23"/>
      <c r="JH203" s="23"/>
      <c r="JI203" s="23"/>
      <c r="JJ203" s="23"/>
      <c r="JK203" s="23"/>
      <c r="JL203" s="23"/>
      <c r="JM203" s="23"/>
      <c r="JN203" s="23"/>
      <c r="JO203" s="23"/>
      <c r="JP203" s="23"/>
      <c r="JQ203" s="23"/>
      <c r="JR203" s="23"/>
      <c r="JS203" s="23"/>
      <c r="JT203" s="23"/>
      <c r="JU203" s="23"/>
      <c r="JV203" s="23"/>
      <c r="JW203" s="23"/>
      <c r="JX203" s="23"/>
      <c r="JY203" s="23"/>
      <c r="JZ203" s="23"/>
      <c r="KA203" s="23"/>
      <c r="KB203" s="23"/>
      <c r="KC203" s="23"/>
      <c r="KD203" s="23"/>
      <c r="KE203" s="23"/>
      <c r="KF203" s="23"/>
      <c r="KG203" s="23"/>
      <c r="KH203" s="23"/>
      <c r="KI203" s="23"/>
      <c r="KJ203" s="23"/>
      <c r="KK203" s="23"/>
      <c r="KL203" s="23"/>
      <c r="KM203" s="23"/>
      <c r="KN203" s="23"/>
      <c r="KO203" s="23"/>
      <c r="KP203" s="23"/>
      <c r="KQ203" s="23"/>
      <c r="KR203" s="23"/>
      <c r="KS203" s="23"/>
      <c r="KT203" s="23"/>
      <c r="KU203" s="23"/>
      <c r="KV203" s="23"/>
      <c r="KW203" s="23"/>
      <c r="KX203" s="23"/>
      <c r="KY203" s="23"/>
      <c r="KZ203" s="23"/>
      <c r="LA203" s="23"/>
      <c r="LB203" s="23"/>
      <c r="LC203" s="23"/>
      <c r="LD203" s="23"/>
      <c r="LE203" s="23"/>
      <c r="LF203" s="23"/>
      <c r="LG203" s="23"/>
      <c r="LH203" s="23"/>
      <c r="LI203" s="23"/>
      <c r="LJ203" s="23"/>
      <c r="LK203" s="23"/>
      <c r="LL203" s="23"/>
      <c r="LM203" s="23"/>
      <c r="LN203" s="23"/>
      <c r="LO203" s="23"/>
      <c r="LP203" s="23"/>
      <c r="LQ203" s="23"/>
      <c r="LR203" s="23"/>
      <c r="LS203" s="23"/>
      <c r="LT203" s="23"/>
      <c r="LU203" s="23"/>
      <c r="LV203" s="23"/>
      <c r="LW203" s="23"/>
      <c r="LX203" s="23"/>
      <c r="LY203" s="23"/>
      <c r="LZ203" s="23"/>
      <c r="MA203" s="23"/>
      <c r="MB203" s="23"/>
      <c r="MC203" s="23"/>
      <c r="MD203" s="23"/>
    </row>
    <row r="204" spans="1:342" s="311" customFormat="1" ht="36" x14ac:dyDescent="0.25">
      <c r="A204" s="19">
        <v>34</v>
      </c>
      <c r="B204" s="20" t="str">
        <f>VLOOKUP($A204,'Indicadores Financeiros'!$A$125:$J$256,2,FALSE)</f>
        <v>SAAB 3.1.2 - SERVIÇO DE TRANSPORTE ADM. - CJMMG (BARRA FUNDA)</v>
      </c>
      <c r="C204" s="314">
        <v>550726</v>
      </c>
      <c r="D204" s="5" t="str">
        <f>VLOOKUP($C204,'Tabela de Códigos e Valores'!$A:$I,2,FALSE)</f>
        <v>Terceirização de Mão de Obra de Motorista - Horas extras domingos e feriados</v>
      </c>
      <c r="E204" s="5" t="str">
        <f>VLOOKUP($C204,'Tabela de Códigos e Valores'!$A:$I,5,FALSE)</f>
        <v>Hora Extra</v>
      </c>
      <c r="F204" s="5" t="str">
        <f>VLOOKUP($C204,'Tabela de Códigos e Valores'!$A:$I,6,FALSE)</f>
        <v>Mensal</v>
      </c>
      <c r="G204" s="119">
        <f>VLOOKUP($C204,'Tabela de Códigos e Valores'!$A:$I,7,FALSE)</f>
        <v>21</v>
      </c>
      <c r="H204" s="277">
        <v>260</v>
      </c>
      <c r="I204" s="119">
        <f>IF(E204="Diária",0,IF(E204="Hora Extra",0,VLOOKUP($C204,'Tabela de Códigos e Valores'!$A:$T,8,FALSE)))</f>
        <v>0</v>
      </c>
      <c r="J204" s="229">
        <f>IF(E204="Posto",0,IF(E204="Hora Eventual",0,IF(E204="Diária",0,VLOOKUP($C204,'Tabela de Códigos e Valores'!$A:$T,8,FALSE)+VLOOKUP($C204,'Tabela de Códigos e Valores'!$A:$T,9,FALSE))))</f>
        <v>0</v>
      </c>
      <c r="K204" s="119">
        <f>IF(E204="Diária",0,VLOOKUP($C204,'Tabela de Códigos e Valores'!$A:$T,11,FALSE))</f>
        <v>0</v>
      </c>
      <c r="L204" s="119">
        <f>IF(E204="Diária",0,VLOOKUP($C204,'Tabela de Códigos e Valores'!$A:$ZT,22,FALSE))</f>
        <v>0</v>
      </c>
      <c r="M204" s="119">
        <f>ROUND(IF(C204=550746,0,IF(OR(C204=550723,C204=550725),0,IF(OR(C204="550275c",C204="550275d"),VLOOKUP(B204,'Indicadores Financeiros'!$B$124:$R$163,17,FALSE),IF(OR(C204=550724,C204=550726),VLOOKUP('Relatório Custo'!B204,'Indicadores Financeiros'!$B$124:$R$163,8,FALSE)/8,IF(C204="550275h",VLOOKUP(B204,'Indicadores Financeiros'!$B$124:$R$163,17,FALSE)/220,0))))),2)</f>
        <v>0</v>
      </c>
      <c r="N204" s="119">
        <f>VLOOKUP($C204,'Tabela de Códigos e Valores'!$A:$ZU,24,FALSE)</f>
        <v>0</v>
      </c>
      <c r="O204" s="22">
        <f>IF(E204="Diária",VLOOKUP($C204,'Tabela de Códigos e Valores'!$A:$AB,28,FALSE),ROUND(SUM(I204:N204),2))</f>
        <v>0</v>
      </c>
      <c r="P204" s="120">
        <f>IF(E204="Diária",0%,VLOOKUP($A204,'Indicadores Financeiros'!$A$125:$J$159,8,FALSE))</f>
        <v>2.0400000000000001E-2</v>
      </c>
      <c r="Q204" s="22">
        <f t="shared" si="21"/>
        <v>0</v>
      </c>
      <c r="R204" s="30">
        <f t="shared" si="22"/>
        <v>0</v>
      </c>
      <c r="S204" s="159">
        <f>VLOOKUP($A204,'Indicadores Financeiros'!$A$125:$J$159,10,FALSE)</f>
        <v>1</v>
      </c>
      <c r="T204" s="59">
        <f>ROUND(Q204*('Indicadores Financeiros'!$F$14-S204+1)*H204,2)</f>
        <v>0</v>
      </c>
      <c r="U204" s="69"/>
      <c r="V204" s="59">
        <f t="shared" si="23"/>
        <v>0</v>
      </c>
      <c r="W204" s="59">
        <f>ROUND('Indicadores Financeiros'!$J$71,4)*$V204</f>
        <v>0</v>
      </c>
      <c r="X204" s="23"/>
      <c r="Y204" s="21">
        <f t="shared" si="24"/>
        <v>0</v>
      </c>
      <c r="Z204" s="21">
        <f>IF($E204="Posto",ROUND((ROUND(VLOOKUP($C204,'Tabela de Códigos e Valores'!$A:$V,20,FALSE)/G204,2)+ROUND(M204/G204,2)+ROUND(I204*'Indicadores Financeiros'!$J$61/G204,2))*(1+P204),2),0)</f>
        <v>0</v>
      </c>
      <c r="AA204" s="254"/>
      <c r="AB204" s="231"/>
      <c r="AC204" s="29"/>
      <c r="AD204" s="232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  <c r="GG204" s="23"/>
      <c r="GH204" s="23"/>
      <c r="GI204" s="23"/>
      <c r="GJ204" s="23"/>
      <c r="GK204" s="23"/>
      <c r="GL204" s="23"/>
      <c r="GM204" s="23"/>
      <c r="GN204" s="23"/>
      <c r="GO204" s="23"/>
      <c r="GP204" s="23"/>
      <c r="GQ204" s="23"/>
      <c r="GR204" s="23"/>
      <c r="GS204" s="23"/>
      <c r="GT204" s="23"/>
      <c r="GU204" s="23"/>
      <c r="GV204" s="23"/>
      <c r="GW204" s="23"/>
      <c r="GX204" s="23"/>
      <c r="GY204" s="23"/>
      <c r="GZ204" s="23"/>
      <c r="HA204" s="23"/>
      <c r="HB204" s="23"/>
      <c r="HC204" s="23"/>
      <c r="HD204" s="23"/>
      <c r="HE204" s="23"/>
      <c r="HF204" s="23"/>
      <c r="HG204" s="23"/>
      <c r="HH204" s="23"/>
      <c r="HI204" s="23"/>
      <c r="HJ204" s="23"/>
      <c r="HK204" s="23"/>
      <c r="HL204" s="23"/>
      <c r="HM204" s="23"/>
      <c r="HN204" s="23"/>
      <c r="HO204" s="23"/>
      <c r="HP204" s="23"/>
      <c r="HQ204" s="23"/>
      <c r="HR204" s="23"/>
      <c r="HS204" s="23"/>
      <c r="HT204" s="23"/>
      <c r="HU204" s="23"/>
      <c r="HV204" s="23"/>
      <c r="HW204" s="23"/>
      <c r="HX204" s="23"/>
      <c r="HY204" s="23"/>
      <c r="HZ204" s="23"/>
      <c r="IA204" s="23"/>
      <c r="IB204" s="23"/>
      <c r="IC204" s="23"/>
      <c r="ID204" s="23"/>
      <c r="IE204" s="23"/>
      <c r="IF204" s="23"/>
      <c r="IG204" s="23"/>
      <c r="IH204" s="23"/>
      <c r="II204" s="23"/>
      <c r="IJ204" s="23"/>
      <c r="IK204" s="23"/>
      <c r="IL204" s="23"/>
      <c r="IM204" s="23"/>
      <c r="IN204" s="23"/>
      <c r="IO204" s="23"/>
      <c r="IP204" s="23"/>
      <c r="IQ204" s="23"/>
      <c r="IR204" s="23"/>
      <c r="IS204" s="23"/>
      <c r="IT204" s="23"/>
      <c r="IU204" s="23"/>
      <c r="IV204" s="23"/>
      <c r="IW204" s="23"/>
      <c r="IX204" s="23"/>
      <c r="IY204" s="23"/>
      <c r="IZ204" s="23"/>
      <c r="JA204" s="23"/>
      <c r="JB204" s="23"/>
      <c r="JC204" s="23"/>
      <c r="JD204" s="23"/>
      <c r="JE204" s="23"/>
      <c r="JF204" s="23"/>
      <c r="JG204" s="23"/>
      <c r="JH204" s="23"/>
      <c r="JI204" s="23"/>
      <c r="JJ204" s="23"/>
      <c r="JK204" s="23"/>
      <c r="JL204" s="23"/>
      <c r="JM204" s="23"/>
      <c r="JN204" s="23"/>
      <c r="JO204" s="23"/>
      <c r="JP204" s="23"/>
      <c r="JQ204" s="23"/>
      <c r="JR204" s="23"/>
      <c r="JS204" s="23"/>
      <c r="JT204" s="23"/>
      <c r="JU204" s="23"/>
      <c r="JV204" s="23"/>
      <c r="JW204" s="23"/>
      <c r="JX204" s="23"/>
      <c r="JY204" s="23"/>
      <c r="JZ204" s="23"/>
      <c r="KA204" s="23"/>
      <c r="KB204" s="23"/>
      <c r="KC204" s="23"/>
      <c r="KD204" s="23"/>
      <c r="KE204" s="23"/>
      <c r="KF204" s="23"/>
      <c r="KG204" s="23"/>
      <c r="KH204" s="23"/>
      <c r="KI204" s="23"/>
      <c r="KJ204" s="23"/>
      <c r="KK204" s="23"/>
      <c r="KL204" s="23"/>
      <c r="KM204" s="23"/>
      <c r="KN204" s="23"/>
      <c r="KO204" s="23"/>
      <c r="KP204" s="23"/>
      <c r="KQ204" s="23"/>
      <c r="KR204" s="23"/>
      <c r="KS204" s="23"/>
      <c r="KT204" s="23"/>
      <c r="KU204" s="23"/>
      <c r="KV204" s="23"/>
      <c r="KW204" s="23"/>
      <c r="KX204" s="23"/>
      <c r="KY204" s="23"/>
      <c r="KZ204" s="23"/>
      <c r="LA204" s="23"/>
      <c r="LB204" s="23"/>
      <c r="LC204" s="23"/>
      <c r="LD204" s="23"/>
      <c r="LE204" s="23"/>
      <c r="LF204" s="23"/>
      <c r="LG204" s="23"/>
      <c r="LH204" s="23"/>
      <c r="LI204" s="23"/>
      <c r="LJ204" s="23"/>
      <c r="LK204" s="23"/>
      <c r="LL204" s="23"/>
      <c r="LM204" s="23"/>
      <c r="LN204" s="23"/>
      <c r="LO204" s="23"/>
      <c r="LP204" s="23"/>
      <c r="LQ204" s="23"/>
      <c r="LR204" s="23"/>
      <c r="LS204" s="23"/>
      <c r="LT204" s="23"/>
      <c r="LU204" s="23"/>
      <c r="LV204" s="23"/>
      <c r="LW204" s="23"/>
      <c r="LX204" s="23"/>
      <c r="LY204" s="23"/>
      <c r="LZ204" s="23"/>
      <c r="MA204" s="23"/>
      <c r="MB204" s="23"/>
      <c r="MC204" s="23"/>
      <c r="MD204" s="23"/>
    </row>
    <row r="205" spans="1:342" s="311" customFormat="1" ht="24" x14ac:dyDescent="0.25">
      <c r="A205" s="19">
        <v>35</v>
      </c>
      <c r="B205" s="20" t="str">
        <f>VLOOKUP($A205,'Indicadores Financeiros'!$A$125:$J$256,2,FALSE)</f>
        <v>SAAB 3.1.1.2 - SEÇÃO DE CONTROLE DE TRÁFEGO PALÁCIO DA JUSTIÇA</v>
      </c>
      <c r="C205" s="66" t="s">
        <v>185</v>
      </c>
      <c r="D205" s="5" t="str">
        <f>VLOOKUP($C205,'Tabela de Códigos e Valores'!$A:$I,2,FALSE)</f>
        <v>Motorista - 44 horas semanais - diurno - segunda a sexta (categoria c)</v>
      </c>
      <c r="E205" s="5" t="str">
        <f>VLOOKUP($C205,'Tabela de Códigos e Valores'!$A:$I,5,FALSE)</f>
        <v>Posto</v>
      </c>
      <c r="F205" s="5" t="str">
        <f>VLOOKUP($C205,'Tabela de Códigos e Valores'!$A:$I,6,FALSE)</f>
        <v>Mensal</v>
      </c>
      <c r="G205" s="119">
        <f>VLOOKUP($C205,'Tabela de Códigos e Valores'!$A:$I,7,FALSE)</f>
        <v>21</v>
      </c>
      <c r="H205" s="277">
        <v>13</v>
      </c>
      <c r="I205" s="119">
        <f>IF(E205="Diária",0,IF(E205="Hora Extra",0,VLOOKUP($C205,'Tabela de Códigos e Valores'!$A:$T,8,FALSE)))</f>
        <v>0</v>
      </c>
      <c r="J205" s="229">
        <f>IF(E205="Posto",0,IF(E205="Hora Eventual",0,IF(E205="Diária",0,VLOOKUP($C205,'Tabela de Códigos e Valores'!$A:$T,8,FALSE)+VLOOKUP($C205,'Tabela de Códigos e Valores'!$A:$T,9,FALSE))))</f>
        <v>0</v>
      </c>
      <c r="K205" s="119">
        <f>IF(E205="Diária",0,VLOOKUP($C205,'Tabela de Códigos e Valores'!$A:$T,11,FALSE))</f>
        <v>0</v>
      </c>
      <c r="L205" s="119">
        <f>IF(E205="Diária",0,VLOOKUP($C205,'Tabela de Códigos e Valores'!$A:$ZT,22,FALSE))</f>
        <v>0</v>
      </c>
      <c r="M205" s="119">
        <f>ROUND(IF(C205=550746,0,IF(OR(C205=550723,C205=550725),0,IF(OR(C205="550275c",C205="550275d"),VLOOKUP(B205,'Indicadores Financeiros'!$B$124:$R$163,17,FALSE),IF(OR(C205=550724,C205=550726),VLOOKUP('Relatório Custo'!B205,'Indicadores Financeiros'!$B$124:$R$163,8,FALSE)/8,IF(C205="550275h",VLOOKUP(B205,'Indicadores Financeiros'!$B$124:$R$163,17,FALSE)/220,0))))),2)</f>
        <v>0</v>
      </c>
      <c r="N205" s="119">
        <f>VLOOKUP($C205,'Tabela de Códigos e Valores'!$A:$ZU,24,FALSE)</f>
        <v>0</v>
      </c>
      <c r="O205" s="22">
        <f>IF(E205="Diária",VLOOKUP($C205,'Tabela de Códigos e Valores'!$A:$AB,28,FALSE),ROUND(SUM(I205:N205),2))</f>
        <v>0</v>
      </c>
      <c r="P205" s="120">
        <f>IF(E205="Diária",0%,VLOOKUP($A205,'Indicadores Financeiros'!$A$125:$J$159,8,FALSE))</f>
        <v>2.0400000000000001E-2</v>
      </c>
      <c r="Q205" s="22">
        <f t="shared" ref="Q205:Q210" si="25">ROUND(O205*(1+P205),2)</f>
        <v>0</v>
      </c>
      <c r="R205" s="30">
        <f t="shared" ref="R205:R210" si="26">ROUND(Q205*H205,2)</f>
        <v>0</v>
      </c>
      <c r="S205" s="159">
        <f>VLOOKUP($A205,'Indicadores Financeiros'!$A$125:$J$159,10,FALSE)</f>
        <v>1</v>
      </c>
      <c r="T205" s="59">
        <f>ROUND(Q205*('Indicadores Financeiros'!$F$14-S205+1)*H205,2)</f>
        <v>0</v>
      </c>
      <c r="U205" s="69"/>
      <c r="V205" s="59">
        <f t="shared" ref="V205:V210" si="27">IF(E205="Posto",I205,0)*H205</f>
        <v>0</v>
      </c>
      <c r="W205" s="59">
        <f>ROUND('Indicadores Financeiros'!$J$71,4)*$V205</f>
        <v>0</v>
      </c>
      <c r="X205" s="23"/>
      <c r="Y205" s="21">
        <f t="shared" si="24"/>
        <v>0</v>
      </c>
      <c r="Z205" s="21">
        <f>IF($E205="Posto",ROUND((ROUND(VLOOKUP($C205,'Tabela de Códigos e Valores'!$A:$V,20,FALSE)/G205,2)+ROUND(M205/G205,2)+ROUND(I205*'Indicadores Financeiros'!$J$61/G205,2))*(1+P205),2),0)</f>
        <v>0</v>
      </c>
      <c r="AA205" s="254"/>
      <c r="AB205" s="231"/>
      <c r="AC205" s="29"/>
      <c r="AD205" s="232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  <c r="GG205" s="23"/>
      <c r="GH205" s="23"/>
      <c r="GI205" s="23"/>
      <c r="GJ205" s="23"/>
      <c r="GK205" s="23"/>
      <c r="GL205" s="23"/>
      <c r="GM205" s="23"/>
      <c r="GN205" s="23"/>
      <c r="GO205" s="23"/>
      <c r="GP205" s="23"/>
      <c r="GQ205" s="23"/>
      <c r="GR205" s="23"/>
      <c r="GS205" s="23"/>
      <c r="GT205" s="23"/>
      <c r="GU205" s="23"/>
      <c r="GV205" s="23"/>
      <c r="GW205" s="23"/>
      <c r="GX205" s="23"/>
      <c r="GY205" s="23"/>
      <c r="GZ205" s="23"/>
      <c r="HA205" s="23"/>
      <c r="HB205" s="23"/>
      <c r="HC205" s="23"/>
      <c r="HD205" s="23"/>
      <c r="HE205" s="23"/>
      <c r="HF205" s="23"/>
      <c r="HG205" s="23"/>
      <c r="HH205" s="23"/>
      <c r="HI205" s="23"/>
      <c r="HJ205" s="23"/>
      <c r="HK205" s="23"/>
      <c r="HL205" s="23"/>
      <c r="HM205" s="23"/>
      <c r="HN205" s="23"/>
      <c r="HO205" s="23"/>
      <c r="HP205" s="23"/>
      <c r="HQ205" s="23"/>
      <c r="HR205" s="23"/>
      <c r="HS205" s="23"/>
      <c r="HT205" s="23"/>
      <c r="HU205" s="23"/>
      <c r="HV205" s="23"/>
      <c r="HW205" s="23"/>
      <c r="HX205" s="23"/>
      <c r="HY205" s="23"/>
      <c r="HZ205" s="23"/>
      <c r="IA205" s="23"/>
      <c r="IB205" s="23"/>
      <c r="IC205" s="23"/>
      <c r="ID205" s="23"/>
      <c r="IE205" s="23"/>
      <c r="IF205" s="23"/>
      <c r="IG205" s="23"/>
      <c r="IH205" s="23"/>
      <c r="II205" s="23"/>
      <c r="IJ205" s="23"/>
      <c r="IK205" s="23"/>
      <c r="IL205" s="23"/>
      <c r="IM205" s="23"/>
      <c r="IN205" s="23"/>
      <c r="IO205" s="23"/>
      <c r="IP205" s="23"/>
      <c r="IQ205" s="23"/>
      <c r="IR205" s="23"/>
      <c r="IS205" s="23"/>
      <c r="IT205" s="23"/>
      <c r="IU205" s="23"/>
      <c r="IV205" s="23"/>
      <c r="IW205" s="23"/>
      <c r="IX205" s="23"/>
      <c r="IY205" s="23"/>
      <c r="IZ205" s="23"/>
      <c r="JA205" s="23"/>
      <c r="JB205" s="23"/>
      <c r="JC205" s="23"/>
      <c r="JD205" s="23"/>
      <c r="JE205" s="23"/>
      <c r="JF205" s="23"/>
      <c r="JG205" s="23"/>
      <c r="JH205" s="23"/>
      <c r="JI205" s="23"/>
      <c r="JJ205" s="23"/>
      <c r="JK205" s="23"/>
      <c r="JL205" s="23"/>
      <c r="JM205" s="23"/>
      <c r="JN205" s="23"/>
      <c r="JO205" s="23"/>
      <c r="JP205" s="23"/>
      <c r="JQ205" s="23"/>
      <c r="JR205" s="23"/>
      <c r="JS205" s="23"/>
      <c r="JT205" s="23"/>
      <c r="JU205" s="23"/>
      <c r="JV205" s="23"/>
      <c r="JW205" s="23"/>
      <c r="JX205" s="23"/>
      <c r="JY205" s="23"/>
      <c r="JZ205" s="23"/>
      <c r="KA205" s="23"/>
      <c r="KB205" s="23"/>
      <c r="KC205" s="23"/>
      <c r="KD205" s="23"/>
      <c r="KE205" s="23"/>
      <c r="KF205" s="23"/>
      <c r="KG205" s="23"/>
      <c r="KH205" s="23"/>
      <c r="KI205" s="23"/>
      <c r="KJ205" s="23"/>
      <c r="KK205" s="23"/>
      <c r="KL205" s="23"/>
      <c r="KM205" s="23"/>
      <c r="KN205" s="23"/>
      <c r="KO205" s="23"/>
      <c r="KP205" s="23"/>
      <c r="KQ205" s="23"/>
      <c r="KR205" s="23"/>
      <c r="KS205" s="23"/>
      <c r="KT205" s="23"/>
      <c r="KU205" s="23"/>
      <c r="KV205" s="23"/>
      <c r="KW205" s="23"/>
      <c r="KX205" s="23"/>
      <c r="KY205" s="23"/>
      <c r="KZ205" s="23"/>
      <c r="LA205" s="23"/>
      <c r="LB205" s="23"/>
      <c r="LC205" s="23"/>
      <c r="LD205" s="23"/>
      <c r="LE205" s="23"/>
      <c r="LF205" s="23"/>
      <c r="LG205" s="23"/>
      <c r="LH205" s="23"/>
      <c r="LI205" s="23"/>
      <c r="LJ205" s="23"/>
      <c r="LK205" s="23"/>
      <c r="LL205" s="23"/>
      <c r="LM205" s="23"/>
      <c r="LN205" s="23"/>
      <c r="LO205" s="23"/>
      <c r="LP205" s="23"/>
      <c r="LQ205" s="23"/>
      <c r="LR205" s="23"/>
      <c r="LS205" s="23"/>
      <c r="LT205" s="23"/>
      <c r="LU205" s="23"/>
      <c r="LV205" s="23"/>
      <c r="LW205" s="23"/>
      <c r="LX205" s="23"/>
      <c r="LY205" s="23"/>
      <c r="LZ205" s="23"/>
      <c r="MA205" s="23"/>
      <c r="MB205" s="23"/>
      <c r="MC205" s="23"/>
      <c r="MD205" s="23"/>
    </row>
    <row r="206" spans="1:342" s="311" customFormat="1" ht="24" x14ac:dyDescent="0.25">
      <c r="A206" s="19">
        <v>35</v>
      </c>
      <c r="B206" s="20" t="str">
        <f>VLOOKUP($A206,'Indicadores Financeiros'!$A$125:$J$256,2,FALSE)</f>
        <v>SAAB 3.1.1.2 - SEÇÃO DE CONTROLE DE TRÁFEGO PALÁCIO DA JUSTIÇA</v>
      </c>
      <c r="C206" s="314" t="s">
        <v>186</v>
      </c>
      <c r="D206" s="5" t="str">
        <f>VLOOKUP($C206,'Tabela de Códigos e Valores'!$A:$I,2,FALSE)</f>
        <v>Motorista Eventual - Hora Trabalhada</v>
      </c>
      <c r="E206" s="5" t="str">
        <f>VLOOKUP($C206,'Tabela de Códigos e Valores'!$A:$I,5,FALSE)</f>
        <v>Hora Eventual</v>
      </c>
      <c r="F206" s="5" t="str">
        <f>VLOOKUP($C206,'Tabela de Códigos e Valores'!$A:$I,6,FALSE)</f>
        <v>Mensal</v>
      </c>
      <c r="G206" s="119">
        <f>VLOOKUP($C206,'Tabela de Códigos e Valores'!$A:$I,7,FALSE)</f>
        <v>21</v>
      </c>
      <c r="H206" s="277">
        <v>240</v>
      </c>
      <c r="I206" s="119">
        <f>IF(E206="Diária",0,IF(E206="Hora Extra",0,VLOOKUP($C206,'Tabela de Códigos e Valores'!$A:$T,8,FALSE)))</f>
        <v>0</v>
      </c>
      <c r="J206" s="229">
        <f>IF(E206="Posto",0,IF(E206="Hora Eventual",0,IF(E206="Diária",0,VLOOKUP($C206,'Tabela de Códigos e Valores'!$A:$T,8,FALSE)+VLOOKUP($C206,'Tabela de Códigos e Valores'!$A:$T,9,FALSE))))</f>
        <v>0</v>
      </c>
      <c r="K206" s="119">
        <f>IF(E206="Diária",0,VLOOKUP($C206,'Tabela de Códigos e Valores'!$A:$T,11,FALSE))</f>
        <v>0</v>
      </c>
      <c r="L206" s="119">
        <f>IF(E206="Diária",0,VLOOKUP($C206,'Tabela de Códigos e Valores'!$A:$ZT,22,FALSE))</f>
        <v>0</v>
      </c>
      <c r="M206" s="119">
        <f>ROUND(IF(C206=550746,0,IF(OR(C206=550723,C206=550725),0,IF(OR(C206="550275c",C206="550275d"),VLOOKUP(B206,'Indicadores Financeiros'!$B$124:$R$163,17,FALSE),IF(OR(C206=550724,C206=550726),VLOOKUP('Relatório Custo'!B206,'Indicadores Financeiros'!$B$124:$R$163,8,FALSE)/8,IF(C206="550275h",VLOOKUP(B206,'Indicadores Financeiros'!$B$124:$R$163,17,FALSE)/220,0))))),2)</f>
        <v>0</v>
      </c>
      <c r="N206" s="119">
        <f>VLOOKUP($C206,'Tabela de Códigos e Valores'!$A:$ZU,24,FALSE)</f>
        <v>0</v>
      </c>
      <c r="O206" s="22">
        <f>IF(E206="Diária",VLOOKUP($C206,'Tabela de Códigos e Valores'!$A:$AB,28,FALSE),ROUND(SUM(I206:N206),2))</f>
        <v>0</v>
      </c>
      <c r="P206" s="120">
        <f>IF(E206="Diária",0%,VLOOKUP($A206,'Indicadores Financeiros'!$A$125:$J$159,8,FALSE))</f>
        <v>2.0400000000000001E-2</v>
      </c>
      <c r="Q206" s="22">
        <f t="shared" si="25"/>
        <v>0</v>
      </c>
      <c r="R206" s="30">
        <f t="shared" si="26"/>
        <v>0</v>
      </c>
      <c r="S206" s="159">
        <f>VLOOKUP($A206,'Indicadores Financeiros'!$A$125:$J$159,10,FALSE)</f>
        <v>1</v>
      </c>
      <c r="T206" s="59">
        <f>ROUND(Q206*('Indicadores Financeiros'!$F$14-S206+1)*H206,2)</f>
        <v>0</v>
      </c>
      <c r="U206" s="69"/>
      <c r="V206" s="59">
        <f t="shared" si="27"/>
        <v>0</v>
      </c>
      <c r="W206" s="59">
        <f>ROUND('Indicadores Financeiros'!$J$71,4)*$V206</f>
        <v>0</v>
      </c>
      <c r="X206" s="23"/>
      <c r="Y206" s="21">
        <f t="shared" si="24"/>
        <v>0</v>
      </c>
      <c r="Z206" s="21">
        <f>IF($E206="Posto",ROUND((ROUND(VLOOKUP($C206,'Tabela de Códigos e Valores'!$A:$V,20,FALSE)/G206,2)+ROUND(M206/G206,2)+ROUND(I206*'Indicadores Financeiros'!$J$61/G206,2))*(1+P206),2),0)</f>
        <v>0</v>
      </c>
      <c r="AA206" s="254"/>
      <c r="AB206" s="231"/>
      <c r="AC206" s="29"/>
      <c r="AD206" s="232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  <c r="FY206" s="23"/>
      <c r="FZ206" s="23"/>
      <c r="GA206" s="23"/>
      <c r="GB206" s="23"/>
      <c r="GC206" s="23"/>
      <c r="GD206" s="23"/>
      <c r="GE206" s="23"/>
      <c r="GF206" s="23"/>
      <c r="GG206" s="23"/>
      <c r="GH206" s="23"/>
      <c r="GI206" s="23"/>
      <c r="GJ206" s="23"/>
      <c r="GK206" s="23"/>
      <c r="GL206" s="23"/>
      <c r="GM206" s="23"/>
      <c r="GN206" s="23"/>
      <c r="GO206" s="23"/>
      <c r="GP206" s="23"/>
      <c r="GQ206" s="23"/>
      <c r="GR206" s="23"/>
      <c r="GS206" s="23"/>
      <c r="GT206" s="23"/>
      <c r="GU206" s="23"/>
      <c r="GV206" s="23"/>
      <c r="GW206" s="23"/>
      <c r="GX206" s="23"/>
      <c r="GY206" s="23"/>
      <c r="GZ206" s="23"/>
      <c r="HA206" s="23"/>
      <c r="HB206" s="23"/>
      <c r="HC206" s="23"/>
      <c r="HD206" s="23"/>
      <c r="HE206" s="23"/>
      <c r="HF206" s="23"/>
      <c r="HG206" s="23"/>
      <c r="HH206" s="23"/>
      <c r="HI206" s="23"/>
      <c r="HJ206" s="23"/>
      <c r="HK206" s="23"/>
      <c r="HL206" s="23"/>
      <c r="HM206" s="23"/>
      <c r="HN206" s="23"/>
      <c r="HO206" s="23"/>
      <c r="HP206" s="23"/>
      <c r="HQ206" s="23"/>
      <c r="HR206" s="23"/>
      <c r="HS206" s="23"/>
      <c r="HT206" s="23"/>
      <c r="HU206" s="23"/>
      <c r="HV206" s="23"/>
      <c r="HW206" s="23"/>
      <c r="HX206" s="23"/>
      <c r="HY206" s="23"/>
      <c r="HZ206" s="23"/>
      <c r="IA206" s="23"/>
      <c r="IB206" s="23"/>
      <c r="IC206" s="23"/>
      <c r="ID206" s="23"/>
      <c r="IE206" s="23"/>
      <c r="IF206" s="23"/>
      <c r="IG206" s="23"/>
      <c r="IH206" s="23"/>
      <c r="II206" s="23"/>
      <c r="IJ206" s="23"/>
      <c r="IK206" s="23"/>
      <c r="IL206" s="23"/>
      <c r="IM206" s="23"/>
      <c r="IN206" s="23"/>
      <c r="IO206" s="23"/>
      <c r="IP206" s="23"/>
      <c r="IQ206" s="23"/>
      <c r="IR206" s="23"/>
      <c r="IS206" s="23"/>
      <c r="IT206" s="23"/>
      <c r="IU206" s="23"/>
      <c r="IV206" s="23"/>
      <c r="IW206" s="23"/>
      <c r="IX206" s="23"/>
      <c r="IY206" s="23"/>
      <c r="IZ206" s="23"/>
      <c r="JA206" s="23"/>
      <c r="JB206" s="23"/>
      <c r="JC206" s="23"/>
      <c r="JD206" s="23"/>
      <c r="JE206" s="23"/>
      <c r="JF206" s="23"/>
      <c r="JG206" s="23"/>
      <c r="JH206" s="23"/>
      <c r="JI206" s="23"/>
      <c r="JJ206" s="23"/>
      <c r="JK206" s="23"/>
      <c r="JL206" s="23"/>
      <c r="JM206" s="23"/>
      <c r="JN206" s="23"/>
      <c r="JO206" s="23"/>
      <c r="JP206" s="23"/>
      <c r="JQ206" s="23"/>
      <c r="JR206" s="23"/>
      <c r="JS206" s="23"/>
      <c r="JT206" s="23"/>
      <c r="JU206" s="23"/>
      <c r="JV206" s="23"/>
      <c r="JW206" s="23"/>
      <c r="JX206" s="23"/>
      <c r="JY206" s="23"/>
      <c r="JZ206" s="23"/>
      <c r="KA206" s="23"/>
      <c r="KB206" s="23"/>
      <c r="KC206" s="23"/>
      <c r="KD206" s="23"/>
      <c r="KE206" s="23"/>
      <c r="KF206" s="23"/>
      <c r="KG206" s="23"/>
      <c r="KH206" s="23"/>
      <c r="KI206" s="23"/>
      <c r="KJ206" s="23"/>
      <c r="KK206" s="23"/>
      <c r="KL206" s="23"/>
      <c r="KM206" s="23"/>
      <c r="KN206" s="23"/>
      <c r="KO206" s="23"/>
      <c r="KP206" s="23"/>
      <c r="KQ206" s="23"/>
      <c r="KR206" s="23"/>
      <c r="KS206" s="23"/>
      <c r="KT206" s="23"/>
      <c r="KU206" s="23"/>
      <c r="KV206" s="23"/>
      <c r="KW206" s="23"/>
      <c r="KX206" s="23"/>
      <c r="KY206" s="23"/>
      <c r="KZ206" s="23"/>
      <c r="LA206" s="23"/>
      <c r="LB206" s="23"/>
      <c r="LC206" s="23"/>
      <c r="LD206" s="23"/>
      <c r="LE206" s="23"/>
      <c r="LF206" s="23"/>
      <c r="LG206" s="23"/>
      <c r="LH206" s="23"/>
      <c r="LI206" s="23"/>
      <c r="LJ206" s="23"/>
      <c r="LK206" s="23"/>
      <c r="LL206" s="23"/>
      <c r="LM206" s="23"/>
      <c r="LN206" s="23"/>
      <c r="LO206" s="23"/>
      <c r="LP206" s="23"/>
      <c r="LQ206" s="23"/>
      <c r="LR206" s="23"/>
      <c r="LS206" s="23"/>
      <c r="LT206" s="23"/>
      <c r="LU206" s="23"/>
      <c r="LV206" s="23"/>
      <c r="LW206" s="23"/>
      <c r="LX206" s="23"/>
      <c r="LY206" s="23"/>
      <c r="LZ206" s="23"/>
      <c r="MA206" s="23"/>
      <c r="MB206" s="23"/>
      <c r="MC206" s="23"/>
      <c r="MD206" s="23"/>
    </row>
    <row r="207" spans="1:342" s="311" customFormat="1" ht="24" x14ac:dyDescent="0.25">
      <c r="A207" s="19">
        <v>35</v>
      </c>
      <c r="B207" s="20" t="str">
        <f>VLOOKUP($A207,'Indicadores Financeiros'!$A$125:$J$256,2,FALSE)</f>
        <v>SAAB 3.1.1.2 - SEÇÃO DE CONTROLE DE TRÁFEGO PALÁCIO DA JUSTIÇA</v>
      </c>
      <c r="C207" s="314">
        <v>550723</v>
      </c>
      <c r="D207" s="5" t="str">
        <f>VLOOKUP($C207,'Tabela de Códigos e Valores'!$A:$I,2,FALSE)</f>
        <v>Terceirização de Mão de Obra de Motorista - Horas extras comuns</v>
      </c>
      <c r="E207" s="5" t="str">
        <f>VLOOKUP($C207,'Tabela de Códigos e Valores'!$A:$I,5,FALSE)</f>
        <v>Hora Extra</v>
      </c>
      <c r="F207" s="5" t="str">
        <f>VLOOKUP($C207,'Tabela de Códigos e Valores'!$A:$I,6,FALSE)</f>
        <v>Mensal</v>
      </c>
      <c r="G207" s="119">
        <f>VLOOKUP($C207,'Tabela de Códigos e Valores'!$A:$I,7,FALSE)</f>
        <v>21</v>
      </c>
      <c r="H207" s="277">
        <v>181</v>
      </c>
      <c r="I207" s="119">
        <f>IF(E207="Diária",0,IF(E207="Hora Extra",0,VLOOKUP($C207,'Tabela de Códigos e Valores'!$A:$T,8,FALSE)))</f>
        <v>0</v>
      </c>
      <c r="J207" s="229">
        <f>IF(E207="Posto",0,IF(E207="Hora Eventual",0,IF(E207="Diária",0,VLOOKUP($C207,'Tabela de Códigos e Valores'!$A:$T,8,FALSE)+VLOOKUP($C207,'Tabela de Códigos e Valores'!$A:$T,9,FALSE))))</f>
        <v>0</v>
      </c>
      <c r="K207" s="119">
        <f>IF(E207="Diária",0,VLOOKUP($C207,'Tabela de Códigos e Valores'!$A:$T,11,FALSE))</f>
        <v>0</v>
      </c>
      <c r="L207" s="119">
        <f>IF(E207="Diária",0,VLOOKUP($C207,'Tabela de Códigos e Valores'!$A:$ZT,22,FALSE))</f>
        <v>0</v>
      </c>
      <c r="M207" s="119">
        <f>ROUND(IF(C207=550746,0,IF(OR(C207=550723,C207=550725),0,IF(OR(C207="550275c",C207="550275d"),VLOOKUP(B207,'Indicadores Financeiros'!$B$124:$R$163,17,FALSE),IF(OR(C207=550724,C207=550726),VLOOKUP('Relatório Custo'!B207,'Indicadores Financeiros'!$B$124:$R$163,8,FALSE)/8,IF(C207="550275h",VLOOKUP(B207,'Indicadores Financeiros'!$B$124:$R$163,17,FALSE)/220,0))))),2)</f>
        <v>0</v>
      </c>
      <c r="N207" s="119">
        <f>VLOOKUP($C207,'Tabela de Códigos e Valores'!$A:$ZU,24,FALSE)</f>
        <v>0</v>
      </c>
      <c r="O207" s="22">
        <f>IF(E207="Diária",VLOOKUP($C207,'Tabela de Códigos e Valores'!$A:$AB,28,FALSE),ROUND(SUM(I207:N207),2))</f>
        <v>0</v>
      </c>
      <c r="P207" s="120">
        <f>IF(E207="Diária",0%,VLOOKUP($A207,'Indicadores Financeiros'!$A$125:$J$159,8,FALSE))</f>
        <v>2.0400000000000001E-2</v>
      </c>
      <c r="Q207" s="22">
        <f t="shared" si="25"/>
        <v>0</v>
      </c>
      <c r="R207" s="30">
        <f t="shared" si="26"/>
        <v>0</v>
      </c>
      <c r="S207" s="159">
        <f>VLOOKUP($A207,'Indicadores Financeiros'!$A$125:$J$159,10,FALSE)</f>
        <v>1</v>
      </c>
      <c r="T207" s="59">
        <f>ROUND(Q207*('Indicadores Financeiros'!$F$14-S207+1)*H207,2)</f>
        <v>0</v>
      </c>
      <c r="U207" s="69"/>
      <c r="V207" s="59">
        <f t="shared" si="27"/>
        <v>0</v>
      </c>
      <c r="W207" s="59">
        <f>ROUND('Indicadores Financeiros'!$J$71,4)*$V207</f>
        <v>0</v>
      </c>
      <c r="X207" s="23"/>
      <c r="Y207" s="21">
        <f t="shared" si="24"/>
        <v>0</v>
      </c>
      <c r="Z207" s="21">
        <f>IF($E207="Posto",ROUND((ROUND(VLOOKUP($C207,'Tabela de Códigos e Valores'!$A:$V,20,FALSE)/G207,2)+ROUND(M207/G207,2)+ROUND(I207*'Indicadores Financeiros'!$J$61/G207,2))*(1+P207),2),0)</f>
        <v>0</v>
      </c>
      <c r="AA207" s="254"/>
      <c r="AB207" s="231"/>
      <c r="AC207" s="29"/>
      <c r="AD207" s="232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23"/>
      <c r="HQ207" s="23"/>
      <c r="HR207" s="23"/>
      <c r="HS207" s="23"/>
      <c r="HT207" s="23"/>
      <c r="HU207" s="23"/>
      <c r="HV207" s="23"/>
      <c r="HW207" s="23"/>
      <c r="HX207" s="23"/>
      <c r="HY207" s="23"/>
      <c r="HZ207" s="23"/>
      <c r="IA207" s="23"/>
      <c r="IB207" s="23"/>
      <c r="IC207" s="23"/>
      <c r="ID207" s="23"/>
      <c r="IE207" s="23"/>
      <c r="IF207" s="23"/>
      <c r="IG207" s="23"/>
      <c r="IH207" s="23"/>
      <c r="II207" s="23"/>
      <c r="IJ207" s="23"/>
      <c r="IK207" s="23"/>
      <c r="IL207" s="23"/>
      <c r="IM207" s="23"/>
      <c r="IN207" s="23"/>
      <c r="IO207" s="23"/>
      <c r="IP207" s="23"/>
      <c r="IQ207" s="23"/>
      <c r="IR207" s="23"/>
      <c r="IS207" s="23"/>
      <c r="IT207" s="23"/>
      <c r="IU207" s="23"/>
      <c r="IV207" s="23"/>
      <c r="IW207" s="23"/>
      <c r="IX207" s="23"/>
      <c r="IY207" s="23"/>
      <c r="IZ207" s="23"/>
      <c r="JA207" s="23"/>
      <c r="JB207" s="23"/>
      <c r="JC207" s="23"/>
      <c r="JD207" s="23"/>
      <c r="JE207" s="23"/>
      <c r="JF207" s="23"/>
      <c r="JG207" s="23"/>
      <c r="JH207" s="23"/>
      <c r="JI207" s="23"/>
      <c r="JJ207" s="23"/>
      <c r="JK207" s="23"/>
      <c r="JL207" s="23"/>
      <c r="JM207" s="23"/>
      <c r="JN207" s="23"/>
      <c r="JO207" s="23"/>
      <c r="JP207" s="23"/>
      <c r="JQ207" s="23"/>
      <c r="JR207" s="23"/>
      <c r="JS207" s="23"/>
      <c r="JT207" s="23"/>
      <c r="JU207" s="23"/>
      <c r="JV207" s="23"/>
      <c r="JW207" s="23"/>
      <c r="JX207" s="23"/>
      <c r="JY207" s="23"/>
      <c r="JZ207" s="23"/>
      <c r="KA207" s="23"/>
      <c r="KB207" s="23"/>
      <c r="KC207" s="23"/>
      <c r="KD207" s="23"/>
      <c r="KE207" s="23"/>
      <c r="KF207" s="23"/>
      <c r="KG207" s="23"/>
      <c r="KH207" s="23"/>
      <c r="KI207" s="23"/>
      <c r="KJ207" s="23"/>
      <c r="KK207" s="23"/>
      <c r="KL207" s="23"/>
      <c r="KM207" s="23"/>
      <c r="KN207" s="23"/>
      <c r="KO207" s="23"/>
      <c r="KP207" s="23"/>
      <c r="KQ207" s="23"/>
      <c r="KR207" s="23"/>
      <c r="KS207" s="23"/>
      <c r="KT207" s="23"/>
      <c r="KU207" s="23"/>
      <c r="KV207" s="23"/>
      <c r="KW207" s="23"/>
      <c r="KX207" s="23"/>
      <c r="KY207" s="23"/>
      <c r="KZ207" s="23"/>
      <c r="LA207" s="23"/>
      <c r="LB207" s="23"/>
      <c r="LC207" s="23"/>
      <c r="LD207" s="23"/>
      <c r="LE207" s="23"/>
      <c r="LF207" s="23"/>
      <c r="LG207" s="23"/>
      <c r="LH207" s="23"/>
      <c r="LI207" s="23"/>
      <c r="LJ207" s="23"/>
      <c r="LK207" s="23"/>
      <c r="LL207" s="23"/>
      <c r="LM207" s="23"/>
      <c r="LN207" s="23"/>
      <c r="LO207" s="23"/>
      <c r="LP207" s="23"/>
      <c r="LQ207" s="23"/>
      <c r="LR207" s="23"/>
      <c r="LS207" s="23"/>
      <c r="LT207" s="23"/>
      <c r="LU207" s="23"/>
      <c r="LV207" s="23"/>
      <c r="LW207" s="23"/>
      <c r="LX207" s="23"/>
      <c r="LY207" s="23"/>
      <c r="LZ207" s="23"/>
      <c r="MA207" s="23"/>
      <c r="MB207" s="23"/>
      <c r="MC207" s="23"/>
      <c r="MD207" s="23"/>
    </row>
    <row r="208" spans="1:342" s="311" customFormat="1" ht="24" x14ac:dyDescent="0.25">
      <c r="A208" s="19">
        <v>35</v>
      </c>
      <c r="B208" s="20" t="str">
        <f>VLOOKUP($A208,'Indicadores Financeiros'!$A$125:$J$256,2,FALSE)</f>
        <v>SAAB 3.1.1.2 - SEÇÃO DE CONTROLE DE TRÁFEGO PALÁCIO DA JUSTIÇA</v>
      </c>
      <c r="C208" s="314">
        <v>550724</v>
      </c>
      <c r="D208" s="5" t="str">
        <f>VLOOKUP($C208,'Tabela de Códigos e Valores'!$A:$I,2,FALSE)</f>
        <v>Terceirização de Mão de Obra de Motorista - Horas extras sábado</v>
      </c>
      <c r="E208" s="5" t="str">
        <f>VLOOKUP($C208,'Tabela de Códigos e Valores'!$A:$I,5,FALSE)</f>
        <v>Hora Extra</v>
      </c>
      <c r="F208" s="5" t="str">
        <f>VLOOKUP($C208,'Tabela de Códigos e Valores'!$A:$I,6,FALSE)</f>
        <v>Mensal</v>
      </c>
      <c r="G208" s="119">
        <f>VLOOKUP($C208,'Tabela de Códigos e Valores'!$A:$I,7,FALSE)</f>
        <v>21</v>
      </c>
      <c r="H208" s="277">
        <v>120</v>
      </c>
      <c r="I208" s="119">
        <f>IF(E208="Diária",0,IF(E208="Hora Extra",0,VLOOKUP($C208,'Tabela de Códigos e Valores'!$A:$T,8,FALSE)))</f>
        <v>0</v>
      </c>
      <c r="J208" s="229">
        <f>IF(E208="Posto",0,IF(E208="Hora Eventual",0,IF(E208="Diária",0,VLOOKUP($C208,'Tabela de Códigos e Valores'!$A:$T,8,FALSE)+VLOOKUP($C208,'Tabela de Códigos e Valores'!$A:$T,9,FALSE))))</f>
        <v>0</v>
      </c>
      <c r="K208" s="119">
        <f>IF(E208="Diária",0,VLOOKUP($C208,'Tabela de Códigos e Valores'!$A:$T,11,FALSE))</f>
        <v>0</v>
      </c>
      <c r="L208" s="119">
        <f>IF(E208="Diária",0,VLOOKUP($C208,'Tabela de Códigos e Valores'!$A:$ZT,22,FALSE))</f>
        <v>0</v>
      </c>
      <c r="M208" s="119">
        <f>ROUND(IF(C208=550746,0,IF(OR(C208=550723,C208=550725),0,IF(OR(C208="550275c",C208="550275d"),VLOOKUP(B208,'Indicadores Financeiros'!$B$124:$R$163,17,FALSE),IF(OR(C208=550724,C208=550726),VLOOKUP('Relatório Custo'!B208,'Indicadores Financeiros'!$B$124:$R$163,8,FALSE)/8,IF(C208="550275h",VLOOKUP(B208,'Indicadores Financeiros'!$B$124:$R$163,17,FALSE)/220,0))))),2)</f>
        <v>0</v>
      </c>
      <c r="N208" s="119">
        <f>VLOOKUP($C208,'Tabela de Códigos e Valores'!$A:$ZU,24,FALSE)</f>
        <v>0</v>
      </c>
      <c r="O208" s="22">
        <f>IF(E208="Diária",VLOOKUP($C208,'Tabela de Códigos e Valores'!$A:$AB,28,FALSE),ROUND(SUM(I208:N208),2))</f>
        <v>0</v>
      </c>
      <c r="P208" s="120">
        <f>IF(E208="Diária",0%,VLOOKUP($A208,'Indicadores Financeiros'!$A$125:$J$159,8,FALSE))</f>
        <v>2.0400000000000001E-2</v>
      </c>
      <c r="Q208" s="22">
        <f t="shared" si="25"/>
        <v>0</v>
      </c>
      <c r="R208" s="30">
        <f t="shared" si="26"/>
        <v>0</v>
      </c>
      <c r="S208" s="159">
        <f>VLOOKUP($A208,'Indicadores Financeiros'!$A$125:$J$159,10,FALSE)</f>
        <v>1</v>
      </c>
      <c r="T208" s="59">
        <f>ROUND(Q208*('Indicadores Financeiros'!$F$14-S208+1)*H208,2)</f>
        <v>0</v>
      </c>
      <c r="U208" s="69"/>
      <c r="V208" s="59">
        <f t="shared" si="27"/>
        <v>0</v>
      </c>
      <c r="W208" s="59">
        <f>ROUND('Indicadores Financeiros'!$J$71,4)*$V208</f>
        <v>0</v>
      </c>
      <c r="X208" s="23"/>
      <c r="Y208" s="21">
        <f t="shared" si="24"/>
        <v>0</v>
      </c>
      <c r="Z208" s="21">
        <f>IF($E208="Posto",ROUND((ROUND(VLOOKUP($C208,'Tabela de Códigos e Valores'!$A:$V,20,FALSE)/G208,2)+ROUND(M208/G208,2)+ROUND(I208*'Indicadores Financeiros'!$J$61/G208,2))*(1+P208),2),0)</f>
        <v>0</v>
      </c>
      <c r="AA208" s="254"/>
      <c r="AB208" s="231"/>
      <c r="AC208" s="29"/>
      <c r="AD208" s="232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  <c r="FY208" s="23"/>
      <c r="FZ208" s="23"/>
      <c r="GA208" s="23"/>
      <c r="GB208" s="23"/>
      <c r="GC208" s="23"/>
      <c r="GD208" s="23"/>
      <c r="GE208" s="23"/>
      <c r="GF208" s="23"/>
      <c r="GG208" s="23"/>
      <c r="GH208" s="23"/>
      <c r="GI208" s="23"/>
      <c r="GJ208" s="23"/>
      <c r="GK208" s="23"/>
      <c r="GL208" s="23"/>
      <c r="GM208" s="23"/>
      <c r="GN208" s="23"/>
      <c r="GO208" s="23"/>
      <c r="GP208" s="23"/>
      <c r="GQ208" s="23"/>
      <c r="GR208" s="23"/>
      <c r="GS208" s="23"/>
      <c r="GT208" s="23"/>
      <c r="GU208" s="23"/>
      <c r="GV208" s="23"/>
      <c r="GW208" s="23"/>
      <c r="GX208" s="23"/>
      <c r="GY208" s="23"/>
      <c r="GZ208" s="23"/>
      <c r="HA208" s="23"/>
      <c r="HB208" s="23"/>
      <c r="HC208" s="23"/>
      <c r="HD208" s="23"/>
      <c r="HE208" s="23"/>
      <c r="HF208" s="23"/>
      <c r="HG208" s="23"/>
      <c r="HH208" s="23"/>
      <c r="HI208" s="23"/>
      <c r="HJ208" s="23"/>
      <c r="HK208" s="23"/>
      <c r="HL208" s="23"/>
      <c r="HM208" s="23"/>
      <c r="HN208" s="23"/>
      <c r="HO208" s="23"/>
      <c r="HP208" s="23"/>
      <c r="HQ208" s="23"/>
      <c r="HR208" s="23"/>
      <c r="HS208" s="23"/>
      <c r="HT208" s="23"/>
      <c r="HU208" s="23"/>
      <c r="HV208" s="23"/>
      <c r="HW208" s="23"/>
      <c r="HX208" s="23"/>
      <c r="HY208" s="23"/>
      <c r="HZ208" s="23"/>
      <c r="IA208" s="23"/>
      <c r="IB208" s="23"/>
      <c r="IC208" s="23"/>
      <c r="ID208" s="23"/>
      <c r="IE208" s="23"/>
      <c r="IF208" s="23"/>
      <c r="IG208" s="23"/>
      <c r="IH208" s="23"/>
      <c r="II208" s="23"/>
      <c r="IJ208" s="23"/>
      <c r="IK208" s="23"/>
      <c r="IL208" s="23"/>
      <c r="IM208" s="23"/>
      <c r="IN208" s="23"/>
      <c r="IO208" s="23"/>
      <c r="IP208" s="23"/>
      <c r="IQ208" s="23"/>
      <c r="IR208" s="23"/>
      <c r="IS208" s="23"/>
      <c r="IT208" s="23"/>
      <c r="IU208" s="23"/>
      <c r="IV208" s="23"/>
      <c r="IW208" s="23"/>
      <c r="IX208" s="23"/>
      <c r="IY208" s="23"/>
      <c r="IZ208" s="23"/>
      <c r="JA208" s="23"/>
      <c r="JB208" s="23"/>
      <c r="JC208" s="23"/>
      <c r="JD208" s="23"/>
      <c r="JE208" s="23"/>
      <c r="JF208" s="23"/>
      <c r="JG208" s="23"/>
      <c r="JH208" s="23"/>
      <c r="JI208" s="23"/>
      <c r="JJ208" s="23"/>
      <c r="JK208" s="23"/>
      <c r="JL208" s="23"/>
      <c r="JM208" s="23"/>
      <c r="JN208" s="23"/>
      <c r="JO208" s="23"/>
      <c r="JP208" s="23"/>
      <c r="JQ208" s="23"/>
      <c r="JR208" s="23"/>
      <c r="JS208" s="23"/>
      <c r="JT208" s="23"/>
      <c r="JU208" s="23"/>
      <c r="JV208" s="23"/>
      <c r="JW208" s="23"/>
      <c r="JX208" s="23"/>
      <c r="JY208" s="23"/>
      <c r="JZ208" s="23"/>
      <c r="KA208" s="23"/>
      <c r="KB208" s="23"/>
      <c r="KC208" s="23"/>
      <c r="KD208" s="23"/>
      <c r="KE208" s="23"/>
      <c r="KF208" s="23"/>
      <c r="KG208" s="23"/>
      <c r="KH208" s="23"/>
      <c r="KI208" s="23"/>
      <c r="KJ208" s="23"/>
      <c r="KK208" s="23"/>
      <c r="KL208" s="23"/>
      <c r="KM208" s="23"/>
      <c r="KN208" s="23"/>
      <c r="KO208" s="23"/>
      <c r="KP208" s="23"/>
      <c r="KQ208" s="23"/>
      <c r="KR208" s="23"/>
      <c r="KS208" s="23"/>
      <c r="KT208" s="23"/>
      <c r="KU208" s="23"/>
      <c r="KV208" s="23"/>
      <c r="KW208" s="23"/>
      <c r="KX208" s="23"/>
      <c r="KY208" s="23"/>
      <c r="KZ208" s="23"/>
      <c r="LA208" s="23"/>
      <c r="LB208" s="23"/>
      <c r="LC208" s="23"/>
      <c r="LD208" s="23"/>
      <c r="LE208" s="23"/>
      <c r="LF208" s="23"/>
      <c r="LG208" s="23"/>
      <c r="LH208" s="23"/>
      <c r="LI208" s="23"/>
      <c r="LJ208" s="23"/>
      <c r="LK208" s="23"/>
      <c r="LL208" s="23"/>
      <c r="LM208" s="23"/>
      <c r="LN208" s="23"/>
      <c r="LO208" s="23"/>
      <c r="LP208" s="23"/>
      <c r="LQ208" s="23"/>
      <c r="LR208" s="23"/>
      <c r="LS208" s="23"/>
      <c r="LT208" s="23"/>
      <c r="LU208" s="23"/>
      <c r="LV208" s="23"/>
      <c r="LW208" s="23"/>
      <c r="LX208" s="23"/>
      <c r="LY208" s="23"/>
      <c r="LZ208" s="23"/>
      <c r="MA208" s="23"/>
      <c r="MB208" s="23"/>
      <c r="MC208" s="23"/>
      <c r="MD208" s="23"/>
    </row>
    <row r="209" spans="1:342" s="311" customFormat="1" ht="24" x14ac:dyDescent="0.25">
      <c r="A209" s="19">
        <v>35</v>
      </c>
      <c r="B209" s="20" t="str">
        <f>VLOOKUP($A209,'Indicadores Financeiros'!$A$125:$J$256,2,FALSE)</f>
        <v>SAAB 3.1.1.2 - SEÇÃO DE CONTROLE DE TRÁFEGO PALÁCIO DA JUSTIÇA</v>
      </c>
      <c r="C209" s="314">
        <v>550725</v>
      </c>
      <c r="D209" s="5" t="str">
        <f>VLOOKUP($C209,'Tabela de Códigos e Valores'!$A:$I,2,FALSE)</f>
        <v>Terceirização de Mão de Obra de Motorista - Horas extras noturnas</v>
      </c>
      <c r="E209" s="5" t="str">
        <f>VLOOKUP($C209,'Tabela de Códigos e Valores'!$A:$I,5,FALSE)</f>
        <v>Hora Extra</v>
      </c>
      <c r="F209" s="5" t="str">
        <f>VLOOKUP($C209,'Tabela de Códigos e Valores'!$A:$I,6,FALSE)</f>
        <v>Mensal</v>
      </c>
      <c r="G209" s="119">
        <f>VLOOKUP($C209,'Tabela de Códigos e Valores'!$A:$I,7,FALSE)</f>
        <v>21</v>
      </c>
      <c r="H209" s="277">
        <v>26</v>
      </c>
      <c r="I209" s="119">
        <f>IF(E209="Diária",0,IF(E209="Hora Extra",0,VLOOKUP($C209,'Tabela de Códigos e Valores'!$A:$T,8,FALSE)))</f>
        <v>0</v>
      </c>
      <c r="J209" s="229">
        <f>IF(E209="Posto",0,IF(E209="Hora Eventual",0,IF(E209="Diária",0,VLOOKUP($C209,'Tabela de Códigos e Valores'!$A:$T,8,FALSE)+VLOOKUP($C209,'Tabela de Códigos e Valores'!$A:$T,9,FALSE))))</f>
        <v>0</v>
      </c>
      <c r="K209" s="119">
        <f>IF(E209="Diária",0,VLOOKUP($C209,'Tabela de Códigos e Valores'!$A:$T,11,FALSE))</f>
        <v>0</v>
      </c>
      <c r="L209" s="119">
        <f>IF(E209="Diária",0,VLOOKUP($C209,'Tabela de Códigos e Valores'!$A:$ZT,22,FALSE))</f>
        <v>0</v>
      </c>
      <c r="M209" s="119">
        <f>ROUND(IF(C209=550746,0,IF(OR(C209=550723,C209=550725),0,IF(OR(C209="550275c",C209="550275d"),VLOOKUP(B209,'Indicadores Financeiros'!$B$124:$R$163,17,FALSE),IF(OR(C209=550724,C209=550726),VLOOKUP('Relatório Custo'!B209,'Indicadores Financeiros'!$B$124:$R$163,8,FALSE)/8,IF(C209="550275h",VLOOKUP(B209,'Indicadores Financeiros'!$B$124:$R$163,17,FALSE)/220,0))))),2)</f>
        <v>0</v>
      </c>
      <c r="N209" s="119">
        <f>VLOOKUP($C209,'Tabela de Códigos e Valores'!$A:$ZU,24,FALSE)</f>
        <v>0</v>
      </c>
      <c r="O209" s="22">
        <f>IF(E209="Diária",VLOOKUP($C209,'Tabela de Códigos e Valores'!$A:$AB,28,FALSE),ROUND(SUM(I209:N209),2))</f>
        <v>0</v>
      </c>
      <c r="P209" s="120">
        <f>IF(E209="Diária",0%,VLOOKUP($A209,'Indicadores Financeiros'!$A$125:$J$159,8,FALSE))</f>
        <v>2.0400000000000001E-2</v>
      </c>
      <c r="Q209" s="22">
        <f t="shared" si="25"/>
        <v>0</v>
      </c>
      <c r="R209" s="30">
        <f t="shared" si="26"/>
        <v>0</v>
      </c>
      <c r="S209" s="159">
        <f>VLOOKUP($A209,'Indicadores Financeiros'!$A$125:$J$159,10,FALSE)</f>
        <v>1</v>
      </c>
      <c r="T209" s="59">
        <f>ROUND(Q209*('Indicadores Financeiros'!$F$14-S209+1)*H209,2)</f>
        <v>0</v>
      </c>
      <c r="U209" s="69"/>
      <c r="V209" s="59">
        <f t="shared" si="27"/>
        <v>0</v>
      </c>
      <c r="W209" s="59">
        <f>ROUND('Indicadores Financeiros'!$J$71,4)*$V209</f>
        <v>0</v>
      </c>
      <c r="X209" s="23"/>
      <c r="Y209" s="21">
        <f t="shared" si="24"/>
        <v>0</v>
      </c>
      <c r="Z209" s="21">
        <f>IF($E209="Posto",ROUND((ROUND(VLOOKUP($C209,'Tabela de Códigos e Valores'!$A:$V,20,FALSE)/G209,2)+ROUND(M209/G209,2)+ROUND(I209*'Indicadores Financeiros'!$J$61/G209,2))*(1+P209),2),0)</f>
        <v>0</v>
      </c>
      <c r="AA209" s="254"/>
      <c r="AB209" s="231"/>
      <c r="AC209" s="29"/>
      <c r="AD209" s="232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  <c r="HU209" s="23"/>
      <c r="HV209" s="23"/>
      <c r="HW209" s="23"/>
      <c r="HX209" s="23"/>
      <c r="HY209" s="23"/>
      <c r="HZ209" s="23"/>
      <c r="IA209" s="23"/>
      <c r="IB209" s="23"/>
      <c r="IC209" s="23"/>
      <c r="ID209" s="23"/>
      <c r="IE209" s="23"/>
      <c r="IF209" s="23"/>
      <c r="IG209" s="23"/>
      <c r="IH209" s="23"/>
      <c r="II209" s="23"/>
      <c r="IJ209" s="23"/>
      <c r="IK209" s="23"/>
      <c r="IL209" s="23"/>
      <c r="IM209" s="23"/>
      <c r="IN209" s="23"/>
      <c r="IO209" s="23"/>
      <c r="IP209" s="23"/>
      <c r="IQ209" s="23"/>
      <c r="IR209" s="23"/>
      <c r="IS209" s="23"/>
      <c r="IT209" s="23"/>
      <c r="IU209" s="23"/>
      <c r="IV209" s="23"/>
      <c r="IW209" s="23"/>
      <c r="IX209" s="23"/>
      <c r="IY209" s="23"/>
      <c r="IZ209" s="23"/>
      <c r="JA209" s="23"/>
      <c r="JB209" s="23"/>
      <c r="JC209" s="23"/>
      <c r="JD209" s="23"/>
      <c r="JE209" s="23"/>
      <c r="JF209" s="23"/>
      <c r="JG209" s="23"/>
      <c r="JH209" s="23"/>
      <c r="JI209" s="23"/>
      <c r="JJ209" s="23"/>
      <c r="JK209" s="23"/>
      <c r="JL209" s="23"/>
      <c r="JM209" s="23"/>
      <c r="JN209" s="23"/>
      <c r="JO209" s="23"/>
      <c r="JP209" s="23"/>
      <c r="JQ209" s="23"/>
      <c r="JR209" s="23"/>
      <c r="JS209" s="23"/>
      <c r="JT209" s="23"/>
      <c r="JU209" s="23"/>
      <c r="JV209" s="23"/>
      <c r="JW209" s="23"/>
      <c r="JX209" s="23"/>
      <c r="JY209" s="23"/>
      <c r="JZ209" s="23"/>
      <c r="KA209" s="23"/>
      <c r="KB209" s="23"/>
      <c r="KC209" s="23"/>
      <c r="KD209" s="23"/>
      <c r="KE209" s="23"/>
      <c r="KF209" s="23"/>
      <c r="KG209" s="23"/>
      <c r="KH209" s="23"/>
      <c r="KI209" s="23"/>
      <c r="KJ209" s="23"/>
      <c r="KK209" s="23"/>
      <c r="KL209" s="23"/>
      <c r="KM209" s="23"/>
      <c r="KN209" s="23"/>
      <c r="KO209" s="23"/>
      <c r="KP209" s="23"/>
      <c r="KQ209" s="23"/>
      <c r="KR209" s="23"/>
      <c r="KS209" s="23"/>
      <c r="KT209" s="23"/>
      <c r="KU209" s="23"/>
      <c r="KV209" s="23"/>
      <c r="KW209" s="23"/>
      <c r="KX209" s="23"/>
      <c r="KY209" s="23"/>
      <c r="KZ209" s="23"/>
      <c r="LA209" s="23"/>
      <c r="LB209" s="23"/>
      <c r="LC209" s="23"/>
      <c r="LD209" s="23"/>
      <c r="LE209" s="23"/>
      <c r="LF209" s="23"/>
      <c r="LG209" s="23"/>
      <c r="LH209" s="23"/>
      <c r="LI209" s="23"/>
      <c r="LJ209" s="23"/>
      <c r="LK209" s="23"/>
      <c r="LL209" s="23"/>
      <c r="LM209" s="23"/>
      <c r="LN209" s="23"/>
      <c r="LO209" s="23"/>
      <c r="LP209" s="23"/>
      <c r="LQ209" s="23"/>
      <c r="LR209" s="23"/>
      <c r="LS209" s="23"/>
      <c r="LT209" s="23"/>
      <c r="LU209" s="23"/>
      <c r="LV209" s="23"/>
      <c r="LW209" s="23"/>
      <c r="LX209" s="23"/>
      <c r="LY209" s="23"/>
      <c r="LZ209" s="23"/>
      <c r="MA209" s="23"/>
      <c r="MB209" s="23"/>
      <c r="MC209" s="23"/>
      <c r="MD209" s="23"/>
    </row>
    <row r="210" spans="1:342" s="311" customFormat="1" ht="36" x14ac:dyDescent="0.25">
      <c r="A210" s="19">
        <v>35</v>
      </c>
      <c r="B210" s="20" t="str">
        <f>VLOOKUP($A210,'Indicadores Financeiros'!$A$125:$J$256,2,FALSE)</f>
        <v>SAAB 3.1.1.2 - SEÇÃO DE CONTROLE DE TRÁFEGO PALÁCIO DA JUSTIÇA</v>
      </c>
      <c r="C210" s="314">
        <v>550726</v>
      </c>
      <c r="D210" s="5" t="str">
        <f>VLOOKUP($C210,'Tabela de Códigos e Valores'!$A:$I,2,FALSE)</f>
        <v>Terceirização de Mão de Obra de Motorista - Horas extras domingos e feriados</v>
      </c>
      <c r="E210" s="5" t="str">
        <f>VLOOKUP($C210,'Tabela de Códigos e Valores'!$A:$I,5,FALSE)</f>
        <v>Hora Extra</v>
      </c>
      <c r="F210" s="5" t="str">
        <f>VLOOKUP($C210,'Tabela de Códigos e Valores'!$A:$I,6,FALSE)</f>
        <v>Mensal</v>
      </c>
      <c r="G210" s="119">
        <f>VLOOKUP($C210,'Tabela de Códigos e Valores'!$A:$I,7,FALSE)</f>
        <v>21</v>
      </c>
      <c r="H210" s="277">
        <v>120</v>
      </c>
      <c r="I210" s="119">
        <f>IF(E210="Diária",0,IF(E210="Hora Extra",0,VLOOKUP($C210,'Tabela de Códigos e Valores'!$A:$T,8,FALSE)))</f>
        <v>0</v>
      </c>
      <c r="J210" s="229">
        <f>IF(E210="Posto",0,IF(E210="Hora Eventual",0,IF(E210="Diária",0,VLOOKUP($C210,'Tabela de Códigos e Valores'!$A:$T,8,FALSE)+VLOOKUP($C210,'Tabela de Códigos e Valores'!$A:$T,9,FALSE))))</f>
        <v>0</v>
      </c>
      <c r="K210" s="119">
        <f>IF(E210="Diária",0,VLOOKUP($C210,'Tabela de Códigos e Valores'!$A:$T,11,FALSE))</f>
        <v>0</v>
      </c>
      <c r="L210" s="119">
        <f>IF(E210="Diária",0,VLOOKUP($C210,'Tabela de Códigos e Valores'!$A:$ZT,22,FALSE))</f>
        <v>0</v>
      </c>
      <c r="M210" s="119">
        <f>ROUND(IF(C210=550746,0,IF(OR(C210=550723,C210=550725),0,IF(OR(C210="550275c",C210="550275d"),VLOOKUP(B210,'Indicadores Financeiros'!$B$124:$R$163,17,FALSE),IF(OR(C210=550724,C210=550726),VLOOKUP('Relatório Custo'!B210,'Indicadores Financeiros'!$B$124:$R$163,8,FALSE)/8,IF(C210="550275h",VLOOKUP(B210,'Indicadores Financeiros'!$B$124:$R$163,17,FALSE)/220,0))))),2)</f>
        <v>0</v>
      </c>
      <c r="N210" s="119">
        <f>VLOOKUP($C210,'Tabela de Códigos e Valores'!$A:$ZU,24,FALSE)</f>
        <v>0</v>
      </c>
      <c r="O210" s="22">
        <f>IF(E210="Diária",VLOOKUP($C210,'Tabela de Códigos e Valores'!$A:$AB,28,FALSE),ROUND(SUM(I210:N210),2))</f>
        <v>0</v>
      </c>
      <c r="P210" s="120">
        <f>IF(E210="Diária",0%,VLOOKUP($A210,'Indicadores Financeiros'!$A$125:$J$159,8,FALSE))</f>
        <v>2.0400000000000001E-2</v>
      </c>
      <c r="Q210" s="22">
        <f t="shared" si="25"/>
        <v>0</v>
      </c>
      <c r="R210" s="30">
        <f t="shared" si="26"/>
        <v>0</v>
      </c>
      <c r="S210" s="159">
        <f>VLOOKUP($A210,'Indicadores Financeiros'!$A$125:$J$159,10,FALSE)</f>
        <v>1</v>
      </c>
      <c r="T210" s="59">
        <f>ROUND(Q210*('Indicadores Financeiros'!$F$14-S210+1)*H210,2)</f>
        <v>0</v>
      </c>
      <c r="U210" s="69"/>
      <c r="V210" s="59">
        <f t="shared" si="27"/>
        <v>0</v>
      </c>
      <c r="W210" s="59">
        <f>ROUND('Indicadores Financeiros'!$J$71,4)*$V210</f>
        <v>0</v>
      </c>
      <c r="X210" s="23"/>
      <c r="Y210" s="21">
        <f t="shared" si="24"/>
        <v>0</v>
      </c>
      <c r="Z210" s="21">
        <f>IF($E210="Posto",ROUND((ROUND(VLOOKUP($C210,'Tabela de Códigos e Valores'!$A:$V,20,FALSE)/G210,2)+ROUND(M210/G210,2)+ROUND(I210*'Indicadores Financeiros'!$J$61/G210,2))*(1+P210),2),0)</f>
        <v>0</v>
      </c>
      <c r="AA210" s="254"/>
      <c r="AB210" s="231"/>
      <c r="AC210" s="29"/>
      <c r="AD210" s="232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  <c r="GG210" s="23"/>
      <c r="GH210" s="23"/>
      <c r="GI210" s="23"/>
      <c r="GJ210" s="23"/>
      <c r="GK210" s="23"/>
      <c r="GL210" s="23"/>
      <c r="GM210" s="23"/>
      <c r="GN210" s="23"/>
      <c r="GO210" s="23"/>
      <c r="GP210" s="23"/>
      <c r="GQ210" s="23"/>
      <c r="GR210" s="23"/>
      <c r="GS210" s="23"/>
      <c r="GT210" s="23"/>
      <c r="GU210" s="23"/>
      <c r="GV210" s="23"/>
      <c r="GW210" s="23"/>
      <c r="GX210" s="23"/>
      <c r="GY210" s="23"/>
      <c r="GZ210" s="23"/>
      <c r="HA210" s="23"/>
      <c r="HB210" s="23"/>
      <c r="HC210" s="23"/>
      <c r="HD210" s="23"/>
      <c r="HE210" s="23"/>
      <c r="HF210" s="23"/>
      <c r="HG210" s="23"/>
      <c r="HH210" s="23"/>
      <c r="HI210" s="23"/>
      <c r="HJ210" s="23"/>
      <c r="HK210" s="23"/>
      <c r="HL210" s="23"/>
      <c r="HM210" s="23"/>
      <c r="HN210" s="23"/>
      <c r="HO210" s="23"/>
      <c r="HP210" s="23"/>
      <c r="HQ210" s="23"/>
      <c r="HR210" s="23"/>
      <c r="HS210" s="23"/>
      <c r="HT210" s="23"/>
      <c r="HU210" s="23"/>
      <c r="HV210" s="23"/>
      <c r="HW210" s="23"/>
      <c r="HX210" s="23"/>
      <c r="HY210" s="23"/>
      <c r="HZ210" s="23"/>
      <c r="IA210" s="23"/>
      <c r="IB210" s="23"/>
      <c r="IC210" s="23"/>
      <c r="ID210" s="23"/>
      <c r="IE210" s="23"/>
      <c r="IF210" s="23"/>
      <c r="IG210" s="23"/>
      <c r="IH210" s="23"/>
      <c r="II210" s="23"/>
      <c r="IJ210" s="23"/>
      <c r="IK210" s="23"/>
      <c r="IL210" s="23"/>
      <c r="IM210" s="23"/>
      <c r="IN210" s="23"/>
      <c r="IO210" s="23"/>
      <c r="IP210" s="23"/>
      <c r="IQ210" s="23"/>
      <c r="IR210" s="23"/>
      <c r="IS210" s="23"/>
      <c r="IT210" s="23"/>
      <c r="IU210" s="23"/>
      <c r="IV210" s="23"/>
      <c r="IW210" s="23"/>
      <c r="IX210" s="23"/>
      <c r="IY210" s="23"/>
      <c r="IZ210" s="23"/>
      <c r="JA210" s="23"/>
      <c r="JB210" s="23"/>
      <c r="JC210" s="23"/>
      <c r="JD210" s="23"/>
      <c r="JE210" s="23"/>
      <c r="JF210" s="23"/>
      <c r="JG210" s="23"/>
      <c r="JH210" s="23"/>
      <c r="JI210" s="23"/>
      <c r="JJ210" s="23"/>
      <c r="JK210" s="23"/>
      <c r="JL210" s="23"/>
      <c r="JM210" s="23"/>
      <c r="JN210" s="23"/>
      <c r="JO210" s="23"/>
      <c r="JP210" s="23"/>
      <c r="JQ210" s="23"/>
      <c r="JR210" s="23"/>
      <c r="JS210" s="23"/>
      <c r="JT210" s="23"/>
      <c r="JU210" s="23"/>
      <c r="JV210" s="23"/>
      <c r="JW210" s="23"/>
      <c r="JX210" s="23"/>
      <c r="JY210" s="23"/>
      <c r="JZ210" s="23"/>
      <c r="KA210" s="23"/>
      <c r="KB210" s="23"/>
      <c r="KC210" s="23"/>
      <c r="KD210" s="23"/>
      <c r="KE210" s="23"/>
      <c r="KF210" s="23"/>
      <c r="KG210" s="23"/>
      <c r="KH210" s="23"/>
      <c r="KI210" s="23"/>
      <c r="KJ210" s="23"/>
      <c r="KK210" s="23"/>
      <c r="KL210" s="23"/>
      <c r="KM210" s="23"/>
      <c r="KN210" s="23"/>
      <c r="KO210" s="23"/>
      <c r="KP210" s="23"/>
      <c r="KQ210" s="23"/>
      <c r="KR210" s="23"/>
      <c r="KS210" s="23"/>
      <c r="KT210" s="23"/>
      <c r="KU210" s="23"/>
      <c r="KV210" s="23"/>
      <c r="KW210" s="23"/>
      <c r="KX210" s="23"/>
      <c r="KY210" s="23"/>
      <c r="KZ210" s="23"/>
      <c r="LA210" s="23"/>
      <c r="LB210" s="23"/>
      <c r="LC210" s="23"/>
      <c r="LD210" s="23"/>
      <c r="LE210" s="23"/>
      <c r="LF210" s="23"/>
      <c r="LG210" s="23"/>
      <c r="LH210" s="23"/>
      <c r="LI210" s="23"/>
      <c r="LJ210" s="23"/>
      <c r="LK210" s="23"/>
      <c r="LL210" s="23"/>
      <c r="LM210" s="23"/>
      <c r="LN210" s="23"/>
      <c r="LO210" s="23"/>
      <c r="LP210" s="23"/>
      <c r="LQ210" s="23"/>
      <c r="LR210" s="23"/>
      <c r="LS210" s="23"/>
      <c r="LT210" s="23"/>
      <c r="LU210" s="23"/>
      <c r="LV210" s="23"/>
      <c r="LW210" s="23"/>
      <c r="LX210" s="23"/>
      <c r="LY210" s="23"/>
      <c r="LZ210" s="23"/>
      <c r="MA210" s="23"/>
      <c r="MB210" s="23"/>
      <c r="MC210" s="23"/>
      <c r="MD210" s="23"/>
    </row>
    <row r="211" spans="1:342" s="23" customFormat="1" x14ac:dyDescent="0.25">
      <c r="A211" s="67"/>
      <c r="B211" s="68"/>
      <c r="C211" s="68"/>
      <c r="D211" s="68"/>
      <c r="E211" s="68"/>
      <c r="F211" s="68"/>
      <c r="G211" s="93"/>
      <c r="H211" s="68"/>
      <c r="I211" s="68"/>
      <c r="J211" s="68"/>
      <c r="K211" s="68"/>
      <c r="L211" s="68"/>
      <c r="M211" s="68"/>
      <c r="N211" s="68"/>
      <c r="O211" s="121"/>
      <c r="P211" s="68"/>
      <c r="Q211" s="68"/>
      <c r="R211" s="30">
        <f>ROUND(SUM(R3:R210),2)</f>
        <v>0</v>
      </c>
      <c r="S211" s="68"/>
      <c r="T211" s="30">
        <f>ROUND(SUM(T3:T210),2)</f>
        <v>0</v>
      </c>
      <c r="U211" s="179"/>
      <c r="V211" s="30">
        <f>SUBTOTAL(9,V3:V210)</f>
        <v>0</v>
      </c>
      <c r="W211" s="30">
        <f>SUBTOTAL(9,W3:W210)</f>
        <v>0</v>
      </c>
      <c r="Z211" s="34"/>
      <c r="AA211" s="18"/>
    </row>
    <row r="212" spans="1:342" s="23" customFormat="1" x14ac:dyDescent="0.25">
      <c r="G212" s="55"/>
      <c r="I212" s="55"/>
      <c r="J212" s="55"/>
      <c r="K212" s="25"/>
      <c r="L212" s="25"/>
      <c r="M212" s="315"/>
      <c r="N212" s="25"/>
      <c r="O212" s="29"/>
      <c r="P212" s="29"/>
      <c r="Q212" s="29"/>
      <c r="R212" s="29"/>
      <c r="S212" s="29"/>
      <c r="U212" s="34"/>
      <c r="V212" s="18"/>
      <c r="Z212" s="34"/>
      <c r="AA212" s="18"/>
    </row>
    <row r="213" spans="1:342" s="23" customFormat="1" x14ac:dyDescent="0.25">
      <c r="A213" s="425" t="s">
        <v>188</v>
      </c>
      <c r="B213" s="426"/>
      <c r="C213" s="426"/>
      <c r="D213" s="426"/>
      <c r="E213" s="426"/>
      <c r="F213" s="426"/>
      <c r="G213" s="426"/>
      <c r="H213" s="426"/>
      <c r="I213" s="427"/>
      <c r="J213" s="233"/>
      <c r="K213" s="102"/>
      <c r="L213" s="102"/>
      <c r="M213" s="279"/>
      <c r="N213" s="102"/>
      <c r="O213" s="102"/>
      <c r="P213" s="102"/>
      <c r="Q213" s="279"/>
      <c r="R213" s="102"/>
      <c r="S213" s="102"/>
      <c r="T213" s="102"/>
      <c r="U213" s="69"/>
      <c r="V213" s="18"/>
      <c r="Z213" s="34"/>
      <c r="AA213" s="18"/>
    </row>
    <row r="214" spans="1:342" s="23" customFormat="1" x14ac:dyDescent="0.25">
      <c r="A214" s="175"/>
      <c r="B214" s="4"/>
      <c r="C214" s="4"/>
      <c r="D214" s="4"/>
      <c r="E214" s="4"/>
      <c r="F214" s="4"/>
      <c r="G214" s="4"/>
      <c r="H214" s="4"/>
      <c r="I214" s="176"/>
      <c r="J214" s="4"/>
      <c r="K214" s="4"/>
      <c r="L214" s="26"/>
      <c r="M214" s="306"/>
      <c r="N214" s="26"/>
      <c r="O214" s="26"/>
      <c r="P214" s="26"/>
      <c r="Q214" s="306"/>
      <c r="R214" s="26"/>
      <c r="S214" s="26"/>
      <c r="T214" s="26"/>
      <c r="U214" s="69"/>
      <c r="V214" s="18"/>
      <c r="Z214" s="34"/>
      <c r="AA214" s="18"/>
    </row>
    <row r="215" spans="1:342" s="23" customFormat="1" x14ac:dyDescent="0.2">
      <c r="A215" s="416" t="s">
        <v>189</v>
      </c>
      <c r="B215" s="417"/>
      <c r="C215" s="417"/>
      <c r="D215" s="417"/>
      <c r="E215" s="417"/>
      <c r="F215" s="417"/>
      <c r="G215" s="417"/>
      <c r="H215" s="417"/>
      <c r="I215" s="177"/>
      <c r="J215" s="102"/>
      <c r="K215" s="53"/>
      <c r="L215" s="26"/>
      <c r="M215" s="306"/>
      <c r="N215" s="26"/>
      <c r="O215" s="26"/>
      <c r="P215" s="26"/>
      <c r="Q215" s="26"/>
      <c r="R215" s="26"/>
      <c r="S215" s="26"/>
      <c r="T215" s="26"/>
      <c r="U215" s="69"/>
      <c r="V215" s="18"/>
      <c r="Z215" s="34"/>
      <c r="AA215" s="18"/>
    </row>
    <row r="216" spans="1:342" s="23" customFormat="1" x14ac:dyDescent="0.25">
      <c r="A216" s="170" t="s">
        <v>190</v>
      </c>
      <c r="B216" s="310"/>
      <c r="C216" s="310"/>
      <c r="D216" s="310"/>
      <c r="E216" s="310"/>
      <c r="F216" s="310"/>
      <c r="G216" s="310"/>
      <c r="H216" s="310"/>
      <c r="I216" s="181"/>
      <c r="J216" s="310"/>
      <c r="K216" s="4"/>
      <c r="L216" s="26"/>
      <c r="M216" s="26"/>
      <c r="N216" s="26"/>
      <c r="O216" s="26"/>
      <c r="P216" s="26"/>
      <c r="Q216" s="26"/>
      <c r="R216" s="26"/>
      <c r="S216" s="26"/>
      <c r="T216" s="26"/>
      <c r="U216" s="69"/>
      <c r="V216" s="18"/>
      <c r="Z216" s="34"/>
      <c r="AA216" s="18"/>
    </row>
    <row r="217" spans="1:342" s="23" customFormat="1" x14ac:dyDescent="0.25">
      <c r="A217" s="170"/>
      <c r="B217" s="310"/>
      <c r="C217" s="310"/>
      <c r="D217" s="310"/>
      <c r="E217" s="310"/>
      <c r="F217" s="310"/>
      <c r="G217" s="310"/>
      <c r="H217" s="310"/>
      <c r="I217" s="181"/>
      <c r="J217" s="310"/>
      <c r="K217" s="4"/>
      <c r="L217" s="26"/>
      <c r="M217" s="26"/>
      <c r="N217" s="26"/>
      <c r="O217" s="26"/>
      <c r="P217" s="26"/>
      <c r="Q217" s="26"/>
      <c r="R217" s="26"/>
      <c r="S217" s="26"/>
      <c r="T217" s="26"/>
      <c r="U217" s="69"/>
      <c r="V217" s="18"/>
      <c r="Z217" s="34"/>
      <c r="AA217" s="18"/>
    </row>
    <row r="218" spans="1:342" s="23" customFormat="1" x14ac:dyDescent="0.25">
      <c r="A218" s="416" t="s">
        <v>191</v>
      </c>
      <c r="B218" s="417"/>
      <c r="C218" s="417"/>
      <c r="D218" s="417"/>
      <c r="E218" s="417"/>
      <c r="F218" s="417"/>
      <c r="G218" s="417"/>
      <c r="H218" s="417"/>
      <c r="I218" s="176"/>
      <c r="J218" s="4"/>
      <c r="K218" s="4"/>
      <c r="L218" s="26"/>
      <c r="M218" s="26"/>
      <c r="N218" s="26"/>
      <c r="O218" s="26"/>
      <c r="P218" s="26"/>
      <c r="Q218" s="26"/>
      <c r="R218" s="26"/>
      <c r="S218" s="26"/>
      <c r="T218" s="26"/>
      <c r="U218" s="69"/>
      <c r="V218" s="18"/>
      <c r="Z218" s="34"/>
      <c r="AA218" s="18"/>
    </row>
    <row r="219" spans="1:342" s="23" customFormat="1" x14ac:dyDescent="0.25">
      <c r="A219" s="418" t="s">
        <v>192</v>
      </c>
      <c r="B219" s="419"/>
      <c r="C219" s="420" t="s">
        <v>193</v>
      </c>
      <c r="D219" s="420"/>
      <c r="E219" s="420"/>
      <c r="F219" s="420"/>
      <c r="G219" s="420"/>
      <c r="H219" s="420"/>
      <c r="I219" s="176"/>
      <c r="J219" s="4"/>
      <c r="K219" s="4"/>
      <c r="L219" s="26"/>
      <c r="M219" s="26"/>
      <c r="N219" s="26"/>
      <c r="O219" s="26"/>
      <c r="P219" s="26"/>
      <c r="Q219" s="26"/>
      <c r="R219" s="26"/>
      <c r="S219" s="26"/>
      <c r="T219" s="26"/>
      <c r="U219" s="69"/>
      <c r="V219" s="18"/>
      <c r="Z219" s="34"/>
      <c r="AA219" s="18"/>
    </row>
    <row r="220" spans="1:342" s="23" customFormat="1" x14ac:dyDescent="0.25">
      <c r="A220" s="413"/>
      <c r="B220" s="414"/>
      <c r="C220" s="420" t="s">
        <v>194</v>
      </c>
      <c r="D220" s="420"/>
      <c r="E220" s="420"/>
      <c r="F220" s="420"/>
      <c r="G220" s="420"/>
      <c r="H220" s="420"/>
      <c r="I220" s="421"/>
      <c r="J220" s="312"/>
      <c r="K220" s="102"/>
      <c r="L220" s="26"/>
      <c r="M220" s="26"/>
      <c r="N220" s="26"/>
      <c r="O220" s="26"/>
      <c r="P220" s="26"/>
      <c r="Q220" s="26"/>
      <c r="R220" s="26"/>
      <c r="S220" s="26"/>
      <c r="T220" s="26"/>
      <c r="U220" s="69"/>
      <c r="V220" s="18"/>
      <c r="Z220" s="34"/>
      <c r="AA220" s="18"/>
    </row>
    <row r="221" spans="1:342" s="23" customFormat="1" x14ac:dyDescent="0.25">
      <c r="A221" s="413"/>
      <c r="B221" s="414"/>
      <c r="C221" s="415" t="s">
        <v>195</v>
      </c>
      <c r="D221" s="415"/>
      <c r="E221" s="415"/>
      <c r="F221" s="415"/>
      <c r="G221" s="415"/>
      <c r="H221" s="415"/>
      <c r="I221" s="176"/>
      <c r="J221" s="4"/>
      <c r="K221" s="4"/>
      <c r="L221" s="26"/>
      <c r="M221" s="26"/>
      <c r="N221" s="26"/>
      <c r="O221" s="26"/>
      <c r="P221" s="26"/>
      <c r="Q221" s="26"/>
      <c r="R221" s="26"/>
      <c r="S221" s="26"/>
      <c r="T221" s="26"/>
      <c r="U221" s="69"/>
      <c r="V221" s="18"/>
      <c r="Z221" s="34"/>
      <c r="AA221" s="18"/>
    </row>
    <row r="222" spans="1:342" s="23" customFormat="1" x14ac:dyDescent="0.25">
      <c r="A222" s="418" t="s">
        <v>196</v>
      </c>
      <c r="B222" s="419"/>
      <c r="C222" s="420" t="s">
        <v>197</v>
      </c>
      <c r="D222" s="420"/>
      <c r="E222" s="420"/>
      <c r="F222" s="420"/>
      <c r="G222" s="420"/>
      <c r="H222" s="420"/>
      <c r="I222" s="176"/>
      <c r="J222" s="4"/>
      <c r="K222" s="4"/>
      <c r="L222" s="26"/>
      <c r="M222" s="26"/>
      <c r="N222" s="26"/>
      <c r="O222" s="26"/>
      <c r="P222" s="26"/>
      <c r="Q222" s="26"/>
      <c r="R222" s="26"/>
      <c r="S222" s="26"/>
      <c r="T222" s="26"/>
      <c r="U222" s="69"/>
      <c r="V222" s="18"/>
      <c r="Z222" s="34"/>
      <c r="AA222" s="18"/>
    </row>
    <row r="223" spans="1:342" s="23" customFormat="1" x14ac:dyDescent="0.25">
      <c r="A223" s="418" t="s">
        <v>198</v>
      </c>
      <c r="B223" s="419"/>
      <c r="C223" s="420" t="s">
        <v>199</v>
      </c>
      <c r="D223" s="420"/>
      <c r="E223" s="420"/>
      <c r="F223" s="420"/>
      <c r="G223" s="420"/>
      <c r="H223" s="420"/>
      <c r="I223" s="176"/>
      <c r="J223" s="4"/>
      <c r="K223" s="4"/>
      <c r="L223" s="26"/>
      <c r="M223" s="26"/>
      <c r="N223" s="26"/>
      <c r="O223" s="26"/>
      <c r="P223" s="26"/>
      <c r="Q223" s="26"/>
      <c r="R223" s="26"/>
      <c r="S223" s="26"/>
      <c r="T223" s="26"/>
      <c r="U223" s="69"/>
      <c r="V223" s="18"/>
      <c r="Z223" s="34"/>
      <c r="AA223" s="18"/>
    </row>
    <row r="224" spans="1:342" s="23" customFormat="1" x14ac:dyDescent="0.25">
      <c r="A224" s="423"/>
      <c r="B224" s="424"/>
      <c r="C224" s="424"/>
      <c r="D224" s="424"/>
      <c r="E224" s="424"/>
      <c r="F224" s="424"/>
      <c r="G224" s="424"/>
      <c r="H224" s="424"/>
      <c r="I224" s="178"/>
      <c r="J224" s="4"/>
      <c r="K224" s="4"/>
      <c r="L224" s="26"/>
      <c r="M224" s="26"/>
      <c r="N224" s="26"/>
      <c r="O224" s="26"/>
      <c r="P224" s="26"/>
      <c r="Q224" s="26"/>
      <c r="R224" s="26"/>
      <c r="S224" s="26"/>
      <c r="T224" s="26"/>
      <c r="U224" s="69"/>
      <c r="V224" s="18"/>
      <c r="Z224" s="34"/>
      <c r="AA224" s="18"/>
    </row>
    <row r="225" spans="1:27" s="23" customFormat="1" x14ac:dyDescent="0.25">
      <c r="A225" s="422"/>
      <c r="B225" s="422"/>
      <c r="C225" s="422"/>
      <c r="D225" s="422"/>
      <c r="E225" s="422"/>
      <c r="F225" s="422"/>
      <c r="G225" s="422"/>
      <c r="H225" s="422"/>
      <c r="I225" s="4"/>
      <c r="J225" s="4"/>
      <c r="K225" s="4"/>
      <c r="L225" s="26"/>
      <c r="M225" s="26"/>
      <c r="N225" s="26"/>
      <c r="O225" s="26"/>
      <c r="P225" s="26"/>
      <c r="Q225" s="26"/>
      <c r="R225" s="26"/>
      <c r="S225" s="26"/>
      <c r="T225" s="26"/>
      <c r="U225" s="69"/>
      <c r="V225" s="18"/>
      <c r="Z225" s="34"/>
      <c r="AA225" s="18"/>
    </row>
    <row r="226" spans="1:27" s="23" customFormat="1" x14ac:dyDescent="0.25">
      <c r="A226" s="100"/>
      <c r="B226" s="100"/>
      <c r="C226" s="100"/>
      <c r="D226" s="100"/>
      <c r="E226" s="100"/>
      <c r="F226" s="100"/>
      <c r="G226" s="101"/>
      <c r="H226" s="100"/>
      <c r="I226" s="100"/>
      <c r="J226" s="100"/>
      <c r="K226" s="100"/>
      <c r="L226" s="100"/>
      <c r="M226" s="100"/>
      <c r="N226" s="100"/>
      <c r="O226" s="100"/>
      <c r="P226" s="103"/>
      <c r="Q226" s="103"/>
      <c r="R226" s="103"/>
      <c r="S226" s="103"/>
      <c r="T226" s="100"/>
      <c r="U226" s="34"/>
      <c r="V226" s="18"/>
      <c r="Z226" s="34"/>
      <c r="AA226" s="18"/>
    </row>
    <row r="227" spans="1:27" s="23" customFormat="1" x14ac:dyDescent="0.25">
      <c r="G227" s="55"/>
      <c r="P227" s="18"/>
      <c r="Q227" s="18"/>
      <c r="R227" s="18"/>
      <c r="S227" s="18"/>
      <c r="U227" s="34"/>
      <c r="V227" s="18"/>
      <c r="Z227" s="34"/>
      <c r="AA227" s="18"/>
    </row>
    <row r="228" spans="1:27" s="23" customFormat="1" x14ac:dyDescent="0.25">
      <c r="G228" s="55"/>
      <c r="P228" s="18"/>
      <c r="Q228" s="18"/>
      <c r="R228" s="18"/>
      <c r="S228" s="18"/>
      <c r="U228" s="34"/>
      <c r="V228" s="18"/>
      <c r="Z228" s="34"/>
      <c r="AA228" s="18"/>
    </row>
    <row r="229" spans="1:27" s="23" customFormat="1" x14ac:dyDescent="0.25">
      <c r="G229" s="55"/>
      <c r="P229" s="18"/>
      <c r="Q229" s="18"/>
      <c r="R229" s="18"/>
      <c r="S229" s="18"/>
      <c r="U229" s="34"/>
      <c r="V229" s="18"/>
      <c r="Z229" s="34"/>
      <c r="AA229" s="18"/>
    </row>
    <row r="230" spans="1:27" s="23" customFormat="1" x14ac:dyDescent="0.25">
      <c r="G230" s="55"/>
      <c r="P230" s="18"/>
      <c r="Q230" s="18"/>
      <c r="R230" s="18"/>
      <c r="S230" s="18"/>
      <c r="U230" s="34"/>
      <c r="V230" s="18"/>
      <c r="Z230" s="34"/>
      <c r="AA230" s="18"/>
    </row>
    <row r="231" spans="1:27" s="23" customFormat="1" x14ac:dyDescent="0.25">
      <c r="G231" s="55"/>
      <c r="P231" s="18"/>
      <c r="Q231" s="18"/>
      <c r="R231" s="18"/>
      <c r="S231" s="18"/>
      <c r="U231" s="34"/>
      <c r="V231" s="18"/>
      <c r="Z231" s="34"/>
      <c r="AA231" s="18"/>
    </row>
    <row r="232" spans="1:27" s="23" customFormat="1" x14ac:dyDescent="0.25">
      <c r="G232" s="55"/>
      <c r="P232" s="18"/>
      <c r="Q232" s="18"/>
      <c r="R232" s="18"/>
      <c r="S232" s="18"/>
      <c r="U232" s="34"/>
      <c r="V232" s="18"/>
      <c r="Z232" s="34"/>
      <c r="AA232" s="18"/>
    </row>
    <row r="233" spans="1:27" s="23" customFormat="1" x14ac:dyDescent="0.25">
      <c r="G233" s="55"/>
      <c r="P233" s="18"/>
      <c r="Q233" s="18"/>
      <c r="R233" s="18"/>
      <c r="S233" s="18"/>
      <c r="U233" s="34"/>
      <c r="V233" s="18"/>
      <c r="Z233" s="34"/>
      <c r="AA233" s="18"/>
    </row>
    <row r="234" spans="1:27" s="23" customFormat="1" x14ac:dyDescent="0.25">
      <c r="G234" s="55"/>
      <c r="P234" s="18"/>
      <c r="Q234" s="18"/>
      <c r="R234" s="18"/>
      <c r="S234" s="18"/>
      <c r="U234" s="34"/>
      <c r="V234" s="18"/>
      <c r="Z234" s="34"/>
      <c r="AA234" s="18"/>
    </row>
    <row r="235" spans="1:27" s="23" customFormat="1" x14ac:dyDescent="0.25">
      <c r="G235" s="55"/>
      <c r="P235" s="18"/>
      <c r="Q235" s="18"/>
      <c r="R235" s="18"/>
      <c r="S235" s="18"/>
      <c r="U235" s="34"/>
      <c r="V235" s="18"/>
      <c r="Z235" s="34"/>
      <c r="AA235" s="18"/>
    </row>
    <row r="236" spans="1:27" s="23" customFormat="1" x14ac:dyDescent="0.25">
      <c r="G236" s="55"/>
      <c r="P236" s="18"/>
      <c r="Q236" s="18"/>
      <c r="R236" s="18"/>
      <c r="S236" s="18"/>
      <c r="U236" s="34"/>
      <c r="V236" s="18"/>
      <c r="Z236" s="34"/>
      <c r="AA236" s="18"/>
    </row>
    <row r="237" spans="1:27" s="23" customFormat="1" x14ac:dyDescent="0.25">
      <c r="G237" s="55"/>
      <c r="P237" s="18"/>
      <c r="Q237" s="18"/>
      <c r="R237" s="18"/>
      <c r="S237" s="18"/>
      <c r="U237" s="34"/>
      <c r="V237" s="18"/>
      <c r="Z237" s="34"/>
      <c r="AA237" s="18"/>
    </row>
    <row r="238" spans="1:27" s="23" customFormat="1" x14ac:dyDescent="0.25">
      <c r="G238" s="55"/>
      <c r="P238" s="18"/>
      <c r="Q238" s="18"/>
      <c r="R238" s="18"/>
      <c r="S238" s="18"/>
      <c r="U238" s="34"/>
      <c r="V238" s="18"/>
      <c r="Z238" s="34"/>
      <c r="AA238" s="18"/>
    </row>
    <row r="239" spans="1:27" s="23" customFormat="1" x14ac:dyDescent="0.25">
      <c r="E239" s="34"/>
      <c r="F239" s="34"/>
      <c r="G239" s="109"/>
      <c r="H239" s="109"/>
      <c r="I239" s="313"/>
      <c r="J239" s="109"/>
      <c r="K239" s="109"/>
      <c r="L239" s="109"/>
      <c r="M239" s="109"/>
      <c r="N239" s="109"/>
      <c r="O239" s="313"/>
      <c r="P239" s="313"/>
      <c r="Q239" s="313"/>
      <c r="R239" s="313"/>
      <c r="S239" s="313"/>
      <c r="U239" s="34"/>
      <c r="V239" s="18"/>
      <c r="Z239" s="34"/>
      <c r="AA239" s="18"/>
    </row>
    <row r="240" spans="1:27" s="23" customFormat="1" x14ac:dyDescent="0.25">
      <c r="G240" s="55"/>
      <c r="I240" s="25"/>
      <c r="J240" s="25"/>
      <c r="K240" s="25"/>
      <c r="L240" s="25"/>
      <c r="M240" s="25"/>
      <c r="N240" s="25"/>
      <c r="U240" s="34"/>
      <c r="V240" s="18"/>
      <c r="Z240" s="34"/>
      <c r="AA240" s="18"/>
    </row>
    <row r="241" spans="7:27" s="23" customFormat="1" x14ac:dyDescent="0.25">
      <c r="G241" s="55"/>
      <c r="I241" s="25"/>
      <c r="J241" s="25"/>
      <c r="K241" s="25"/>
      <c r="L241" s="25"/>
      <c r="M241" s="25"/>
      <c r="N241" s="25"/>
      <c r="U241" s="34"/>
      <c r="V241" s="18"/>
      <c r="Z241" s="34"/>
      <c r="AA241" s="18"/>
    </row>
    <row r="242" spans="7:27" s="23" customFormat="1" x14ac:dyDescent="0.25">
      <c r="G242" s="55"/>
      <c r="I242" s="25"/>
      <c r="J242" s="25"/>
      <c r="K242" s="25"/>
      <c r="L242" s="25"/>
      <c r="M242" s="25"/>
      <c r="N242" s="25"/>
      <c r="U242" s="34"/>
      <c r="V242" s="18"/>
      <c r="Z242" s="34"/>
      <c r="AA242" s="18"/>
    </row>
    <row r="243" spans="7:27" s="23" customFormat="1" x14ac:dyDescent="0.25">
      <c r="G243" s="55"/>
      <c r="I243" s="25"/>
      <c r="J243" s="25"/>
      <c r="K243" s="25"/>
      <c r="L243" s="25"/>
      <c r="M243" s="25"/>
      <c r="N243" s="25"/>
      <c r="U243" s="34"/>
      <c r="V243" s="18"/>
      <c r="Z243" s="34"/>
      <c r="AA243" s="18"/>
    </row>
    <row r="244" spans="7:27" s="23" customFormat="1" x14ac:dyDescent="0.25">
      <c r="G244" s="55"/>
      <c r="I244" s="25"/>
      <c r="J244" s="25"/>
      <c r="K244" s="25"/>
      <c r="L244" s="25"/>
      <c r="M244" s="25"/>
      <c r="N244" s="25"/>
      <c r="U244" s="34"/>
      <c r="V244" s="18"/>
      <c r="Z244" s="34"/>
      <c r="AA244" s="18"/>
    </row>
    <row r="245" spans="7:27" s="23" customFormat="1" x14ac:dyDescent="0.25">
      <c r="G245" s="55"/>
      <c r="I245" s="25"/>
      <c r="J245" s="25"/>
      <c r="K245" s="25"/>
      <c r="L245" s="25"/>
      <c r="M245" s="25"/>
      <c r="N245" s="25"/>
      <c r="U245" s="34"/>
      <c r="V245" s="18"/>
      <c r="Z245" s="34"/>
      <c r="AA245" s="18"/>
    </row>
    <row r="246" spans="7:27" s="23" customFormat="1" x14ac:dyDescent="0.25">
      <c r="G246" s="55"/>
      <c r="I246" s="25"/>
      <c r="J246" s="25"/>
      <c r="K246" s="25"/>
      <c r="L246" s="25"/>
      <c r="M246" s="25"/>
      <c r="N246" s="25"/>
      <c r="U246" s="34"/>
      <c r="V246" s="18"/>
      <c r="Z246" s="34"/>
      <c r="AA246" s="18"/>
    </row>
    <row r="247" spans="7:27" s="23" customFormat="1" x14ac:dyDescent="0.25">
      <c r="G247" s="55"/>
      <c r="I247" s="25"/>
      <c r="J247" s="25"/>
      <c r="K247" s="25"/>
      <c r="L247" s="25"/>
      <c r="M247" s="25"/>
      <c r="N247" s="25"/>
      <c r="U247" s="34"/>
      <c r="V247" s="18"/>
      <c r="Z247" s="34"/>
      <c r="AA247" s="18"/>
    </row>
    <row r="248" spans="7:27" s="23" customFormat="1" x14ac:dyDescent="0.25">
      <c r="G248" s="55"/>
      <c r="I248" s="25"/>
      <c r="J248" s="25"/>
      <c r="K248" s="25"/>
      <c r="L248" s="25"/>
      <c r="M248" s="25"/>
      <c r="N248" s="25"/>
      <c r="U248" s="34"/>
      <c r="V248" s="18"/>
      <c r="Z248" s="34"/>
      <c r="AA248" s="18"/>
    </row>
    <row r="249" spans="7:27" s="23" customFormat="1" x14ac:dyDescent="0.25">
      <c r="G249" s="55"/>
      <c r="I249" s="25"/>
      <c r="J249" s="25"/>
      <c r="K249" s="25"/>
      <c r="L249" s="25"/>
      <c r="M249" s="25"/>
      <c r="N249" s="25"/>
      <c r="U249" s="34"/>
      <c r="V249" s="18"/>
      <c r="Z249" s="34"/>
      <c r="AA249" s="18"/>
    </row>
    <row r="250" spans="7:27" s="23" customFormat="1" x14ac:dyDescent="0.25">
      <c r="G250" s="55"/>
      <c r="I250" s="25"/>
      <c r="J250" s="25"/>
      <c r="K250" s="25"/>
      <c r="L250" s="25"/>
      <c r="M250" s="25"/>
      <c r="N250" s="25"/>
      <c r="U250" s="34"/>
      <c r="V250" s="18"/>
      <c r="Z250" s="34"/>
      <c r="AA250" s="18"/>
    </row>
    <row r="251" spans="7:27" s="23" customFormat="1" x14ac:dyDescent="0.25">
      <c r="G251" s="55"/>
      <c r="I251" s="25"/>
      <c r="J251" s="25"/>
      <c r="K251" s="25"/>
      <c r="L251" s="25"/>
      <c r="M251" s="25"/>
      <c r="N251" s="25"/>
      <c r="U251" s="34"/>
      <c r="V251" s="18"/>
      <c r="Z251" s="34"/>
      <c r="AA251" s="18"/>
    </row>
    <row r="252" spans="7:27" s="23" customFormat="1" x14ac:dyDescent="0.25">
      <c r="G252" s="55"/>
      <c r="I252" s="25"/>
      <c r="J252" s="25"/>
      <c r="K252" s="25"/>
      <c r="L252" s="25"/>
      <c r="M252" s="25"/>
      <c r="N252" s="25"/>
      <c r="U252" s="34"/>
      <c r="V252" s="18"/>
      <c r="Z252" s="34"/>
      <c r="AA252" s="18"/>
    </row>
    <row r="253" spans="7:27" s="23" customFormat="1" x14ac:dyDescent="0.25">
      <c r="G253" s="55"/>
      <c r="I253" s="25"/>
      <c r="J253" s="25"/>
      <c r="K253" s="25"/>
      <c r="L253" s="25"/>
      <c r="M253" s="25"/>
      <c r="N253" s="25"/>
      <c r="U253" s="34"/>
      <c r="V253" s="18"/>
      <c r="Z253" s="34"/>
      <c r="AA253" s="18"/>
    </row>
    <row r="254" spans="7:27" s="23" customFormat="1" x14ac:dyDescent="0.25">
      <c r="G254" s="55"/>
      <c r="I254" s="25"/>
      <c r="J254" s="25"/>
      <c r="K254" s="25"/>
      <c r="L254" s="25"/>
      <c r="M254" s="25"/>
      <c r="N254" s="25"/>
      <c r="U254" s="34"/>
      <c r="V254" s="18"/>
      <c r="Z254" s="34"/>
      <c r="AA254" s="18"/>
    </row>
    <row r="255" spans="7:27" s="23" customFormat="1" x14ac:dyDescent="0.25">
      <c r="G255" s="55"/>
      <c r="I255" s="25"/>
      <c r="J255" s="25"/>
      <c r="K255" s="25"/>
      <c r="L255" s="25"/>
      <c r="M255" s="25"/>
      <c r="N255" s="25"/>
      <c r="U255" s="34"/>
      <c r="V255" s="18"/>
      <c r="Z255" s="34"/>
      <c r="AA255" s="18"/>
    </row>
    <row r="256" spans="7:27" s="23" customFormat="1" x14ac:dyDescent="0.25">
      <c r="G256" s="55"/>
      <c r="I256" s="25"/>
      <c r="J256" s="25"/>
      <c r="K256" s="25"/>
      <c r="L256" s="25"/>
      <c r="M256" s="25"/>
      <c r="N256" s="25"/>
      <c r="U256" s="34"/>
      <c r="V256" s="18"/>
      <c r="Z256" s="34"/>
      <c r="AA256" s="18"/>
    </row>
    <row r="257" spans="7:27" s="23" customFormat="1" x14ac:dyDescent="0.25">
      <c r="G257" s="55"/>
      <c r="I257" s="25"/>
      <c r="J257" s="25"/>
      <c r="K257" s="25"/>
      <c r="L257" s="25"/>
      <c r="M257" s="25"/>
      <c r="N257" s="25"/>
      <c r="U257" s="34"/>
      <c r="V257" s="18"/>
      <c r="Z257" s="34"/>
      <c r="AA257" s="18"/>
    </row>
    <row r="258" spans="7:27" s="23" customFormat="1" x14ac:dyDescent="0.25">
      <c r="G258" s="55"/>
      <c r="I258" s="25"/>
      <c r="J258" s="25"/>
      <c r="K258" s="25"/>
      <c r="L258" s="25"/>
      <c r="M258" s="25"/>
      <c r="N258" s="25"/>
      <c r="U258" s="34"/>
      <c r="V258" s="18"/>
      <c r="Z258" s="34"/>
      <c r="AA258" s="18"/>
    </row>
    <row r="259" spans="7:27" s="23" customFormat="1" x14ac:dyDescent="0.25">
      <c r="G259" s="55"/>
      <c r="I259" s="25"/>
      <c r="J259" s="25"/>
      <c r="K259" s="25"/>
      <c r="L259" s="25"/>
      <c r="M259" s="25"/>
      <c r="N259" s="25"/>
      <c r="U259" s="34"/>
      <c r="V259" s="18"/>
      <c r="Z259" s="34"/>
      <c r="AA259" s="18"/>
    </row>
    <row r="260" spans="7:27" s="23" customFormat="1" x14ac:dyDescent="0.25">
      <c r="G260" s="55"/>
      <c r="I260" s="25"/>
      <c r="J260" s="25"/>
      <c r="K260" s="25"/>
      <c r="L260" s="25"/>
      <c r="M260" s="25"/>
      <c r="N260" s="25"/>
      <c r="U260" s="34"/>
      <c r="V260" s="18"/>
      <c r="Z260" s="34"/>
      <c r="AA260" s="18"/>
    </row>
    <row r="261" spans="7:27" s="23" customFormat="1" x14ac:dyDescent="0.25">
      <c r="G261" s="55"/>
      <c r="I261" s="25"/>
      <c r="J261" s="25"/>
      <c r="K261" s="25"/>
      <c r="L261" s="25"/>
      <c r="M261" s="25"/>
      <c r="N261" s="25"/>
      <c r="U261" s="34"/>
      <c r="V261" s="18"/>
      <c r="Z261" s="34"/>
      <c r="AA261" s="18"/>
    </row>
    <row r="262" spans="7:27" s="23" customFormat="1" x14ac:dyDescent="0.25">
      <c r="G262" s="55"/>
      <c r="I262" s="25"/>
      <c r="J262" s="25"/>
      <c r="K262" s="25"/>
      <c r="L262" s="25"/>
      <c r="M262" s="25"/>
      <c r="N262" s="25"/>
      <c r="U262" s="34"/>
      <c r="V262" s="18"/>
      <c r="Z262" s="34"/>
      <c r="AA262" s="18"/>
    </row>
    <row r="263" spans="7:27" s="23" customFormat="1" x14ac:dyDescent="0.25">
      <c r="G263" s="55"/>
      <c r="I263" s="25"/>
      <c r="J263" s="25"/>
      <c r="K263" s="25"/>
      <c r="L263" s="25"/>
      <c r="M263" s="25"/>
      <c r="N263" s="25"/>
      <c r="U263" s="34"/>
      <c r="V263" s="18"/>
      <c r="Z263" s="34"/>
      <c r="AA263" s="18"/>
    </row>
    <row r="264" spans="7:27" s="23" customFormat="1" x14ac:dyDescent="0.25">
      <c r="G264" s="55"/>
      <c r="I264" s="25"/>
      <c r="J264" s="25"/>
      <c r="K264" s="25"/>
      <c r="L264" s="25"/>
      <c r="M264" s="25"/>
      <c r="N264" s="25"/>
      <c r="U264" s="34"/>
      <c r="V264" s="18"/>
      <c r="Z264" s="34"/>
      <c r="AA264" s="18"/>
    </row>
    <row r="265" spans="7:27" s="23" customFormat="1" x14ac:dyDescent="0.25">
      <c r="G265" s="55"/>
      <c r="I265" s="25"/>
      <c r="J265" s="25"/>
      <c r="K265" s="25"/>
      <c r="L265" s="25"/>
      <c r="M265" s="25"/>
      <c r="N265" s="25"/>
      <c r="U265" s="34"/>
      <c r="V265" s="18"/>
      <c r="Z265" s="34"/>
      <c r="AA265" s="18"/>
    </row>
    <row r="266" spans="7:27" s="23" customFormat="1" x14ac:dyDescent="0.25">
      <c r="G266" s="55"/>
      <c r="I266" s="25"/>
      <c r="J266" s="25"/>
      <c r="K266" s="25"/>
      <c r="L266" s="25"/>
      <c r="M266" s="25"/>
      <c r="N266" s="25"/>
      <c r="U266" s="34"/>
      <c r="V266" s="18"/>
      <c r="Z266" s="34"/>
      <c r="AA266" s="18"/>
    </row>
    <row r="267" spans="7:27" s="23" customFormat="1" x14ac:dyDescent="0.25">
      <c r="G267" s="55"/>
      <c r="I267" s="25"/>
      <c r="J267" s="25"/>
      <c r="K267" s="25"/>
      <c r="L267" s="25"/>
      <c r="M267" s="25"/>
      <c r="N267" s="25"/>
      <c r="U267" s="34"/>
      <c r="V267" s="18"/>
      <c r="Z267" s="34"/>
      <c r="AA267" s="18"/>
    </row>
    <row r="268" spans="7:27" s="23" customFormat="1" x14ac:dyDescent="0.25">
      <c r="G268" s="55"/>
      <c r="I268" s="25"/>
      <c r="J268" s="25"/>
      <c r="K268" s="25"/>
      <c r="L268" s="25"/>
      <c r="M268" s="25"/>
      <c r="N268" s="25"/>
      <c r="U268" s="34"/>
      <c r="V268" s="18"/>
      <c r="Z268" s="34"/>
      <c r="AA268" s="18"/>
    </row>
    <row r="269" spans="7:27" s="23" customFormat="1" x14ac:dyDescent="0.25">
      <c r="G269" s="55"/>
      <c r="I269" s="25"/>
      <c r="J269" s="25"/>
      <c r="K269" s="25"/>
      <c r="L269" s="25"/>
      <c r="M269" s="25"/>
      <c r="N269" s="25"/>
      <c r="U269" s="34"/>
      <c r="V269" s="18"/>
      <c r="Z269" s="34"/>
      <c r="AA269" s="18"/>
    </row>
    <row r="270" spans="7:27" s="23" customFormat="1" x14ac:dyDescent="0.25">
      <c r="G270" s="55"/>
      <c r="I270" s="25"/>
      <c r="J270" s="25"/>
      <c r="K270" s="25"/>
      <c r="L270" s="25"/>
      <c r="M270" s="25"/>
      <c r="N270" s="25"/>
      <c r="U270" s="34"/>
      <c r="V270" s="18"/>
      <c r="Z270" s="34"/>
      <c r="AA270" s="18"/>
    </row>
    <row r="271" spans="7:27" s="23" customFormat="1" x14ac:dyDescent="0.25">
      <c r="G271" s="55"/>
      <c r="I271" s="25"/>
      <c r="J271" s="25"/>
      <c r="K271" s="25"/>
      <c r="L271" s="25"/>
      <c r="M271" s="25"/>
      <c r="N271" s="25"/>
      <c r="U271" s="34"/>
      <c r="V271" s="18"/>
      <c r="Z271" s="34"/>
      <c r="AA271" s="18"/>
    </row>
    <row r="272" spans="7:27" s="23" customFormat="1" x14ac:dyDescent="0.25">
      <c r="G272" s="55"/>
      <c r="I272" s="25"/>
      <c r="J272" s="25"/>
      <c r="K272" s="25"/>
      <c r="L272" s="25"/>
      <c r="M272" s="25"/>
      <c r="N272" s="25"/>
      <c r="U272" s="34"/>
      <c r="V272" s="18"/>
      <c r="Z272" s="34"/>
      <c r="AA272" s="18"/>
    </row>
    <row r="273" spans="7:27" s="23" customFormat="1" x14ac:dyDescent="0.25">
      <c r="G273" s="55"/>
      <c r="I273" s="25"/>
      <c r="J273" s="25"/>
      <c r="K273" s="25"/>
      <c r="L273" s="25"/>
      <c r="M273" s="25"/>
      <c r="N273" s="25"/>
      <c r="U273" s="34"/>
      <c r="V273" s="18"/>
      <c r="Z273" s="34"/>
      <c r="AA273" s="18"/>
    </row>
    <row r="274" spans="7:27" s="23" customFormat="1" x14ac:dyDescent="0.25">
      <c r="G274" s="55"/>
      <c r="I274" s="25"/>
      <c r="J274" s="25"/>
      <c r="K274" s="25"/>
      <c r="L274" s="25"/>
      <c r="M274" s="25"/>
      <c r="N274" s="25"/>
      <c r="U274" s="34"/>
      <c r="V274" s="18"/>
      <c r="Z274" s="34"/>
      <c r="AA274" s="18"/>
    </row>
    <row r="275" spans="7:27" s="23" customFormat="1" x14ac:dyDescent="0.25">
      <c r="G275" s="55"/>
      <c r="I275" s="25"/>
      <c r="J275" s="25"/>
      <c r="K275" s="25"/>
      <c r="L275" s="25"/>
      <c r="M275" s="25"/>
      <c r="N275" s="25"/>
      <c r="U275" s="34"/>
      <c r="V275" s="18"/>
      <c r="Z275" s="34"/>
      <c r="AA275" s="18"/>
    </row>
    <row r="276" spans="7:27" s="23" customFormat="1" x14ac:dyDescent="0.25">
      <c r="G276" s="55"/>
      <c r="I276" s="25"/>
      <c r="J276" s="25"/>
      <c r="K276" s="25"/>
      <c r="L276" s="25"/>
      <c r="M276" s="25"/>
      <c r="N276" s="25"/>
      <c r="U276" s="34"/>
      <c r="V276" s="18"/>
      <c r="Z276" s="34"/>
      <c r="AA276" s="18"/>
    </row>
    <row r="277" spans="7:27" s="23" customFormat="1" x14ac:dyDescent="0.25">
      <c r="G277" s="55"/>
      <c r="I277" s="25"/>
      <c r="J277" s="25"/>
      <c r="K277" s="25"/>
      <c r="L277" s="25"/>
      <c r="M277" s="25"/>
      <c r="N277" s="25"/>
      <c r="U277" s="34"/>
      <c r="V277" s="18"/>
      <c r="Z277" s="34"/>
      <c r="AA277" s="18"/>
    </row>
    <row r="278" spans="7:27" s="23" customFormat="1" x14ac:dyDescent="0.25">
      <c r="G278" s="55"/>
      <c r="I278" s="25"/>
      <c r="J278" s="25"/>
      <c r="K278" s="25"/>
      <c r="L278" s="25"/>
      <c r="M278" s="25"/>
      <c r="N278" s="25"/>
      <c r="U278" s="34"/>
      <c r="V278" s="18"/>
      <c r="Z278" s="34"/>
      <c r="AA278" s="18"/>
    </row>
    <row r="279" spans="7:27" s="23" customFormat="1" x14ac:dyDescent="0.25">
      <c r="G279" s="55"/>
      <c r="I279" s="25"/>
      <c r="J279" s="25"/>
      <c r="K279" s="25"/>
      <c r="L279" s="25"/>
      <c r="M279" s="25"/>
      <c r="N279" s="25"/>
      <c r="U279" s="34"/>
      <c r="V279" s="18"/>
      <c r="Z279" s="34"/>
      <c r="AA279" s="18"/>
    </row>
    <row r="280" spans="7:27" s="23" customFormat="1" x14ac:dyDescent="0.25">
      <c r="G280" s="55"/>
      <c r="I280" s="25"/>
      <c r="J280" s="25"/>
      <c r="K280" s="25"/>
      <c r="L280" s="25"/>
      <c r="M280" s="25"/>
      <c r="N280" s="25"/>
      <c r="U280" s="34"/>
      <c r="V280" s="18"/>
      <c r="Z280" s="34"/>
      <c r="AA280" s="18"/>
    </row>
    <row r="281" spans="7:27" s="23" customFormat="1" x14ac:dyDescent="0.25">
      <c r="G281" s="55"/>
      <c r="I281" s="25"/>
      <c r="J281" s="25"/>
      <c r="K281" s="25"/>
      <c r="L281" s="25"/>
      <c r="M281" s="25"/>
      <c r="N281" s="25"/>
      <c r="U281" s="34"/>
      <c r="V281" s="18"/>
      <c r="Z281" s="34"/>
      <c r="AA281" s="18"/>
    </row>
    <row r="282" spans="7:27" s="23" customFormat="1" x14ac:dyDescent="0.25">
      <c r="G282" s="55"/>
      <c r="I282" s="25"/>
      <c r="J282" s="25"/>
      <c r="K282" s="25"/>
      <c r="L282" s="25"/>
      <c r="M282" s="25"/>
      <c r="N282" s="25"/>
      <c r="U282" s="34"/>
      <c r="V282" s="18"/>
      <c r="Z282" s="34"/>
      <c r="AA282" s="18"/>
    </row>
    <row r="283" spans="7:27" s="23" customFormat="1" x14ac:dyDescent="0.25">
      <c r="G283" s="55"/>
      <c r="I283" s="25"/>
      <c r="J283" s="25"/>
      <c r="K283" s="25"/>
      <c r="L283" s="25"/>
      <c r="M283" s="25"/>
      <c r="N283" s="25"/>
      <c r="U283" s="34"/>
      <c r="V283" s="18"/>
      <c r="Z283" s="34"/>
      <c r="AA283" s="18"/>
    </row>
    <row r="284" spans="7:27" s="23" customFormat="1" x14ac:dyDescent="0.25">
      <c r="G284" s="55"/>
      <c r="I284" s="25"/>
      <c r="J284" s="25"/>
      <c r="K284" s="25"/>
      <c r="L284" s="25"/>
      <c r="M284" s="25"/>
      <c r="N284" s="25"/>
      <c r="U284" s="34"/>
      <c r="V284" s="18"/>
      <c r="Z284" s="34"/>
      <c r="AA284" s="18"/>
    </row>
    <row r="285" spans="7:27" s="23" customFormat="1" x14ac:dyDescent="0.25">
      <c r="G285" s="55"/>
      <c r="I285" s="25"/>
      <c r="J285" s="25"/>
      <c r="K285" s="25"/>
      <c r="L285" s="25"/>
      <c r="M285" s="25"/>
      <c r="N285" s="25"/>
      <c r="U285" s="34"/>
      <c r="V285" s="18"/>
      <c r="Z285" s="34"/>
      <c r="AA285" s="18"/>
    </row>
    <row r="286" spans="7:27" s="23" customFormat="1" x14ac:dyDescent="0.25">
      <c r="G286" s="55"/>
      <c r="I286" s="25"/>
      <c r="J286" s="25"/>
      <c r="K286" s="25"/>
      <c r="L286" s="25"/>
      <c r="M286" s="25"/>
      <c r="N286" s="25"/>
      <c r="U286" s="34"/>
      <c r="V286" s="18"/>
      <c r="Z286" s="34"/>
      <c r="AA286" s="18"/>
    </row>
    <row r="287" spans="7:27" s="23" customFormat="1" x14ac:dyDescent="0.25">
      <c r="G287" s="55"/>
      <c r="I287" s="25"/>
      <c r="J287" s="25"/>
      <c r="K287" s="25"/>
      <c r="L287" s="25"/>
      <c r="M287" s="25"/>
      <c r="N287" s="25"/>
      <c r="U287" s="34"/>
      <c r="V287" s="18"/>
      <c r="Z287" s="34"/>
      <c r="AA287" s="18"/>
    </row>
    <row r="288" spans="7:27" s="23" customFormat="1" x14ac:dyDescent="0.25">
      <c r="G288" s="55"/>
      <c r="I288" s="25"/>
      <c r="J288" s="25"/>
      <c r="K288" s="25"/>
      <c r="L288" s="25"/>
      <c r="M288" s="25"/>
      <c r="N288" s="25"/>
      <c r="U288" s="34"/>
      <c r="V288" s="18"/>
      <c r="Z288" s="34"/>
      <c r="AA288" s="18"/>
    </row>
    <row r="289" spans="7:27" s="23" customFormat="1" x14ac:dyDescent="0.25">
      <c r="G289" s="55"/>
      <c r="I289" s="25"/>
      <c r="J289" s="25"/>
      <c r="K289" s="25"/>
      <c r="L289" s="25"/>
      <c r="M289" s="25"/>
      <c r="N289" s="25"/>
      <c r="U289" s="34"/>
      <c r="V289" s="18"/>
      <c r="Z289" s="34"/>
      <c r="AA289" s="18"/>
    </row>
    <row r="290" spans="7:27" s="23" customFormat="1" x14ac:dyDescent="0.25">
      <c r="G290" s="55"/>
      <c r="I290" s="25"/>
      <c r="J290" s="25"/>
      <c r="K290" s="25"/>
      <c r="L290" s="25"/>
      <c r="M290" s="25"/>
      <c r="N290" s="25"/>
      <c r="U290" s="34"/>
      <c r="V290" s="18"/>
      <c r="Z290" s="34"/>
      <c r="AA290" s="18"/>
    </row>
    <row r="291" spans="7:27" s="23" customFormat="1" x14ac:dyDescent="0.25">
      <c r="G291" s="55"/>
      <c r="I291" s="25"/>
      <c r="J291" s="25"/>
      <c r="K291" s="25"/>
      <c r="L291" s="25"/>
      <c r="M291" s="25"/>
      <c r="N291" s="25"/>
      <c r="U291" s="34"/>
      <c r="V291" s="18"/>
      <c r="Z291" s="34"/>
      <c r="AA291" s="18"/>
    </row>
    <row r="292" spans="7:27" s="23" customFormat="1" x14ac:dyDescent="0.25">
      <c r="G292" s="55"/>
      <c r="I292" s="25"/>
      <c r="J292" s="25"/>
      <c r="K292" s="25"/>
      <c r="L292" s="25"/>
      <c r="M292" s="25"/>
      <c r="N292" s="25"/>
      <c r="U292" s="34"/>
      <c r="V292" s="18"/>
      <c r="Z292" s="34"/>
      <c r="AA292" s="18"/>
    </row>
    <row r="293" spans="7:27" s="23" customFormat="1" x14ac:dyDescent="0.25">
      <c r="G293" s="55"/>
      <c r="I293" s="25"/>
      <c r="J293" s="25"/>
      <c r="K293" s="25"/>
      <c r="L293" s="25"/>
      <c r="M293" s="25"/>
      <c r="N293" s="25"/>
      <c r="U293" s="34"/>
      <c r="V293" s="18"/>
      <c r="Z293" s="34"/>
      <c r="AA293" s="18"/>
    </row>
    <row r="294" spans="7:27" s="23" customFormat="1" x14ac:dyDescent="0.25">
      <c r="G294" s="55"/>
      <c r="I294" s="25"/>
      <c r="J294" s="25"/>
      <c r="K294" s="25"/>
      <c r="L294" s="25"/>
      <c r="M294" s="25"/>
      <c r="N294" s="25"/>
      <c r="U294" s="34"/>
      <c r="V294" s="18"/>
      <c r="Z294" s="34"/>
      <c r="AA294" s="18"/>
    </row>
    <row r="295" spans="7:27" s="23" customFormat="1" x14ac:dyDescent="0.25">
      <c r="G295" s="55"/>
      <c r="I295" s="25"/>
      <c r="J295" s="25"/>
      <c r="K295" s="25"/>
      <c r="L295" s="25"/>
      <c r="M295" s="25"/>
      <c r="N295" s="25"/>
      <c r="U295" s="34"/>
      <c r="V295" s="18"/>
      <c r="Z295" s="34"/>
      <c r="AA295" s="18"/>
    </row>
    <row r="296" spans="7:27" s="23" customFormat="1" x14ac:dyDescent="0.25">
      <c r="G296" s="55"/>
      <c r="I296" s="25"/>
      <c r="J296" s="25"/>
      <c r="K296" s="25"/>
      <c r="L296" s="25"/>
      <c r="M296" s="25"/>
      <c r="N296" s="25"/>
      <c r="U296" s="34"/>
      <c r="V296" s="18"/>
      <c r="Z296" s="34"/>
      <c r="AA296" s="18"/>
    </row>
    <row r="297" spans="7:27" s="23" customFormat="1" x14ac:dyDescent="0.25">
      <c r="G297" s="55"/>
      <c r="I297" s="25"/>
      <c r="J297" s="25"/>
      <c r="K297" s="25"/>
      <c r="L297" s="25"/>
      <c r="M297" s="25"/>
      <c r="N297" s="25"/>
      <c r="U297" s="34"/>
      <c r="V297" s="18"/>
      <c r="Z297" s="34"/>
      <c r="AA297" s="18"/>
    </row>
    <row r="298" spans="7:27" s="23" customFormat="1" x14ac:dyDescent="0.25">
      <c r="G298" s="55"/>
      <c r="I298" s="25"/>
      <c r="J298" s="25"/>
      <c r="K298" s="25"/>
      <c r="L298" s="25"/>
      <c r="M298" s="25"/>
      <c r="N298" s="25"/>
      <c r="U298" s="34"/>
      <c r="V298" s="18"/>
      <c r="Z298" s="34"/>
      <c r="AA298" s="18"/>
    </row>
    <row r="299" spans="7:27" s="23" customFormat="1" x14ac:dyDescent="0.25">
      <c r="G299" s="55"/>
      <c r="I299" s="25"/>
      <c r="J299" s="25"/>
      <c r="K299" s="25"/>
      <c r="L299" s="25"/>
      <c r="M299" s="25"/>
      <c r="N299" s="25"/>
      <c r="U299" s="34"/>
      <c r="V299" s="18"/>
      <c r="Z299" s="34"/>
      <c r="AA299" s="18"/>
    </row>
    <row r="300" spans="7:27" s="23" customFormat="1" x14ac:dyDescent="0.25">
      <c r="G300" s="55"/>
      <c r="I300" s="25"/>
      <c r="J300" s="25"/>
      <c r="K300" s="25"/>
      <c r="L300" s="25"/>
      <c r="M300" s="25"/>
      <c r="N300" s="25"/>
      <c r="U300" s="34"/>
      <c r="V300" s="18"/>
      <c r="Z300" s="34"/>
      <c r="AA300" s="18"/>
    </row>
    <row r="301" spans="7:27" s="23" customFormat="1" x14ac:dyDescent="0.25">
      <c r="G301" s="55"/>
      <c r="I301" s="25"/>
      <c r="J301" s="25"/>
      <c r="K301" s="25"/>
      <c r="L301" s="25"/>
      <c r="M301" s="25"/>
      <c r="N301" s="25"/>
      <c r="U301" s="34"/>
      <c r="V301" s="18"/>
      <c r="Z301" s="34"/>
      <c r="AA301" s="18"/>
    </row>
    <row r="302" spans="7:27" s="23" customFormat="1" x14ac:dyDescent="0.25">
      <c r="G302" s="55"/>
      <c r="I302" s="25"/>
      <c r="J302" s="25"/>
      <c r="K302" s="25"/>
      <c r="L302" s="25"/>
      <c r="M302" s="25"/>
      <c r="N302" s="25"/>
      <c r="U302" s="34"/>
      <c r="V302" s="18"/>
      <c r="Z302" s="34"/>
      <c r="AA302" s="18"/>
    </row>
    <row r="303" spans="7:27" s="23" customFormat="1" x14ac:dyDescent="0.25">
      <c r="G303" s="55"/>
      <c r="I303" s="25"/>
      <c r="J303" s="25"/>
      <c r="K303" s="25"/>
      <c r="L303" s="25"/>
      <c r="M303" s="25"/>
      <c r="N303" s="25"/>
      <c r="U303" s="34"/>
      <c r="V303" s="18"/>
      <c r="Z303" s="34"/>
      <c r="AA303" s="18"/>
    </row>
    <row r="304" spans="7:27" s="23" customFormat="1" x14ac:dyDescent="0.25">
      <c r="G304" s="55"/>
      <c r="I304" s="25"/>
      <c r="J304" s="25"/>
      <c r="K304" s="25"/>
      <c r="L304" s="25"/>
      <c r="M304" s="25"/>
      <c r="N304" s="25"/>
      <c r="U304" s="34"/>
      <c r="V304" s="18"/>
      <c r="Z304" s="34"/>
      <c r="AA304" s="18"/>
    </row>
    <row r="305" spans="7:27" s="23" customFormat="1" x14ac:dyDescent="0.25">
      <c r="G305" s="55"/>
      <c r="I305" s="25"/>
      <c r="J305" s="25"/>
      <c r="K305" s="25"/>
      <c r="L305" s="25"/>
      <c r="M305" s="25"/>
      <c r="N305" s="25"/>
      <c r="U305" s="34"/>
      <c r="V305" s="18"/>
      <c r="Z305" s="34"/>
      <c r="AA305" s="18"/>
    </row>
    <row r="306" spans="7:27" s="23" customFormat="1" x14ac:dyDescent="0.25">
      <c r="G306" s="55"/>
      <c r="I306" s="25"/>
      <c r="J306" s="25"/>
      <c r="K306" s="25"/>
      <c r="L306" s="25"/>
      <c r="M306" s="25"/>
      <c r="N306" s="25"/>
      <c r="U306" s="34"/>
      <c r="V306" s="18"/>
      <c r="Z306" s="34"/>
      <c r="AA306" s="18"/>
    </row>
    <row r="307" spans="7:27" s="23" customFormat="1" x14ac:dyDescent="0.25">
      <c r="G307" s="55"/>
      <c r="I307" s="25"/>
      <c r="J307" s="25"/>
      <c r="K307" s="25"/>
      <c r="L307" s="25"/>
      <c r="M307" s="25"/>
      <c r="N307" s="25"/>
      <c r="U307" s="34"/>
      <c r="V307" s="18"/>
      <c r="Z307" s="34"/>
      <c r="AA307" s="18"/>
    </row>
    <row r="308" spans="7:27" s="23" customFormat="1" x14ac:dyDescent="0.25">
      <c r="G308" s="55"/>
      <c r="I308" s="25"/>
      <c r="J308" s="25"/>
      <c r="K308" s="25"/>
      <c r="L308" s="25"/>
      <c r="M308" s="25"/>
      <c r="N308" s="25"/>
      <c r="U308" s="34"/>
      <c r="V308" s="18"/>
      <c r="Z308" s="34"/>
      <c r="AA308" s="18"/>
    </row>
    <row r="309" spans="7:27" s="23" customFormat="1" x14ac:dyDescent="0.25">
      <c r="G309" s="55"/>
      <c r="I309" s="25"/>
      <c r="J309" s="25"/>
      <c r="K309" s="25"/>
      <c r="L309" s="25"/>
      <c r="M309" s="25"/>
      <c r="N309" s="25"/>
      <c r="U309" s="34"/>
      <c r="V309" s="18"/>
      <c r="Z309" s="34"/>
      <c r="AA309" s="18"/>
    </row>
    <row r="310" spans="7:27" s="23" customFormat="1" x14ac:dyDescent="0.25">
      <c r="G310" s="55"/>
      <c r="I310" s="25"/>
      <c r="J310" s="25"/>
      <c r="K310" s="25"/>
      <c r="L310" s="25"/>
      <c r="M310" s="25"/>
      <c r="N310" s="25"/>
      <c r="U310" s="34"/>
      <c r="V310" s="18"/>
      <c r="Z310" s="34"/>
      <c r="AA310" s="18"/>
    </row>
    <row r="311" spans="7:27" s="23" customFormat="1" x14ac:dyDescent="0.25">
      <c r="G311" s="55"/>
      <c r="I311" s="25"/>
      <c r="J311" s="25"/>
      <c r="K311" s="25"/>
      <c r="L311" s="25"/>
      <c r="M311" s="25"/>
      <c r="N311" s="25"/>
      <c r="U311" s="34"/>
      <c r="V311" s="18"/>
      <c r="Z311" s="34"/>
      <c r="AA311" s="18"/>
    </row>
    <row r="312" spans="7:27" s="23" customFormat="1" x14ac:dyDescent="0.25">
      <c r="G312" s="55"/>
      <c r="I312" s="25"/>
      <c r="J312" s="25"/>
      <c r="K312" s="25"/>
      <c r="L312" s="25"/>
      <c r="M312" s="25"/>
      <c r="N312" s="25"/>
      <c r="U312" s="34"/>
      <c r="V312" s="18"/>
      <c r="Z312" s="34"/>
      <c r="AA312" s="18"/>
    </row>
    <row r="313" spans="7:27" s="23" customFormat="1" x14ac:dyDescent="0.25">
      <c r="G313" s="55"/>
      <c r="I313" s="25"/>
      <c r="J313" s="25"/>
      <c r="K313" s="25"/>
      <c r="L313" s="25"/>
      <c r="M313" s="25"/>
      <c r="N313" s="25"/>
      <c r="U313" s="34"/>
      <c r="V313" s="18"/>
      <c r="Z313" s="34"/>
      <c r="AA313" s="18"/>
    </row>
    <row r="314" spans="7:27" s="23" customFormat="1" x14ac:dyDescent="0.25">
      <c r="G314" s="55"/>
      <c r="I314" s="25"/>
      <c r="J314" s="25"/>
      <c r="K314" s="25"/>
      <c r="L314" s="25"/>
      <c r="M314" s="25"/>
      <c r="N314" s="25"/>
      <c r="U314" s="34"/>
      <c r="V314" s="18"/>
      <c r="Z314" s="34"/>
      <c r="AA314" s="18"/>
    </row>
    <row r="315" spans="7:27" s="23" customFormat="1" x14ac:dyDescent="0.25">
      <c r="G315" s="55"/>
      <c r="I315" s="25"/>
      <c r="J315" s="25"/>
      <c r="K315" s="25"/>
      <c r="L315" s="25"/>
      <c r="M315" s="25"/>
      <c r="N315" s="25"/>
      <c r="U315" s="34"/>
      <c r="V315" s="18"/>
      <c r="Z315" s="34"/>
      <c r="AA315" s="18"/>
    </row>
    <row r="316" spans="7:27" s="23" customFormat="1" x14ac:dyDescent="0.25">
      <c r="G316" s="55"/>
      <c r="I316" s="25"/>
      <c r="J316" s="25"/>
      <c r="K316" s="25"/>
      <c r="L316" s="25"/>
      <c r="M316" s="25"/>
      <c r="N316" s="25"/>
      <c r="U316" s="34"/>
      <c r="V316" s="18"/>
      <c r="Z316" s="34"/>
      <c r="AA316" s="18"/>
    </row>
    <row r="317" spans="7:27" s="23" customFormat="1" x14ac:dyDescent="0.25">
      <c r="G317" s="55"/>
      <c r="I317" s="25"/>
      <c r="J317" s="25"/>
      <c r="K317" s="25"/>
      <c r="L317" s="25"/>
      <c r="M317" s="25"/>
      <c r="N317" s="25"/>
      <c r="U317" s="34"/>
      <c r="V317" s="18"/>
      <c r="Z317" s="34"/>
      <c r="AA317" s="18"/>
    </row>
    <row r="318" spans="7:27" s="23" customFormat="1" x14ac:dyDescent="0.25">
      <c r="G318" s="55"/>
      <c r="I318" s="25"/>
      <c r="J318" s="25"/>
      <c r="K318" s="25"/>
      <c r="L318" s="25"/>
      <c r="M318" s="25"/>
      <c r="N318" s="25"/>
      <c r="U318" s="34"/>
      <c r="V318" s="18"/>
      <c r="Z318" s="34"/>
      <c r="AA318" s="18"/>
    </row>
    <row r="319" spans="7:27" s="23" customFormat="1" x14ac:dyDescent="0.25">
      <c r="G319" s="55"/>
      <c r="I319" s="25"/>
      <c r="J319" s="25"/>
      <c r="K319" s="25"/>
      <c r="L319" s="25"/>
      <c r="M319" s="25"/>
      <c r="N319" s="25"/>
      <c r="U319" s="34"/>
      <c r="V319" s="18"/>
      <c r="Z319" s="34"/>
      <c r="AA319" s="18"/>
    </row>
    <row r="320" spans="7:27" s="23" customFormat="1" x14ac:dyDescent="0.25">
      <c r="G320" s="55"/>
      <c r="I320" s="25"/>
      <c r="J320" s="25"/>
      <c r="K320" s="25"/>
      <c r="L320" s="25"/>
      <c r="M320" s="25"/>
      <c r="N320" s="25"/>
      <c r="U320" s="34"/>
      <c r="V320" s="18"/>
      <c r="Z320" s="34"/>
      <c r="AA320" s="18"/>
    </row>
    <row r="321" spans="7:27" s="23" customFormat="1" x14ac:dyDescent="0.25">
      <c r="G321" s="55"/>
      <c r="I321" s="25"/>
      <c r="J321" s="25"/>
      <c r="K321" s="25"/>
      <c r="L321" s="25"/>
      <c r="M321" s="25"/>
      <c r="N321" s="25"/>
      <c r="U321" s="34"/>
      <c r="V321" s="18"/>
      <c r="Z321" s="34"/>
      <c r="AA321" s="18"/>
    </row>
    <row r="322" spans="7:27" s="23" customFormat="1" x14ac:dyDescent="0.25">
      <c r="G322" s="55"/>
      <c r="I322" s="25"/>
      <c r="J322" s="25"/>
      <c r="K322" s="25"/>
      <c r="L322" s="25"/>
      <c r="M322" s="25"/>
      <c r="N322" s="25"/>
      <c r="U322" s="34"/>
      <c r="V322" s="18"/>
      <c r="Z322" s="34"/>
      <c r="AA322" s="18"/>
    </row>
    <row r="323" spans="7:27" s="23" customFormat="1" x14ac:dyDescent="0.25">
      <c r="G323" s="55"/>
      <c r="I323" s="25"/>
      <c r="J323" s="25"/>
      <c r="K323" s="25"/>
      <c r="L323" s="25"/>
      <c r="M323" s="25"/>
      <c r="N323" s="25"/>
      <c r="U323" s="34"/>
      <c r="V323" s="18"/>
      <c r="Z323" s="34"/>
      <c r="AA323" s="18"/>
    </row>
    <row r="324" spans="7:27" s="23" customFormat="1" x14ac:dyDescent="0.25">
      <c r="G324" s="55"/>
      <c r="I324" s="25"/>
      <c r="J324" s="25"/>
      <c r="K324" s="25"/>
      <c r="L324" s="25"/>
      <c r="M324" s="25"/>
      <c r="N324" s="25"/>
      <c r="U324" s="34"/>
      <c r="V324" s="18"/>
      <c r="Z324" s="34"/>
      <c r="AA324" s="18"/>
    </row>
    <row r="325" spans="7:27" s="23" customFormat="1" x14ac:dyDescent="0.25">
      <c r="G325" s="55"/>
      <c r="I325" s="25"/>
      <c r="J325" s="25"/>
      <c r="K325" s="25"/>
      <c r="L325" s="25"/>
      <c r="M325" s="25"/>
      <c r="N325" s="25"/>
      <c r="U325" s="34"/>
      <c r="V325" s="18"/>
      <c r="Z325" s="34"/>
      <c r="AA325" s="18"/>
    </row>
    <row r="326" spans="7:27" s="23" customFormat="1" x14ac:dyDescent="0.25">
      <c r="G326" s="55"/>
      <c r="I326" s="25"/>
      <c r="J326" s="25"/>
      <c r="K326" s="25"/>
      <c r="L326" s="25"/>
      <c r="M326" s="25"/>
      <c r="N326" s="25"/>
      <c r="U326" s="34"/>
      <c r="V326" s="18"/>
      <c r="Z326" s="34"/>
      <c r="AA326" s="18"/>
    </row>
    <row r="327" spans="7:27" s="23" customFormat="1" x14ac:dyDescent="0.25">
      <c r="G327" s="55"/>
      <c r="I327" s="25"/>
      <c r="J327" s="25"/>
      <c r="K327" s="25"/>
      <c r="L327" s="25"/>
      <c r="M327" s="25"/>
      <c r="N327" s="25"/>
      <c r="U327" s="34"/>
      <c r="V327" s="18"/>
      <c r="Z327" s="34"/>
      <c r="AA327" s="18"/>
    </row>
    <row r="328" spans="7:27" s="23" customFormat="1" x14ac:dyDescent="0.25">
      <c r="G328" s="55"/>
      <c r="I328" s="25"/>
      <c r="J328" s="25"/>
      <c r="K328" s="25"/>
      <c r="L328" s="25"/>
      <c r="M328" s="25"/>
      <c r="N328" s="25"/>
      <c r="U328" s="34"/>
      <c r="V328" s="18"/>
      <c r="Z328" s="34"/>
      <c r="AA328" s="18"/>
    </row>
    <row r="329" spans="7:27" s="23" customFormat="1" x14ac:dyDescent="0.25">
      <c r="G329" s="55"/>
      <c r="I329" s="25"/>
      <c r="J329" s="25"/>
      <c r="K329" s="25"/>
      <c r="L329" s="25"/>
      <c r="M329" s="25"/>
      <c r="N329" s="25"/>
      <c r="U329" s="34"/>
      <c r="V329" s="18"/>
      <c r="Z329" s="34"/>
      <c r="AA329" s="18"/>
    </row>
    <row r="330" spans="7:27" s="23" customFormat="1" x14ac:dyDescent="0.25">
      <c r="G330" s="55"/>
      <c r="I330" s="25"/>
      <c r="J330" s="25"/>
      <c r="K330" s="25"/>
      <c r="L330" s="25"/>
      <c r="M330" s="25"/>
      <c r="N330" s="25"/>
      <c r="U330" s="34"/>
      <c r="V330" s="18"/>
      <c r="Z330" s="34"/>
      <c r="AA330" s="18"/>
    </row>
    <row r="331" spans="7:27" s="23" customFormat="1" x14ac:dyDescent="0.25">
      <c r="G331" s="55"/>
      <c r="I331" s="25"/>
      <c r="J331" s="25"/>
      <c r="K331" s="25"/>
      <c r="L331" s="25"/>
      <c r="M331" s="25"/>
      <c r="N331" s="25"/>
      <c r="U331" s="34"/>
      <c r="V331" s="18"/>
      <c r="Z331" s="34"/>
      <c r="AA331" s="18"/>
    </row>
    <row r="332" spans="7:27" s="23" customFormat="1" x14ac:dyDescent="0.25">
      <c r="G332" s="55"/>
      <c r="I332" s="25"/>
      <c r="J332" s="25"/>
      <c r="K332" s="25"/>
      <c r="L332" s="25"/>
      <c r="M332" s="25"/>
      <c r="N332" s="25"/>
      <c r="U332" s="34"/>
      <c r="V332" s="18"/>
      <c r="Z332" s="34"/>
      <c r="AA332" s="18"/>
    </row>
    <row r="333" spans="7:27" s="23" customFormat="1" x14ac:dyDescent="0.25">
      <c r="G333" s="55"/>
      <c r="I333" s="25"/>
      <c r="J333" s="25"/>
      <c r="K333" s="25"/>
      <c r="L333" s="25"/>
      <c r="M333" s="25"/>
      <c r="N333" s="25"/>
      <c r="U333" s="34"/>
      <c r="V333" s="18"/>
      <c r="Z333" s="34"/>
      <c r="AA333" s="18"/>
    </row>
    <row r="334" spans="7:27" s="23" customFormat="1" x14ac:dyDescent="0.25">
      <c r="G334" s="55"/>
      <c r="I334" s="25"/>
      <c r="J334" s="25"/>
      <c r="K334" s="25"/>
      <c r="L334" s="25"/>
      <c r="M334" s="25"/>
      <c r="N334" s="25"/>
      <c r="U334" s="34"/>
      <c r="V334" s="18"/>
      <c r="Z334" s="34"/>
      <c r="AA334" s="18"/>
    </row>
    <row r="335" spans="7:27" s="23" customFormat="1" x14ac:dyDescent="0.25">
      <c r="G335" s="55"/>
      <c r="I335" s="25"/>
      <c r="J335" s="25"/>
      <c r="K335" s="25"/>
      <c r="L335" s="25"/>
      <c r="M335" s="25"/>
      <c r="N335" s="25"/>
      <c r="U335" s="34"/>
      <c r="V335" s="18"/>
      <c r="Z335" s="34"/>
      <c r="AA335" s="18"/>
    </row>
    <row r="336" spans="7:27" s="23" customFormat="1" x14ac:dyDescent="0.25">
      <c r="G336" s="55"/>
      <c r="I336" s="25"/>
      <c r="J336" s="25"/>
      <c r="K336" s="25"/>
      <c r="L336" s="25"/>
      <c r="M336" s="25"/>
      <c r="N336" s="25"/>
      <c r="U336" s="34"/>
      <c r="V336" s="18"/>
      <c r="Z336" s="34"/>
      <c r="AA336" s="18"/>
    </row>
    <row r="337" spans="7:27" s="23" customFormat="1" x14ac:dyDescent="0.25">
      <c r="G337" s="55"/>
      <c r="I337" s="25"/>
      <c r="J337" s="25"/>
      <c r="K337" s="25"/>
      <c r="L337" s="25"/>
      <c r="M337" s="25"/>
      <c r="N337" s="25"/>
      <c r="U337" s="34"/>
      <c r="V337" s="18"/>
      <c r="Z337" s="34"/>
      <c r="AA337" s="18"/>
    </row>
    <row r="338" spans="7:27" s="23" customFormat="1" x14ac:dyDescent="0.25">
      <c r="G338" s="55"/>
      <c r="I338" s="25"/>
      <c r="J338" s="25"/>
      <c r="K338" s="25"/>
      <c r="L338" s="25"/>
      <c r="M338" s="25"/>
      <c r="N338" s="25"/>
      <c r="U338" s="34"/>
      <c r="V338" s="18"/>
      <c r="Z338" s="34"/>
      <c r="AA338" s="18"/>
    </row>
    <row r="339" spans="7:27" s="23" customFormat="1" x14ac:dyDescent="0.25">
      <c r="G339" s="55"/>
      <c r="I339" s="25"/>
      <c r="J339" s="25"/>
      <c r="K339" s="25"/>
      <c r="L339" s="25"/>
      <c r="M339" s="25"/>
      <c r="N339" s="25"/>
      <c r="U339" s="34"/>
      <c r="V339" s="18"/>
      <c r="Z339" s="34"/>
      <c r="AA339" s="18"/>
    </row>
    <row r="340" spans="7:27" s="23" customFormat="1" x14ac:dyDescent="0.25">
      <c r="G340" s="55"/>
      <c r="I340" s="25"/>
      <c r="J340" s="25"/>
      <c r="K340" s="25"/>
      <c r="L340" s="25"/>
      <c r="M340" s="25"/>
      <c r="N340" s="25"/>
      <c r="U340" s="34"/>
      <c r="V340" s="18"/>
      <c r="Z340" s="34"/>
      <c r="AA340" s="18"/>
    </row>
    <row r="341" spans="7:27" s="23" customFormat="1" x14ac:dyDescent="0.25">
      <c r="G341" s="55"/>
      <c r="I341" s="25"/>
      <c r="J341" s="25"/>
      <c r="K341" s="25"/>
      <c r="L341" s="25"/>
      <c r="M341" s="25"/>
      <c r="N341" s="25"/>
      <c r="U341" s="34"/>
      <c r="V341" s="18"/>
      <c r="Z341" s="34"/>
      <c r="AA341" s="18"/>
    </row>
    <row r="342" spans="7:27" s="23" customFormat="1" x14ac:dyDescent="0.25">
      <c r="G342" s="55"/>
      <c r="I342" s="25"/>
      <c r="J342" s="25"/>
      <c r="K342" s="25"/>
      <c r="L342" s="25"/>
      <c r="M342" s="25"/>
      <c r="N342" s="25"/>
      <c r="U342" s="34"/>
      <c r="V342" s="18"/>
      <c r="Z342" s="34"/>
      <c r="AA342" s="18"/>
    </row>
    <row r="343" spans="7:27" s="23" customFormat="1" x14ac:dyDescent="0.25">
      <c r="G343" s="55"/>
      <c r="I343" s="25"/>
      <c r="J343" s="25"/>
      <c r="K343" s="25"/>
      <c r="L343" s="25"/>
      <c r="M343" s="25"/>
      <c r="N343" s="25"/>
      <c r="U343" s="34"/>
      <c r="V343" s="18"/>
      <c r="Z343" s="34"/>
      <c r="AA343" s="18"/>
    </row>
    <row r="344" spans="7:27" s="23" customFormat="1" x14ac:dyDescent="0.25">
      <c r="G344" s="55"/>
      <c r="I344" s="25"/>
      <c r="J344" s="25"/>
      <c r="K344" s="25"/>
      <c r="L344" s="25"/>
      <c r="M344" s="25"/>
      <c r="N344" s="25"/>
      <c r="U344" s="34"/>
      <c r="V344" s="18"/>
      <c r="Z344" s="34"/>
      <c r="AA344" s="18"/>
    </row>
    <row r="345" spans="7:27" s="23" customFormat="1" x14ac:dyDescent="0.25">
      <c r="G345" s="55"/>
      <c r="I345" s="25"/>
      <c r="J345" s="25"/>
      <c r="K345" s="25"/>
      <c r="L345" s="25"/>
      <c r="M345" s="25"/>
      <c r="N345" s="25"/>
      <c r="U345" s="34"/>
      <c r="V345" s="18"/>
      <c r="Z345" s="34"/>
      <c r="AA345" s="18"/>
    </row>
    <row r="346" spans="7:27" s="23" customFormat="1" x14ac:dyDescent="0.25">
      <c r="G346" s="55"/>
      <c r="I346" s="25"/>
      <c r="J346" s="25"/>
      <c r="K346" s="25"/>
      <c r="L346" s="25"/>
      <c r="M346" s="25"/>
      <c r="N346" s="25"/>
      <c r="U346" s="34"/>
      <c r="V346" s="18"/>
      <c r="Z346" s="34"/>
      <c r="AA346" s="18"/>
    </row>
    <row r="347" spans="7:27" s="23" customFormat="1" x14ac:dyDescent="0.25">
      <c r="G347" s="55"/>
      <c r="I347" s="25"/>
      <c r="J347" s="25"/>
      <c r="K347" s="25"/>
      <c r="L347" s="25"/>
      <c r="M347" s="25"/>
      <c r="N347" s="25"/>
      <c r="U347" s="34"/>
      <c r="V347" s="18"/>
      <c r="Z347" s="34"/>
      <c r="AA347" s="18"/>
    </row>
    <row r="348" spans="7:27" s="23" customFormat="1" x14ac:dyDescent="0.25">
      <c r="G348" s="55"/>
      <c r="I348" s="25"/>
      <c r="J348" s="25"/>
      <c r="K348" s="25"/>
      <c r="L348" s="25"/>
      <c r="M348" s="25"/>
      <c r="N348" s="25"/>
      <c r="U348" s="34"/>
      <c r="V348" s="18"/>
      <c r="Z348" s="34"/>
      <c r="AA348" s="18"/>
    </row>
    <row r="349" spans="7:27" s="23" customFormat="1" x14ac:dyDescent="0.25">
      <c r="G349" s="55"/>
      <c r="I349" s="25"/>
      <c r="J349" s="25"/>
      <c r="K349" s="25"/>
      <c r="L349" s="25"/>
      <c r="M349" s="25"/>
      <c r="N349" s="25"/>
      <c r="U349" s="34"/>
      <c r="V349" s="18"/>
      <c r="Z349" s="34"/>
      <c r="AA349" s="18"/>
    </row>
    <row r="350" spans="7:27" s="23" customFormat="1" x14ac:dyDescent="0.25">
      <c r="G350" s="55"/>
      <c r="I350" s="25"/>
      <c r="J350" s="25"/>
      <c r="K350" s="25"/>
      <c r="L350" s="25"/>
      <c r="M350" s="25"/>
      <c r="N350" s="25"/>
      <c r="U350" s="34"/>
      <c r="V350" s="18"/>
      <c r="Z350" s="34"/>
      <c r="AA350" s="18"/>
    </row>
    <row r="351" spans="7:27" s="23" customFormat="1" x14ac:dyDescent="0.25">
      <c r="G351" s="55"/>
      <c r="I351" s="25"/>
      <c r="J351" s="25"/>
      <c r="K351" s="25"/>
      <c r="L351" s="25"/>
      <c r="M351" s="25"/>
      <c r="N351" s="25"/>
      <c r="U351" s="34"/>
      <c r="V351" s="18"/>
      <c r="Z351" s="34"/>
      <c r="AA351" s="18"/>
    </row>
    <row r="352" spans="7:27" s="23" customFormat="1" x14ac:dyDescent="0.25">
      <c r="G352" s="55"/>
      <c r="I352" s="25"/>
      <c r="J352" s="25"/>
      <c r="K352" s="25"/>
      <c r="L352" s="25"/>
      <c r="M352" s="25"/>
      <c r="N352" s="25"/>
      <c r="U352" s="34"/>
      <c r="V352" s="18"/>
      <c r="Z352" s="34"/>
      <c r="AA352" s="18"/>
    </row>
    <row r="353" spans="7:27" s="23" customFormat="1" x14ac:dyDescent="0.25">
      <c r="G353" s="55"/>
      <c r="I353" s="25"/>
      <c r="J353" s="25"/>
      <c r="K353" s="25"/>
      <c r="L353" s="25"/>
      <c r="M353" s="25"/>
      <c r="N353" s="25"/>
      <c r="U353" s="34"/>
      <c r="V353" s="18"/>
      <c r="Z353" s="34"/>
      <c r="AA353" s="18"/>
    </row>
    <row r="354" spans="7:27" s="23" customFormat="1" x14ac:dyDescent="0.25">
      <c r="G354" s="55"/>
      <c r="I354" s="25"/>
      <c r="J354" s="25"/>
      <c r="K354" s="25"/>
      <c r="L354" s="25"/>
      <c r="M354" s="25"/>
      <c r="N354" s="25"/>
      <c r="U354" s="34"/>
      <c r="V354" s="18"/>
      <c r="Z354" s="34"/>
      <c r="AA354" s="18"/>
    </row>
    <row r="355" spans="7:27" s="23" customFormat="1" x14ac:dyDescent="0.25">
      <c r="G355" s="55"/>
      <c r="I355" s="25"/>
      <c r="J355" s="25"/>
      <c r="K355" s="25"/>
      <c r="L355" s="25"/>
      <c r="M355" s="25"/>
      <c r="N355" s="25"/>
      <c r="U355" s="34"/>
      <c r="V355" s="18"/>
      <c r="Z355" s="34"/>
      <c r="AA355" s="18"/>
    </row>
    <row r="356" spans="7:27" s="23" customFormat="1" x14ac:dyDescent="0.25">
      <c r="G356" s="55"/>
      <c r="I356" s="25"/>
      <c r="J356" s="25"/>
      <c r="K356" s="25"/>
      <c r="L356" s="25"/>
      <c r="M356" s="25"/>
      <c r="N356" s="25"/>
      <c r="U356" s="34"/>
      <c r="V356" s="18"/>
      <c r="Z356" s="34"/>
      <c r="AA356" s="18"/>
    </row>
    <row r="357" spans="7:27" s="23" customFormat="1" x14ac:dyDescent="0.25">
      <c r="G357" s="55"/>
      <c r="I357" s="25"/>
      <c r="J357" s="25"/>
      <c r="K357" s="25"/>
      <c r="L357" s="25"/>
      <c r="M357" s="25"/>
      <c r="N357" s="25"/>
      <c r="U357" s="34"/>
      <c r="V357" s="18"/>
      <c r="Z357" s="34"/>
      <c r="AA357" s="18"/>
    </row>
    <row r="358" spans="7:27" s="23" customFormat="1" x14ac:dyDescent="0.25">
      <c r="G358" s="55"/>
      <c r="I358" s="25"/>
      <c r="J358" s="25"/>
      <c r="K358" s="25"/>
      <c r="L358" s="25"/>
      <c r="M358" s="25"/>
      <c r="N358" s="25"/>
      <c r="U358" s="34"/>
      <c r="V358" s="18"/>
      <c r="Z358" s="34"/>
      <c r="AA358" s="18"/>
    </row>
    <row r="359" spans="7:27" s="23" customFormat="1" x14ac:dyDescent="0.25">
      <c r="G359" s="55"/>
      <c r="I359" s="25"/>
      <c r="J359" s="25"/>
      <c r="K359" s="25"/>
      <c r="L359" s="25"/>
      <c r="M359" s="25"/>
      <c r="N359" s="25"/>
      <c r="U359" s="34"/>
      <c r="V359" s="18"/>
      <c r="Z359" s="34"/>
      <c r="AA359" s="18"/>
    </row>
    <row r="360" spans="7:27" s="23" customFormat="1" x14ac:dyDescent="0.25">
      <c r="G360" s="55"/>
      <c r="I360" s="25"/>
      <c r="J360" s="25"/>
      <c r="K360" s="25"/>
      <c r="L360" s="25"/>
      <c r="M360" s="25"/>
      <c r="N360" s="25"/>
      <c r="U360" s="34"/>
      <c r="V360" s="18"/>
      <c r="Z360" s="34"/>
      <c r="AA360" s="18"/>
    </row>
    <row r="361" spans="7:27" s="23" customFormat="1" x14ac:dyDescent="0.25">
      <c r="G361" s="55"/>
      <c r="I361" s="25"/>
      <c r="J361" s="25"/>
      <c r="K361" s="25"/>
      <c r="L361" s="25"/>
      <c r="M361" s="25"/>
      <c r="N361" s="25"/>
      <c r="U361" s="34"/>
      <c r="V361" s="18"/>
      <c r="Z361" s="34"/>
      <c r="AA361" s="18"/>
    </row>
    <row r="362" spans="7:27" s="23" customFormat="1" x14ac:dyDescent="0.25">
      <c r="G362" s="55"/>
      <c r="I362" s="25"/>
      <c r="J362" s="25"/>
      <c r="K362" s="25"/>
      <c r="L362" s="25"/>
      <c r="M362" s="25"/>
      <c r="N362" s="25"/>
      <c r="U362" s="34"/>
      <c r="V362" s="18"/>
      <c r="Z362" s="34"/>
      <c r="AA362" s="18"/>
    </row>
    <row r="363" spans="7:27" s="23" customFormat="1" x14ac:dyDescent="0.25">
      <c r="G363" s="55"/>
      <c r="I363" s="25"/>
      <c r="J363" s="25"/>
      <c r="K363" s="25"/>
      <c r="L363" s="25"/>
      <c r="M363" s="25"/>
      <c r="N363" s="25"/>
      <c r="U363" s="34"/>
      <c r="V363" s="18"/>
      <c r="Z363" s="34"/>
      <c r="AA363" s="18"/>
    </row>
    <row r="364" spans="7:27" s="23" customFormat="1" x14ac:dyDescent="0.25">
      <c r="G364" s="55"/>
      <c r="I364" s="25"/>
      <c r="J364" s="25"/>
      <c r="K364" s="25"/>
      <c r="L364" s="25"/>
      <c r="M364" s="25"/>
      <c r="N364" s="25"/>
      <c r="U364" s="34"/>
      <c r="V364" s="18"/>
      <c r="Z364" s="34"/>
      <c r="AA364" s="18"/>
    </row>
    <row r="365" spans="7:27" s="23" customFormat="1" x14ac:dyDescent="0.25">
      <c r="G365" s="55"/>
      <c r="I365" s="25"/>
      <c r="J365" s="25"/>
      <c r="K365" s="25"/>
      <c r="L365" s="25"/>
      <c r="M365" s="25"/>
      <c r="N365" s="25"/>
      <c r="U365" s="34"/>
      <c r="V365" s="18"/>
      <c r="Z365" s="34"/>
      <c r="AA365" s="18"/>
    </row>
    <row r="366" spans="7:27" s="23" customFormat="1" x14ac:dyDescent="0.25">
      <c r="G366" s="55"/>
      <c r="I366" s="25"/>
      <c r="J366" s="25"/>
      <c r="K366" s="25"/>
      <c r="L366" s="25"/>
      <c r="M366" s="25"/>
      <c r="N366" s="25"/>
      <c r="U366" s="34"/>
      <c r="V366" s="18"/>
      <c r="Z366" s="34"/>
      <c r="AA366" s="18"/>
    </row>
    <row r="367" spans="7:27" s="23" customFormat="1" x14ac:dyDescent="0.25">
      <c r="G367" s="55"/>
      <c r="I367" s="25"/>
      <c r="J367" s="25"/>
      <c r="K367" s="25"/>
      <c r="L367" s="25"/>
      <c r="M367" s="25"/>
      <c r="N367" s="25"/>
      <c r="U367" s="34"/>
      <c r="V367" s="18"/>
      <c r="Z367" s="34"/>
      <c r="AA367" s="18"/>
    </row>
    <row r="368" spans="7:27" s="23" customFormat="1" x14ac:dyDescent="0.25">
      <c r="G368" s="55"/>
      <c r="I368" s="25"/>
      <c r="J368" s="25"/>
      <c r="K368" s="25"/>
      <c r="L368" s="25"/>
      <c r="M368" s="25"/>
      <c r="N368" s="25"/>
      <c r="U368" s="34"/>
      <c r="V368" s="18"/>
      <c r="Z368" s="34"/>
      <c r="AA368" s="18"/>
    </row>
    <row r="369" spans="7:27" s="23" customFormat="1" x14ac:dyDescent="0.25">
      <c r="G369" s="55"/>
      <c r="I369" s="25"/>
      <c r="J369" s="25"/>
      <c r="K369" s="25"/>
      <c r="L369" s="25"/>
      <c r="M369" s="25"/>
      <c r="N369" s="25"/>
      <c r="U369" s="34"/>
      <c r="V369" s="18"/>
      <c r="Z369" s="34"/>
      <c r="AA369" s="18"/>
    </row>
    <row r="370" spans="7:27" s="23" customFormat="1" x14ac:dyDescent="0.25">
      <c r="G370" s="55"/>
      <c r="I370" s="25"/>
      <c r="J370" s="25"/>
      <c r="K370" s="25"/>
      <c r="L370" s="25"/>
      <c r="M370" s="25"/>
      <c r="N370" s="25"/>
      <c r="U370" s="34"/>
      <c r="V370" s="18"/>
      <c r="Z370" s="34"/>
      <c r="AA370" s="18"/>
    </row>
    <row r="371" spans="7:27" s="23" customFormat="1" x14ac:dyDescent="0.25">
      <c r="G371" s="55"/>
      <c r="I371" s="25"/>
      <c r="J371" s="25"/>
      <c r="K371" s="25"/>
      <c r="L371" s="25"/>
      <c r="M371" s="25"/>
      <c r="N371" s="25"/>
      <c r="U371" s="34"/>
      <c r="V371" s="18"/>
      <c r="Z371" s="34"/>
      <c r="AA371" s="18"/>
    </row>
    <row r="372" spans="7:27" s="23" customFormat="1" x14ac:dyDescent="0.25">
      <c r="G372" s="55"/>
      <c r="I372" s="25"/>
      <c r="J372" s="25"/>
      <c r="K372" s="25"/>
      <c r="L372" s="25"/>
      <c r="M372" s="25"/>
      <c r="N372" s="25"/>
      <c r="U372" s="34"/>
      <c r="V372" s="18"/>
      <c r="Z372" s="34"/>
      <c r="AA372" s="18"/>
    </row>
    <row r="373" spans="7:27" s="23" customFormat="1" x14ac:dyDescent="0.25">
      <c r="G373" s="55"/>
      <c r="I373" s="25"/>
      <c r="J373" s="25"/>
      <c r="K373" s="25"/>
      <c r="L373" s="25"/>
      <c r="M373" s="25"/>
      <c r="N373" s="25"/>
      <c r="U373" s="34"/>
      <c r="V373" s="18"/>
      <c r="Z373" s="34"/>
      <c r="AA373" s="18"/>
    </row>
    <row r="374" spans="7:27" s="23" customFormat="1" x14ac:dyDescent="0.25">
      <c r="G374" s="55"/>
      <c r="I374" s="25"/>
      <c r="J374" s="25"/>
      <c r="K374" s="25"/>
      <c r="L374" s="25"/>
      <c r="M374" s="25"/>
      <c r="N374" s="25"/>
      <c r="U374" s="34"/>
      <c r="V374" s="18"/>
      <c r="Z374" s="34"/>
      <c r="AA374" s="18"/>
    </row>
    <row r="375" spans="7:27" s="23" customFormat="1" x14ac:dyDescent="0.25">
      <c r="G375" s="55"/>
      <c r="I375" s="25"/>
      <c r="J375" s="25"/>
      <c r="K375" s="25"/>
      <c r="L375" s="25"/>
      <c r="M375" s="25"/>
      <c r="N375" s="25"/>
      <c r="U375" s="34"/>
      <c r="V375" s="18"/>
      <c r="Z375" s="34"/>
      <c r="AA375" s="18"/>
    </row>
    <row r="376" spans="7:27" s="23" customFormat="1" x14ac:dyDescent="0.25">
      <c r="G376" s="55"/>
      <c r="I376" s="25"/>
      <c r="J376" s="25"/>
      <c r="K376" s="25"/>
      <c r="L376" s="25"/>
      <c r="M376" s="25"/>
      <c r="N376" s="25"/>
      <c r="U376" s="34"/>
      <c r="V376" s="18"/>
      <c r="Z376" s="34"/>
      <c r="AA376" s="18"/>
    </row>
    <row r="377" spans="7:27" s="23" customFormat="1" x14ac:dyDescent="0.25">
      <c r="G377" s="55"/>
      <c r="I377" s="25"/>
      <c r="J377" s="25"/>
      <c r="K377" s="25"/>
      <c r="L377" s="25"/>
      <c r="M377" s="25"/>
      <c r="N377" s="25"/>
      <c r="U377" s="34"/>
      <c r="V377" s="18"/>
      <c r="Z377" s="34"/>
      <c r="AA377" s="18"/>
    </row>
    <row r="378" spans="7:27" s="23" customFormat="1" x14ac:dyDescent="0.25">
      <c r="G378" s="55"/>
      <c r="I378" s="25"/>
      <c r="J378" s="25"/>
      <c r="K378" s="25"/>
      <c r="L378" s="25"/>
      <c r="M378" s="25"/>
      <c r="N378" s="25"/>
      <c r="U378" s="34"/>
      <c r="V378" s="18"/>
      <c r="Z378" s="34"/>
      <c r="AA378" s="18"/>
    </row>
    <row r="379" spans="7:27" s="23" customFormat="1" x14ac:dyDescent="0.25">
      <c r="G379" s="55"/>
      <c r="I379" s="25"/>
      <c r="J379" s="25"/>
      <c r="K379" s="25"/>
      <c r="L379" s="25"/>
      <c r="M379" s="25"/>
      <c r="N379" s="25"/>
      <c r="U379" s="34"/>
      <c r="V379" s="18"/>
      <c r="Z379" s="34"/>
      <c r="AA379" s="18"/>
    </row>
    <row r="380" spans="7:27" s="23" customFormat="1" x14ac:dyDescent="0.25">
      <c r="G380" s="55"/>
      <c r="I380" s="25"/>
      <c r="J380" s="25"/>
      <c r="K380" s="25"/>
      <c r="L380" s="25"/>
      <c r="M380" s="25"/>
      <c r="N380" s="25"/>
      <c r="U380" s="34"/>
      <c r="V380" s="18"/>
      <c r="Z380" s="34"/>
      <c r="AA380" s="18"/>
    </row>
    <row r="381" spans="7:27" s="23" customFormat="1" x14ac:dyDescent="0.25">
      <c r="G381" s="55"/>
      <c r="I381" s="25"/>
      <c r="J381" s="25"/>
      <c r="K381" s="25"/>
      <c r="L381" s="25"/>
      <c r="M381" s="25"/>
      <c r="N381" s="25"/>
      <c r="U381" s="34"/>
      <c r="V381" s="18"/>
      <c r="Z381" s="34"/>
      <c r="AA381" s="18"/>
    </row>
    <row r="382" spans="7:27" s="23" customFormat="1" x14ac:dyDescent="0.25">
      <c r="G382" s="55"/>
      <c r="I382" s="25"/>
      <c r="J382" s="25"/>
      <c r="K382" s="25"/>
      <c r="L382" s="25"/>
      <c r="M382" s="25"/>
      <c r="N382" s="25"/>
      <c r="U382" s="34"/>
      <c r="V382" s="18"/>
      <c r="Z382" s="34"/>
      <c r="AA382" s="18"/>
    </row>
    <row r="383" spans="7:27" s="23" customFormat="1" x14ac:dyDescent="0.25">
      <c r="G383" s="55"/>
      <c r="I383" s="25"/>
      <c r="J383" s="25"/>
      <c r="K383" s="25"/>
      <c r="L383" s="25"/>
      <c r="M383" s="25"/>
      <c r="N383" s="25"/>
      <c r="U383" s="34"/>
      <c r="V383" s="18"/>
      <c r="Z383" s="34"/>
      <c r="AA383" s="18"/>
    </row>
    <row r="384" spans="7:27" s="23" customFormat="1" x14ac:dyDescent="0.25">
      <c r="G384" s="55"/>
      <c r="I384" s="25"/>
      <c r="J384" s="25"/>
      <c r="K384" s="25"/>
      <c r="L384" s="25"/>
      <c r="M384" s="25"/>
      <c r="N384" s="25"/>
      <c r="U384" s="34"/>
      <c r="V384" s="18"/>
      <c r="Z384" s="34"/>
      <c r="AA384" s="18"/>
    </row>
    <row r="385" spans="7:27" s="23" customFormat="1" x14ac:dyDescent="0.25">
      <c r="G385" s="55"/>
      <c r="I385" s="25"/>
      <c r="J385" s="25"/>
      <c r="K385" s="25"/>
      <c r="L385" s="25"/>
      <c r="M385" s="25"/>
      <c r="N385" s="25"/>
      <c r="U385" s="34"/>
      <c r="V385" s="18"/>
      <c r="Z385" s="34"/>
      <c r="AA385" s="18"/>
    </row>
    <row r="386" spans="7:27" s="23" customFormat="1" x14ac:dyDescent="0.25">
      <c r="G386" s="55"/>
      <c r="I386" s="25"/>
      <c r="J386" s="25"/>
      <c r="K386" s="25"/>
      <c r="L386" s="25"/>
      <c r="M386" s="25"/>
      <c r="N386" s="25"/>
      <c r="U386" s="34"/>
      <c r="V386" s="18"/>
      <c r="Z386" s="34"/>
      <c r="AA386" s="18"/>
    </row>
    <row r="387" spans="7:27" s="23" customFormat="1" x14ac:dyDescent="0.25">
      <c r="G387" s="55"/>
      <c r="I387" s="25"/>
      <c r="J387" s="25"/>
      <c r="K387" s="25"/>
      <c r="L387" s="25"/>
      <c r="M387" s="25"/>
      <c r="N387" s="25"/>
      <c r="U387" s="34"/>
      <c r="V387" s="18"/>
      <c r="Z387" s="34"/>
      <c r="AA387" s="18"/>
    </row>
    <row r="388" spans="7:27" s="23" customFormat="1" x14ac:dyDescent="0.25">
      <c r="G388" s="55"/>
      <c r="I388" s="25"/>
      <c r="J388" s="25"/>
      <c r="K388" s="25"/>
      <c r="L388" s="25"/>
      <c r="M388" s="25"/>
      <c r="N388" s="25"/>
      <c r="U388" s="34"/>
      <c r="V388" s="18"/>
      <c r="Z388" s="34"/>
      <c r="AA388" s="18"/>
    </row>
    <row r="389" spans="7:27" s="23" customFormat="1" x14ac:dyDescent="0.25">
      <c r="G389" s="55"/>
      <c r="I389" s="25"/>
      <c r="J389" s="25"/>
      <c r="K389" s="25"/>
      <c r="L389" s="25"/>
      <c r="M389" s="25"/>
      <c r="N389" s="25"/>
      <c r="U389" s="34"/>
      <c r="V389" s="18"/>
      <c r="Z389" s="34"/>
      <c r="AA389" s="18"/>
    </row>
    <row r="390" spans="7:27" s="23" customFormat="1" x14ac:dyDescent="0.25">
      <c r="G390" s="55"/>
      <c r="I390" s="25"/>
      <c r="J390" s="25"/>
      <c r="K390" s="25"/>
      <c r="L390" s="25"/>
      <c r="M390" s="25"/>
      <c r="N390" s="25"/>
      <c r="U390" s="34"/>
      <c r="V390" s="18"/>
      <c r="Z390" s="34"/>
      <c r="AA390" s="18"/>
    </row>
    <row r="391" spans="7:27" s="23" customFormat="1" x14ac:dyDescent="0.25">
      <c r="G391" s="55"/>
      <c r="I391" s="25"/>
      <c r="J391" s="25"/>
      <c r="K391" s="25"/>
      <c r="L391" s="25"/>
      <c r="M391" s="25"/>
      <c r="N391" s="25"/>
      <c r="U391" s="34"/>
      <c r="V391" s="18"/>
      <c r="Z391" s="34"/>
      <c r="AA391" s="18"/>
    </row>
    <row r="392" spans="7:27" s="23" customFormat="1" x14ac:dyDescent="0.25">
      <c r="G392" s="55"/>
      <c r="I392" s="25"/>
      <c r="J392" s="25"/>
      <c r="K392" s="25"/>
      <c r="L392" s="25"/>
      <c r="M392" s="25"/>
      <c r="N392" s="25"/>
      <c r="U392" s="34"/>
      <c r="V392" s="18"/>
      <c r="Z392" s="34"/>
      <c r="AA392" s="18"/>
    </row>
    <row r="393" spans="7:27" s="23" customFormat="1" x14ac:dyDescent="0.25">
      <c r="G393" s="55"/>
      <c r="I393" s="25"/>
      <c r="J393" s="25"/>
      <c r="K393" s="25"/>
      <c r="L393" s="25"/>
      <c r="M393" s="25"/>
      <c r="N393" s="25"/>
      <c r="U393" s="34"/>
      <c r="V393" s="18"/>
      <c r="Z393" s="34"/>
      <c r="AA393" s="18"/>
    </row>
    <row r="394" spans="7:27" s="23" customFormat="1" x14ac:dyDescent="0.25">
      <c r="G394" s="55"/>
      <c r="I394" s="25"/>
      <c r="J394" s="25"/>
      <c r="K394" s="25"/>
      <c r="L394" s="25"/>
      <c r="M394" s="25"/>
      <c r="N394" s="25"/>
      <c r="U394" s="34"/>
      <c r="V394" s="18"/>
      <c r="Z394" s="34"/>
      <c r="AA394" s="18"/>
    </row>
    <row r="395" spans="7:27" s="23" customFormat="1" x14ac:dyDescent="0.25">
      <c r="G395" s="55"/>
      <c r="I395" s="25"/>
      <c r="J395" s="25"/>
      <c r="K395" s="25"/>
      <c r="L395" s="25"/>
      <c r="M395" s="25"/>
      <c r="N395" s="25"/>
      <c r="U395" s="34"/>
      <c r="V395" s="18"/>
      <c r="Z395" s="34"/>
      <c r="AA395" s="18"/>
    </row>
    <row r="396" spans="7:27" s="23" customFormat="1" x14ac:dyDescent="0.25">
      <c r="G396" s="55"/>
      <c r="I396" s="25"/>
      <c r="J396" s="25"/>
      <c r="K396" s="25"/>
      <c r="L396" s="25"/>
      <c r="M396" s="25"/>
      <c r="N396" s="25"/>
      <c r="U396" s="34"/>
      <c r="V396" s="18"/>
      <c r="Z396" s="34"/>
      <c r="AA396" s="18"/>
    </row>
    <row r="397" spans="7:27" s="23" customFormat="1" x14ac:dyDescent="0.25">
      <c r="G397" s="55"/>
      <c r="I397" s="25"/>
      <c r="J397" s="25"/>
      <c r="K397" s="25"/>
      <c r="L397" s="25"/>
      <c r="M397" s="25"/>
      <c r="N397" s="25"/>
      <c r="U397" s="34"/>
      <c r="V397" s="18"/>
      <c r="Z397" s="34"/>
      <c r="AA397" s="18"/>
    </row>
    <row r="398" spans="7:27" s="23" customFormat="1" x14ac:dyDescent="0.25">
      <c r="G398" s="55"/>
      <c r="I398" s="25"/>
      <c r="J398" s="25"/>
      <c r="K398" s="25"/>
      <c r="L398" s="25"/>
      <c r="M398" s="25"/>
      <c r="N398" s="25"/>
      <c r="U398" s="34"/>
      <c r="V398" s="18"/>
      <c r="Z398" s="34"/>
      <c r="AA398" s="18"/>
    </row>
    <row r="399" spans="7:27" s="23" customFormat="1" x14ac:dyDescent="0.25">
      <c r="G399" s="55"/>
      <c r="I399" s="25"/>
      <c r="J399" s="25"/>
      <c r="K399" s="25"/>
      <c r="L399" s="25"/>
      <c r="M399" s="25"/>
      <c r="N399" s="25"/>
      <c r="U399" s="34"/>
      <c r="V399" s="18"/>
      <c r="Z399" s="34"/>
      <c r="AA399" s="18"/>
    </row>
    <row r="400" spans="7:27" s="23" customFormat="1" x14ac:dyDescent="0.25">
      <c r="G400" s="55"/>
      <c r="I400" s="25"/>
      <c r="J400" s="25"/>
      <c r="K400" s="25"/>
      <c r="L400" s="25"/>
      <c r="M400" s="25"/>
      <c r="N400" s="25"/>
      <c r="U400" s="34"/>
      <c r="V400" s="18"/>
      <c r="Z400" s="34"/>
      <c r="AA400" s="18"/>
    </row>
    <row r="401" spans="7:27" s="23" customFormat="1" x14ac:dyDescent="0.25">
      <c r="G401" s="55"/>
      <c r="I401" s="25"/>
      <c r="J401" s="25"/>
      <c r="K401" s="25"/>
      <c r="L401" s="25"/>
      <c r="M401" s="25"/>
      <c r="N401" s="25"/>
      <c r="U401" s="34"/>
      <c r="V401" s="18"/>
      <c r="Z401" s="34"/>
      <c r="AA401" s="18"/>
    </row>
    <row r="402" spans="7:27" s="23" customFormat="1" x14ac:dyDescent="0.25">
      <c r="G402" s="55"/>
      <c r="I402" s="25"/>
      <c r="J402" s="25"/>
      <c r="K402" s="25"/>
      <c r="L402" s="25"/>
      <c r="M402" s="25"/>
      <c r="N402" s="25"/>
      <c r="U402" s="34"/>
      <c r="V402" s="18"/>
      <c r="Z402" s="34"/>
      <c r="AA402" s="18"/>
    </row>
    <row r="403" spans="7:27" s="23" customFormat="1" x14ac:dyDescent="0.25">
      <c r="G403" s="55"/>
      <c r="I403" s="25"/>
      <c r="J403" s="25"/>
      <c r="K403" s="25"/>
      <c r="L403" s="25"/>
      <c r="M403" s="25"/>
      <c r="N403" s="25"/>
      <c r="U403" s="34"/>
      <c r="V403" s="18"/>
      <c r="Z403" s="34"/>
      <c r="AA403" s="18"/>
    </row>
    <row r="404" spans="7:27" s="23" customFormat="1" x14ac:dyDescent="0.25">
      <c r="G404" s="55"/>
      <c r="I404" s="25"/>
      <c r="J404" s="25"/>
      <c r="K404" s="25"/>
      <c r="L404" s="25"/>
      <c r="M404" s="25"/>
      <c r="N404" s="25"/>
      <c r="U404" s="34"/>
      <c r="V404" s="18"/>
      <c r="Z404" s="34"/>
      <c r="AA404" s="18"/>
    </row>
    <row r="405" spans="7:27" s="23" customFormat="1" x14ac:dyDescent="0.25">
      <c r="G405" s="55"/>
      <c r="I405" s="25"/>
      <c r="J405" s="25"/>
      <c r="K405" s="25"/>
      <c r="L405" s="25"/>
      <c r="M405" s="25"/>
      <c r="N405" s="25"/>
      <c r="U405" s="34"/>
      <c r="V405" s="18"/>
      <c r="Z405" s="34"/>
      <c r="AA405" s="18"/>
    </row>
    <row r="406" spans="7:27" s="23" customFormat="1" x14ac:dyDescent="0.25">
      <c r="G406" s="55"/>
      <c r="I406" s="25"/>
      <c r="J406" s="25"/>
      <c r="K406" s="25"/>
      <c r="L406" s="25"/>
      <c r="M406" s="25"/>
      <c r="N406" s="25"/>
      <c r="U406" s="34"/>
      <c r="V406" s="18"/>
      <c r="Z406" s="34"/>
      <c r="AA406" s="18"/>
    </row>
    <row r="407" spans="7:27" s="23" customFormat="1" x14ac:dyDescent="0.25">
      <c r="G407" s="55"/>
      <c r="I407" s="25"/>
      <c r="J407" s="25"/>
      <c r="K407" s="25"/>
      <c r="L407" s="25"/>
      <c r="M407" s="25"/>
      <c r="N407" s="25"/>
      <c r="U407" s="34"/>
      <c r="V407" s="18"/>
      <c r="Z407" s="34"/>
      <c r="AA407" s="18"/>
    </row>
    <row r="408" spans="7:27" s="23" customFormat="1" x14ac:dyDescent="0.25">
      <c r="G408" s="55"/>
      <c r="I408" s="25"/>
      <c r="J408" s="25"/>
      <c r="K408" s="25"/>
      <c r="L408" s="25"/>
      <c r="M408" s="25"/>
      <c r="N408" s="25"/>
      <c r="U408" s="34"/>
      <c r="V408" s="18"/>
      <c r="Z408" s="34"/>
      <c r="AA408" s="18"/>
    </row>
    <row r="409" spans="7:27" s="23" customFormat="1" x14ac:dyDescent="0.25">
      <c r="G409" s="55"/>
      <c r="I409" s="25"/>
      <c r="J409" s="25"/>
      <c r="K409" s="25"/>
      <c r="L409" s="25"/>
      <c r="M409" s="25"/>
      <c r="N409" s="25"/>
      <c r="U409" s="34"/>
      <c r="V409" s="18"/>
      <c r="Z409" s="34"/>
      <c r="AA409" s="18"/>
    </row>
    <row r="410" spans="7:27" s="23" customFormat="1" x14ac:dyDescent="0.25">
      <c r="G410" s="55"/>
      <c r="I410" s="25"/>
      <c r="J410" s="25"/>
      <c r="K410" s="25"/>
      <c r="L410" s="25"/>
      <c r="M410" s="25"/>
      <c r="N410" s="25"/>
      <c r="U410" s="34"/>
      <c r="V410" s="18"/>
      <c r="Z410" s="34"/>
      <c r="AA410" s="18"/>
    </row>
    <row r="411" spans="7:27" s="23" customFormat="1" x14ac:dyDescent="0.25">
      <c r="G411" s="55"/>
      <c r="I411" s="25"/>
      <c r="J411" s="25"/>
      <c r="K411" s="25"/>
      <c r="L411" s="25"/>
      <c r="M411" s="25"/>
      <c r="N411" s="25"/>
      <c r="U411" s="34"/>
      <c r="V411" s="18"/>
      <c r="Z411" s="34"/>
      <c r="AA411" s="18"/>
    </row>
    <row r="412" spans="7:27" s="23" customFormat="1" x14ac:dyDescent="0.25">
      <c r="G412" s="55"/>
      <c r="I412" s="25"/>
      <c r="J412" s="25"/>
      <c r="K412" s="25"/>
      <c r="L412" s="25"/>
      <c r="M412" s="25"/>
      <c r="N412" s="25"/>
      <c r="U412" s="34"/>
      <c r="V412" s="18"/>
      <c r="Z412" s="34"/>
      <c r="AA412" s="18"/>
    </row>
    <row r="413" spans="7:27" s="23" customFormat="1" x14ac:dyDescent="0.25">
      <c r="G413" s="55"/>
      <c r="I413" s="25"/>
      <c r="J413" s="25"/>
      <c r="K413" s="25"/>
      <c r="L413" s="25"/>
      <c r="M413" s="25"/>
      <c r="N413" s="25"/>
      <c r="U413" s="34"/>
      <c r="V413" s="18"/>
      <c r="Z413" s="34"/>
      <c r="AA413" s="18"/>
    </row>
    <row r="414" spans="7:27" s="23" customFormat="1" x14ac:dyDescent="0.25">
      <c r="G414" s="55"/>
      <c r="I414" s="25"/>
      <c r="J414" s="25"/>
      <c r="K414" s="25"/>
      <c r="L414" s="25"/>
      <c r="M414" s="25"/>
      <c r="N414" s="25"/>
      <c r="U414" s="34"/>
      <c r="V414" s="18"/>
      <c r="Z414" s="34"/>
      <c r="AA414" s="18"/>
    </row>
    <row r="415" spans="7:27" s="23" customFormat="1" x14ac:dyDescent="0.25">
      <c r="G415" s="55"/>
      <c r="I415" s="25"/>
      <c r="J415" s="25"/>
      <c r="K415" s="25"/>
      <c r="L415" s="25"/>
      <c r="M415" s="25"/>
      <c r="N415" s="25"/>
      <c r="U415" s="34"/>
      <c r="V415" s="18"/>
      <c r="Z415" s="34"/>
      <c r="AA415" s="18"/>
    </row>
    <row r="416" spans="7:27" s="23" customFormat="1" x14ac:dyDescent="0.25">
      <c r="G416" s="55"/>
      <c r="I416" s="25"/>
      <c r="J416" s="25"/>
      <c r="K416" s="25"/>
      <c r="L416" s="25"/>
      <c r="M416" s="25"/>
      <c r="N416" s="25"/>
      <c r="U416" s="34"/>
      <c r="V416" s="18"/>
      <c r="Z416" s="34"/>
      <c r="AA416" s="18"/>
    </row>
    <row r="417" spans="7:27" s="23" customFormat="1" x14ac:dyDescent="0.25">
      <c r="G417" s="55"/>
      <c r="I417" s="25"/>
      <c r="J417" s="25"/>
      <c r="K417" s="25"/>
      <c r="L417" s="25"/>
      <c r="M417" s="25"/>
      <c r="N417" s="25"/>
      <c r="U417" s="34"/>
      <c r="V417" s="18"/>
      <c r="Z417" s="34"/>
      <c r="AA417" s="18"/>
    </row>
    <row r="418" spans="7:27" s="23" customFormat="1" x14ac:dyDescent="0.25">
      <c r="G418" s="55"/>
      <c r="I418" s="25"/>
      <c r="J418" s="25"/>
      <c r="K418" s="25"/>
      <c r="L418" s="25"/>
      <c r="M418" s="25"/>
      <c r="N418" s="25"/>
      <c r="U418" s="34"/>
      <c r="V418" s="18"/>
      <c r="Z418" s="34"/>
      <c r="AA418" s="18"/>
    </row>
    <row r="419" spans="7:27" s="23" customFormat="1" x14ac:dyDescent="0.25">
      <c r="G419" s="55"/>
      <c r="I419" s="25"/>
      <c r="J419" s="25"/>
      <c r="K419" s="25"/>
      <c r="L419" s="25"/>
      <c r="M419" s="25"/>
      <c r="N419" s="25"/>
      <c r="U419" s="34"/>
      <c r="V419" s="18"/>
      <c r="Z419" s="34"/>
      <c r="AA419" s="18"/>
    </row>
    <row r="420" spans="7:27" s="23" customFormat="1" x14ac:dyDescent="0.25">
      <c r="G420" s="55"/>
      <c r="I420" s="25"/>
      <c r="J420" s="25"/>
      <c r="K420" s="25"/>
      <c r="L420" s="25"/>
      <c r="M420" s="25"/>
      <c r="N420" s="25"/>
      <c r="U420" s="34"/>
      <c r="V420" s="18"/>
      <c r="Z420" s="34"/>
      <c r="AA420" s="18"/>
    </row>
    <row r="421" spans="7:27" s="23" customFormat="1" x14ac:dyDescent="0.25">
      <c r="G421" s="55"/>
      <c r="I421" s="25"/>
      <c r="J421" s="25"/>
      <c r="K421" s="25"/>
      <c r="L421" s="25"/>
      <c r="M421" s="25"/>
      <c r="N421" s="25"/>
      <c r="U421" s="34"/>
      <c r="V421" s="18"/>
      <c r="Z421" s="34"/>
      <c r="AA421" s="18"/>
    </row>
    <row r="422" spans="7:27" s="23" customFormat="1" x14ac:dyDescent="0.25">
      <c r="G422" s="55"/>
      <c r="I422" s="25"/>
      <c r="J422" s="25"/>
      <c r="K422" s="25"/>
      <c r="L422" s="25"/>
      <c r="M422" s="25"/>
      <c r="N422" s="25"/>
      <c r="U422" s="34"/>
      <c r="V422" s="18"/>
      <c r="Z422" s="34"/>
      <c r="AA422" s="18"/>
    </row>
    <row r="423" spans="7:27" s="23" customFormat="1" x14ac:dyDescent="0.25">
      <c r="G423" s="55"/>
      <c r="I423" s="25"/>
      <c r="J423" s="25"/>
      <c r="K423" s="25"/>
      <c r="L423" s="25"/>
      <c r="M423" s="25"/>
      <c r="N423" s="25"/>
      <c r="U423" s="34"/>
      <c r="V423" s="18"/>
      <c r="Z423" s="34"/>
      <c r="AA423" s="18"/>
    </row>
    <row r="424" spans="7:27" s="23" customFormat="1" x14ac:dyDescent="0.25">
      <c r="G424" s="55"/>
      <c r="I424" s="25"/>
      <c r="J424" s="25"/>
      <c r="K424" s="25"/>
      <c r="L424" s="25"/>
      <c r="M424" s="25"/>
      <c r="N424" s="25"/>
      <c r="U424" s="34"/>
      <c r="V424" s="18"/>
      <c r="Z424" s="34"/>
      <c r="AA424" s="18"/>
    </row>
    <row r="425" spans="7:27" s="23" customFormat="1" x14ac:dyDescent="0.25">
      <c r="G425" s="55"/>
      <c r="I425" s="25"/>
      <c r="J425" s="25"/>
      <c r="K425" s="25"/>
      <c r="L425" s="25"/>
      <c r="M425" s="25"/>
      <c r="N425" s="25"/>
      <c r="U425" s="34"/>
      <c r="V425" s="18"/>
      <c r="Z425" s="34"/>
      <c r="AA425" s="18"/>
    </row>
    <row r="426" spans="7:27" s="23" customFormat="1" x14ac:dyDescent="0.25">
      <c r="G426" s="55"/>
      <c r="I426" s="25"/>
      <c r="J426" s="25"/>
      <c r="K426" s="25"/>
      <c r="L426" s="25"/>
      <c r="M426" s="25"/>
      <c r="N426" s="25"/>
      <c r="U426" s="34"/>
      <c r="V426" s="18"/>
      <c r="Z426" s="34"/>
      <c r="AA426" s="18"/>
    </row>
    <row r="427" spans="7:27" s="23" customFormat="1" x14ac:dyDescent="0.25">
      <c r="G427" s="55"/>
      <c r="I427" s="25"/>
      <c r="J427" s="25"/>
      <c r="K427" s="25"/>
      <c r="L427" s="25"/>
      <c r="M427" s="25"/>
      <c r="N427" s="25"/>
      <c r="U427" s="34"/>
      <c r="V427" s="18"/>
      <c r="Z427" s="34"/>
      <c r="AA427" s="18"/>
    </row>
    <row r="428" spans="7:27" s="23" customFormat="1" x14ac:dyDescent="0.25">
      <c r="G428" s="55"/>
      <c r="I428" s="25"/>
      <c r="J428" s="25"/>
      <c r="K428" s="25"/>
      <c r="L428" s="25"/>
      <c r="M428" s="25"/>
      <c r="N428" s="25"/>
      <c r="U428" s="34"/>
      <c r="V428" s="18"/>
      <c r="Z428" s="34"/>
      <c r="AA428" s="18"/>
    </row>
    <row r="429" spans="7:27" s="23" customFormat="1" x14ac:dyDescent="0.25">
      <c r="G429" s="55"/>
      <c r="I429" s="25"/>
      <c r="J429" s="25"/>
      <c r="K429" s="25"/>
      <c r="L429" s="25"/>
      <c r="M429" s="25"/>
      <c r="N429" s="25"/>
      <c r="U429" s="34"/>
      <c r="V429" s="18"/>
      <c r="Z429" s="34"/>
      <c r="AA429" s="18"/>
    </row>
    <row r="430" spans="7:27" s="23" customFormat="1" x14ac:dyDescent="0.25">
      <c r="G430" s="55"/>
      <c r="I430" s="25"/>
      <c r="J430" s="25"/>
      <c r="K430" s="25"/>
      <c r="L430" s="25"/>
      <c r="M430" s="25"/>
      <c r="N430" s="25"/>
      <c r="U430" s="34"/>
      <c r="V430" s="18"/>
      <c r="Z430" s="34"/>
      <c r="AA430" s="18"/>
    </row>
    <row r="431" spans="7:27" s="23" customFormat="1" x14ac:dyDescent="0.25">
      <c r="G431" s="55"/>
      <c r="I431" s="25"/>
      <c r="J431" s="25"/>
      <c r="K431" s="25"/>
      <c r="L431" s="25"/>
      <c r="M431" s="25"/>
      <c r="N431" s="25"/>
      <c r="U431" s="34"/>
      <c r="V431" s="18"/>
      <c r="Z431" s="34"/>
      <c r="AA431" s="18"/>
    </row>
    <row r="432" spans="7:27" s="23" customFormat="1" x14ac:dyDescent="0.25">
      <c r="G432" s="55"/>
      <c r="I432" s="25"/>
      <c r="J432" s="25"/>
      <c r="K432" s="25"/>
      <c r="L432" s="25"/>
      <c r="M432" s="25"/>
      <c r="N432" s="25"/>
      <c r="U432" s="34"/>
      <c r="V432" s="18"/>
      <c r="Z432" s="34"/>
      <c r="AA432" s="18"/>
    </row>
    <row r="433" spans="7:27" s="23" customFormat="1" x14ac:dyDescent="0.25">
      <c r="G433" s="55"/>
      <c r="I433" s="25"/>
      <c r="J433" s="25"/>
      <c r="K433" s="25"/>
      <c r="L433" s="25"/>
      <c r="M433" s="25"/>
      <c r="N433" s="25"/>
      <c r="U433" s="34"/>
      <c r="V433" s="18"/>
      <c r="Z433" s="34"/>
      <c r="AA433" s="18"/>
    </row>
    <row r="434" spans="7:27" s="23" customFormat="1" x14ac:dyDescent="0.25">
      <c r="G434" s="55"/>
      <c r="I434" s="25"/>
      <c r="J434" s="25"/>
      <c r="K434" s="25"/>
      <c r="L434" s="25"/>
      <c r="M434" s="25"/>
      <c r="N434" s="25"/>
      <c r="U434" s="34"/>
      <c r="V434" s="18"/>
      <c r="Z434" s="34"/>
      <c r="AA434" s="18"/>
    </row>
    <row r="435" spans="7:27" s="23" customFormat="1" x14ac:dyDescent="0.25">
      <c r="G435" s="55"/>
      <c r="I435" s="25"/>
      <c r="J435" s="25"/>
      <c r="K435" s="25"/>
      <c r="L435" s="25"/>
      <c r="M435" s="25"/>
      <c r="N435" s="25"/>
      <c r="U435" s="34"/>
      <c r="V435" s="18"/>
      <c r="Z435" s="34"/>
      <c r="AA435" s="18"/>
    </row>
    <row r="436" spans="7:27" s="23" customFormat="1" x14ac:dyDescent="0.25">
      <c r="G436" s="55"/>
      <c r="I436" s="25"/>
      <c r="J436" s="25"/>
      <c r="K436" s="25"/>
      <c r="L436" s="25"/>
      <c r="M436" s="25"/>
      <c r="N436" s="25"/>
      <c r="U436" s="34"/>
      <c r="V436" s="18"/>
      <c r="Z436" s="34"/>
      <c r="AA436" s="18"/>
    </row>
    <row r="437" spans="7:27" s="23" customFormat="1" x14ac:dyDescent="0.25">
      <c r="G437" s="55"/>
      <c r="I437" s="25"/>
      <c r="J437" s="25"/>
      <c r="K437" s="25"/>
      <c r="L437" s="25"/>
      <c r="M437" s="25"/>
      <c r="N437" s="25"/>
      <c r="U437" s="34"/>
      <c r="V437" s="18"/>
      <c r="Z437" s="34"/>
      <c r="AA437" s="18"/>
    </row>
    <row r="438" spans="7:27" s="23" customFormat="1" x14ac:dyDescent="0.25">
      <c r="G438" s="55"/>
      <c r="I438" s="25"/>
      <c r="J438" s="25"/>
      <c r="K438" s="25"/>
      <c r="L438" s="25"/>
      <c r="M438" s="25"/>
      <c r="N438" s="25"/>
      <c r="U438" s="34"/>
      <c r="V438" s="18"/>
      <c r="Z438" s="34"/>
      <c r="AA438" s="18"/>
    </row>
    <row r="439" spans="7:27" s="23" customFormat="1" x14ac:dyDescent="0.25">
      <c r="G439" s="55"/>
      <c r="I439" s="25"/>
      <c r="J439" s="25"/>
      <c r="K439" s="25"/>
      <c r="L439" s="25"/>
      <c r="M439" s="25"/>
      <c r="N439" s="25"/>
      <c r="U439" s="34"/>
      <c r="V439" s="18"/>
      <c r="Z439" s="34"/>
      <c r="AA439" s="18"/>
    </row>
    <row r="440" spans="7:27" s="23" customFormat="1" x14ac:dyDescent="0.25">
      <c r="G440" s="55"/>
      <c r="I440" s="25"/>
      <c r="J440" s="25"/>
      <c r="K440" s="25"/>
      <c r="L440" s="25"/>
      <c r="M440" s="25"/>
      <c r="N440" s="25"/>
      <c r="U440" s="34"/>
      <c r="V440" s="18"/>
      <c r="Z440" s="34"/>
      <c r="AA440" s="18"/>
    </row>
    <row r="441" spans="7:27" s="23" customFormat="1" x14ac:dyDescent="0.25">
      <c r="G441" s="55"/>
      <c r="I441" s="25"/>
      <c r="J441" s="25"/>
      <c r="K441" s="25"/>
      <c r="L441" s="25"/>
      <c r="M441" s="25"/>
      <c r="N441" s="25"/>
      <c r="U441" s="34"/>
      <c r="V441" s="18"/>
      <c r="Z441" s="34"/>
      <c r="AA441" s="18"/>
    </row>
    <row r="442" spans="7:27" s="23" customFormat="1" x14ac:dyDescent="0.25">
      <c r="G442" s="55"/>
      <c r="I442" s="25"/>
      <c r="J442" s="25"/>
      <c r="K442" s="25"/>
      <c r="L442" s="25"/>
      <c r="M442" s="25"/>
      <c r="N442" s="25"/>
      <c r="U442" s="34"/>
      <c r="V442" s="18"/>
      <c r="Z442" s="34"/>
      <c r="AA442" s="18"/>
    </row>
    <row r="443" spans="7:27" s="23" customFormat="1" x14ac:dyDescent="0.25">
      <c r="G443" s="55"/>
      <c r="I443" s="25"/>
      <c r="J443" s="25"/>
      <c r="K443" s="25"/>
      <c r="L443" s="25"/>
      <c r="M443" s="25"/>
      <c r="N443" s="25"/>
      <c r="U443" s="34"/>
      <c r="V443" s="18"/>
      <c r="Z443" s="34"/>
      <c r="AA443" s="18"/>
    </row>
    <row r="444" spans="7:27" s="23" customFormat="1" x14ac:dyDescent="0.25">
      <c r="G444" s="55"/>
      <c r="I444" s="25"/>
      <c r="J444" s="25"/>
      <c r="K444" s="25"/>
      <c r="L444" s="25"/>
      <c r="M444" s="25"/>
      <c r="N444" s="25"/>
      <c r="U444" s="34"/>
      <c r="V444" s="18"/>
      <c r="Z444" s="34"/>
      <c r="AA444" s="18"/>
    </row>
    <row r="445" spans="7:27" s="23" customFormat="1" x14ac:dyDescent="0.25">
      <c r="G445" s="55"/>
      <c r="I445" s="25"/>
      <c r="J445" s="25"/>
      <c r="K445" s="25"/>
      <c r="L445" s="25"/>
      <c r="M445" s="25"/>
      <c r="N445" s="25"/>
      <c r="U445" s="34"/>
      <c r="V445" s="18"/>
      <c r="Z445" s="34"/>
      <c r="AA445" s="18"/>
    </row>
    <row r="446" spans="7:27" s="23" customFormat="1" x14ac:dyDescent="0.25">
      <c r="G446" s="55"/>
      <c r="I446" s="25"/>
      <c r="J446" s="25"/>
      <c r="K446" s="25"/>
      <c r="L446" s="25"/>
      <c r="M446" s="25"/>
      <c r="N446" s="25"/>
      <c r="U446" s="34"/>
      <c r="V446" s="18"/>
      <c r="Z446" s="34"/>
      <c r="AA446" s="18"/>
    </row>
    <row r="447" spans="7:27" s="23" customFormat="1" x14ac:dyDescent="0.25">
      <c r="G447" s="55"/>
      <c r="I447" s="25"/>
      <c r="J447" s="25"/>
      <c r="K447" s="25"/>
      <c r="L447" s="25"/>
      <c r="M447" s="25"/>
      <c r="N447" s="25"/>
      <c r="U447" s="34"/>
      <c r="V447" s="18"/>
      <c r="Z447" s="34"/>
      <c r="AA447" s="18"/>
    </row>
    <row r="448" spans="7:27" s="23" customFormat="1" x14ac:dyDescent="0.25">
      <c r="G448" s="55"/>
      <c r="I448" s="25"/>
      <c r="J448" s="25"/>
      <c r="K448" s="25"/>
      <c r="L448" s="25"/>
      <c r="M448" s="25"/>
      <c r="N448" s="25"/>
      <c r="U448" s="34"/>
      <c r="V448" s="18"/>
      <c r="Z448" s="34"/>
      <c r="AA448" s="18"/>
    </row>
    <row r="449" spans="7:27" s="23" customFormat="1" x14ac:dyDescent="0.25">
      <c r="G449" s="55"/>
      <c r="I449" s="25"/>
      <c r="J449" s="25"/>
      <c r="K449" s="25"/>
      <c r="L449" s="25"/>
      <c r="M449" s="25"/>
      <c r="N449" s="25"/>
      <c r="U449" s="34"/>
      <c r="V449" s="18"/>
      <c r="Z449" s="34"/>
      <c r="AA449" s="18"/>
    </row>
    <row r="450" spans="7:27" s="23" customFormat="1" x14ac:dyDescent="0.25">
      <c r="G450" s="55"/>
      <c r="I450" s="25"/>
      <c r="J450" s="25"/>
      <c r="K450" s="25"/>
      <c r="L450" s="25"/>
      <c r="M450" s="25"/>
      <c r="N450" s="25"/>
      <c r="U450" s="34"/>
      <c r="V450" s="18"/>
      <c r="Z450" s="34"/>
      <c r="AA450" s="18"/>
    </row>
    <row r="451" spans="7:27" s="23" customFormat="1" x14ac:dyDescent="0.25">
      <c r="G451" s="55"/>
      <c r="I451" s="25"/>
      <c r="J451" s="25"/>
      <c r="K451" s="25"/>
      <c r="L451" s="25"/>
      <c r="M451" s="25"/>
      <c r="N451" s="25"/>
      <c r="U451" s="34"/>
      <c r="V451" s="18"/>
      <c r="Z451" s="34"/>
      <c r="AA451" s="18"/>
    </row>
    <row r="452" spans="7:27" s="23" customFormat="1" x14ac:dyDescent="0.25">
      <c r="G452" s="55"/>
      <c r="I452" s="25"/>
      <c r="J452" s="25"/>
      <c r="K452" s="25"/>
      <c r="L452" s="25"/>
      <c r="M452" s="25"/>
      <c r="N452" s="25"/>
      <c r="U452" s="34"/>
      <c r="V452" s="18"/>
      <c r="Z452" s="34"/>
      <c r="AA452" s="18"/>
    </row>
    <row r="453" spans="7:27" s="23" customFormat="1" x14ac:dyDescent="0.25">
      <c r="G453" s="55"/>
      <c r="I453" s="25"/>
      <c r="J453" s="25"/>
      <c r="K453" s="25"/>
      <c r="L453" s="25"/>
      <c r="M453" s="25"/>
      <c r="N453" s="25"/>
      <c r="U453" s="34"/>
      <c r="V453" s="18"/>
      <c r="Z453" s="34"/>
      <c r="AA453" s="18"/>
    </row>
    <row r="454" spans="7:27" s="23" customFormat="1" x14ac:dyDescent="0.25">
      <c r="G454" s="55"/>
      <c r="I454" s="25"/>
      <c r="J454" s="25"/>
      <c r="K454" s="25"/>
      <c r="L454" s="25"/>
      <c r="M454" s="25"/>
      <c r="N454" s="25"/>
      <c r="U454" s="34"/>
      <c r="V454" s="18"/>
      <c r="Z454" s="34"/>
      <c r="AA454" s="18"/>
    </row>
    <row r="455" spans="7:27" s="23" customFormat="1" x14ac:dyDescent="0.25">
      <c r="G455" s="55"/>
      <c r="I455" s="25"/>
      <c r="J455" s="25"/>
      <c r="K455" s="25"/>
      <c r="L455" s="25"/>
      <c r="M455" s="25"/>
      <c r="N455" s="25"/>
      <c r="U455" s="34"/>
      <c r="V455" s="18"/>
      <c r="Z455" s="34"/>
      <c r="AA455" s="18"/>
    </row>
    <row r="456" spans="7:27" s="23" customFormat="1" x14ac:dyDescent="0.25">
      <c r="G456" s="55"/>
      <c r="I456" s="25"/>
      <c r="J456" s="25"/>
      <c r="K456" s="25"/>
      <c r="L456" s="25"/>
      <c r="M456" s="25"/>
      <c r="N456" s="25"/>
      <c r="U456" s="34"/>
      <c r="V456" s="18"/>
      <c r="Z456" s="34"/>
      <c r="AA456" s="18"/>
    </row>
    <row r="457" spans="7:27" s="23" customFormat="1" x14ac:dyDescent="0.25">
      <c r="G457" s="55"/>
      <c r="I457" s="25"/>
      <c r="J457" s="25"/>
      <c r="K457" s="25"/>
      <c r="L457" s="25"/>
      <c r="M457" s="25"/>
      <c r="N457" s="25"/>
      <c r="U457" s="34"/>
      <c r="V457" s="18"/>
      <c r="Z457" s="34"/>
      <c r="AA457" s="18"/>
    </row>
    <row r="458" spans="7:27" s="23" customFormat="1" x14ac:dyDescent="0.25">
      <c r="G458" s="55"/>
      <c r="I458" s="25"/>
      <c r="J458" s="25"/>
      <c r="K458" s="25"/>
      <c r="L458" s="25"/>
      <c r="M458" s="25"/>
      <c r="N458" s="25"/>
      <c r="U458" s="34"/>
      <c r="V458" s="18"/>
      <c r="Z458" s="34"/>
      <c r="AA458" s="18"/>
    </row>
    <row r="459" spans="7:27" s="23" customFormat="1" x14ac:dyDescent="0.25">
      <c r="G459" s="55"/>
      <c r="I459" s="25"/>
      <c r="J459" s="25"/>
      <c r="K459" s="25"/>
      <c r="L459" s="25"/>
      <c r="M459" s="25"/>
      <c r="N459" s="25"/>
      <c r="U459" s="34"/>
      <c r="V459" s="18"/>
      <c r="Z459" s="34"/>
      <c r="AA459" s="18"/>
    </row>
    <row r="460" spans="7:27" s="23" customFormat="1" x14ac:dyDescent="0.25">
      <c r="G460" s="55"/>
      <c r="I460" s="25"/>
      <c r="J460" s="25"/>
      <c r="K460" s="25"/>
      <c r="L460" s="25"/>
      <c r="M460" s="25"/>
      <c r="N460" s="25"/>
      <c r="U460" s="34"/>
      <c r="V460" s="18"/>
      <c r="Z460" s="34"/>
      <c r="AA460" s="18"/>
    </row>
    <row r="461" spans="7:27" s="23" customFormat="1" x14ac:dyDescent="0.25">
      <c r="G461" s="55"/>
      <c r="I461" s="25"/>
      <c r="J461" s="25"/>
      <c r="K461" s="25"/>
      <c r="L461" s="25"/>
      <c r="M461" s="25"/>
      <c r="N461" s="25"/>
      <c r="U461" s="34"/>
      <c r="V461" s="18"/>
      <c r="Z461" s="34"/>
      <c r="AA461" s="18"/>
    </row>
    <row r="462" spans="7:27" s="23" customFormat="1" x14ac:dyDescent="0.25">
      <c r="G462" s="55"/>
      <c r="I462" s="25"/>
      <c r="J462" s="25"/>
      <c r="K462" s="25"/>
      <c r="L462" s="25"/>
      <c r="M462" s="25"/>
      <c r="N462" s="25"/>
      <c r="U462" s="34"/>
      <c r="V462" s="18"/>
      <c r="Z462" s="34"/>
      <c r="AA462" s="18"/>
    </row>
    <row r="463" spans="7:27" s="23" customFormat="1" x14ac:dyDescent="0.25">
      <c r="G463" s="55"/>
      <c r="I463" s="25"/>
      <c r="J463" s="25"/>
      <c r="K463" s="25"/>
      <c r="L463" s="25"/>
      <c r="M463" s="25"/>
      <c r="N463" s="25"/>
      <c r="U463" s="34"/>
      <c r="V463" s="18"/>
      <c r="Z463" s="34"/>
      <c r="AA463" s="18"/>
    </row>
    <row r="464" spans="7:27" s="23" customFormat="1" x14ac:dyDescent="0.25">
      <c r="G464" s="55"/>
      <c r="I464" s="25"/>
      <c r="J464" s="25"/>
      <c r="K464" s="25"/>
      <c r="L464" s="25"/>
      <c r="M464" s="25"/>
      <c r="N464" s="25"/>
      <c r="U464" s="34"/>
      <c r="V464" s="18"/>
      <c r="Z464" s="34"/>
      <c r="AA464" s="18"/>
    </row>
    <row r="465" spans="7:27" s="23" customFormat="1" x14ac:dyDescent="0.25">
      <c r="G465" s="55"/>
      <c r="I465" s="25"/>
      <c r="J465" s="25"/>
      <c r="K465" s="25"/>
      <c r="L465" s="25"/>
      <c r="M465" s="25"/>
      <c r="N465" s="25"/>
      <c r="U465" s="34"/>
      <c r="V465" s="18"/>
      <c r="Z465" s="34"/>
      <c r="AA465" s="18"/>
    </row>
    <row r="466" spans="7:27" s="23" customFormat="1" x14ac:dyDescent="0.25">
      <c r="G466" s="55"/>
      <c r="I466" s="25"/>
      <c r="J466" s="25"/>
      <c r="K466" s="25"/>
      <c r="L466" s="25"/>
      <c r="M466" s="25"/>
      <c r="N466" s="25"/>
      <c r="U466" s="34"/>
      <c r="V466" s="18"/>
      <c r="Z466" s="34"/>
      <c r="AA466" s="18"/>
    </row>
    <row r="467" spans="7:27" s="23" customFormat="1" x14ac:dyDescent="0.25">
      <c r="G467" s="55"/>
      <c r="I467" s="25"/>
      <c r="J467" s="25"/>
      <c r="K467" s="25"/>
      <c r="L467" s="25"/>
      <c r="M467" s="25"/>
      <c r="N467" s="25"/>
      <c r="U467" s="34"/>
      <c r="V467" s="18"/>
      <c r="Z467" s="34"/>
      <c r="AA467" s="18"/>
    </row>
    <row r="468" spans="7:27" s="23" customFormat="1" x14ac:dyDescent="0.25">
      <c r="G468" s="55"/>
      <c r="I468" s="25"/>
      <c r="J468" s="25"/>
      <c r="K468" s="25"/>
      <c r="L468" s="25"/>
      <c r="M468" s="25"/>
      <c r="N468" s="25"/>
      <c r="U468" s="34"/>
      <c r="V468" s="18"/>
      <c r="Z468" s="34"/>
      <c r="AA468" s="18"/>
    </row>
    <row r="469" spans="7:27" s="23" customFormat="1" x14ac:dyDescent="0.25">
      <c r="G469" s="55"/>
      <c r="I469" s="25"/>
      <c r="J469" s="25"/>
      <c r="K469" s="25"/>
      <c r="L469" s="25"/>
      <c r="M469" s="25"/>
      <c r="N469" s="25"/>
      <c r="U469" s="34"/>
      <c r="V469" s="18"/>
      <c r="Z469" s="34"/>
      <c r="AA469" s="18"/>
    </row>
    <row r="470" spans="7:27" s="23" customFormat="1" x14ac:dyDescent="0.25">
      <c r="G470" s="55"/>
      <c r="I470" s="25"/>
      <c r="J470" s="25"/>
      <c r="K470" s="25"/>
      <c r="L470" s="25"/>
      <c r="M470" s="25"/>
      <c r="N470" s="25"/>
      <c r="U470" s="34"/>
      <c r="V470" s="18"/>
      <c r="Z470" s="34"/>
      <c r="AA470" s="18"/>
    </row>
    <row r="471" spans="7:27" s="23" customFormat="1" x14ac:dyDescent="0.25">
      <c r="G471" s="55"/>
      <c r="I471" s="25"/>
      <c r="J471" s="25"/>
      <c r="K471" s="25"/>
      <c r="L471" s="25"/>
      <c r="M471" s="25"/>
      <c r="N471" s="25"/>
      <c r="U471" s="34"/>
      <c r="V471" s="18"/>
      <c r="Z471" s="34"/>
      <c r="AA471" s="18"/>
    </row>
    <row r="472" spans="7:27" s="23" customFormat="1" x14ac:dyDescent="0.25">
      <c r="G472" s="55"/>
      <c r="I472" s="25"/>
      <c r="J472" s="25"/>
      <c r="K472" s="25"/>
      <c r="L472" s="25"/>
      <c r="M472" s="25"/>
      <c r="N472" s="25"/>
      <c r="U472" s="34"/>
      <c r="V472" s="18"/>
      <c r="Z472" s="34"/>
      <c r="AA472" s="18"/>
    </row>
    <row r="473" spans="7:27" s="23" customFormat="1" x14ac:dyDescent="0.25">
      <c r="G473" s="55"/>
      <c r="I473" s="25"/>
      <c r="J473" s="25"/>
      <c r="K473" s="25"/>
      <c r="L473" s="25"/>
      <c r="M473" s="25"/>
      <c r="N473" s="25"/>
      <c r="U473" s="34"/>
      <c r="V473" s="18"/>
      <c r="Z473" s="34"/>
      <c r="AA473" s="18"/>
    </row>
    <row r="474" spans="7:27" s="23" customFormat="1" x14ac:dyDescent="0.25">
      <c r="G474" s="55"/>
      <c r="I474" s="25"/>
      <c r="J474" s="25"/>
      <c r="K474" s="25"/>
      <c r="L474" s="25"/>
      <c r="M474" s="25"/>
      <c r="N474" s="25"/>
      <c r="U474" s="34"/>
      <c r="V474" s="18"/>
      <c r="Z474" s="34"/>
      <c r="AA474" s="18"/>
    </row>
    <row r="475" spans="7:27" s="23" customFormat="1" x14ac:dyDescent="0.25">
      <c r="G475" s="55"/>
      <c r="I475" s="25"/>
      <c r="J475" s="25"/>
      <c r="K475" s="25"/>
      <c r="L475" s="25"/>
      <c r="M475" s="25"/>
      <c r="N475" s="25"/>
      <c r="U475" s="34"/>
      <c r="V475" s="18"/>
      <c r="Z475" s="34"/>
      <c r="AA475" s="18"/>
    </row>
    <row r="476" spans="7:27" s="23" customFormat="1" x14ac:dyDescent="0.25">
      <c r="G476" s="55"/>
      <c r="I476" s="25"/>
      <c r="J476" s="25"/>
      <c r="K476" s="25"/>
      <c r="L476" s="25"/>
      <c r="M476" s="25"/>
      <c r="N476" s="25"/>
      <c r="U476" s="34"/>
      <c r="V476" s="18"/>
      <c r="Z476" s="34"/>
      <c r="AA476" s="18"/>
    </row>
    <row r="477" spans="7:27" s="23" customFormat="1" x14ac:dyDescent="0.25">
      <c r="G477" s="55"/>
      <c r="I477" s="25"/>
      <c r="J477" s="25"/>
      <c r="K477" s="25"/>
      <c r="L477" s="25"/>
      <c r="M477" s="25"/>
      <c r="N477" s="25"/>
      <c r="U477" s="34"/>
      <c r="V477" s="18"/>
      <c r="Z477" s="34"/>
      <c r="AA477" s="18"/>
    </row>
    <row r="478" spans="7:27" s="23" customFormat="1" x14ac:dyDescent="0.25">
      <c r="G478" s="55"/>
      <c r="I478" s="25"/>
      <c r="J478" s="25"/>
      <c r="K478" s="25"/>
      <c r="L478" s="25"/>
      <c r="M478" s="25"/>
      <c r="N478" s="25"/>
      <c r="U478" s="34"/>
      <c r="V478" s="18"/>
      <c r="Z478" s="34"/>
      <c r="AA478" s="18"/>
    </row>
    <row r="479" spans="7:27" s="23" customFormat="1" x14ac:dyDescent="0.25">
      <c r="G479" s="55"/>
      <c r="I479" s="25"/>
      <c r="J479" s="25"/>
      <c r="K479" s="25"/>
      <c r="L479" s="25"/>
      <c r="M479" s="25"/>
      <c r="N479" s="25"/>
      <c r="U479" s="34"/>
      <c r="V479" s="18"/>
      <c r="Z479" s="34"/>
      <c r="AA479" s="18"/>
    </row>
    <row r="480" spans="7:27" s="23" customFormat="1" x14ac:dyDescent="0.25">
      <c r="G480" s="55"/>
      <c r="I480" s="25"/>
      <c r="J480" s="25"/>
      <c r="K480" s="25"/>
      <c r="L480" s="25"/>
      <c r="M480" s="25"/>
      <c r="N480" s="25"/>
      <c r="U480" s="34"/>
      <c r="V480" s="18"/>
      <c r="Z480" s="34"/>
      <c r="AA480" s="18"/>
    </row>
    <row r="481" spans="7:27" s="23" customFormat="1" x14ac:dyDescent="0.25">
      <c r="G481" s="55"/>
      <c r="I481" s="25"/>
      <c r="J481" s="25"/>
      <c r="K481" s="25"/>
      <c r="L481" s="25"/>
      <c r="M481" s="25"/>
      <c r="N481" s="25"/>
      <c r="U481" s="34"/>
      <c r="V481" s="18"/>
      <c r="Z481" s="34"/>
      <c r="AA481" s="18"/>
    </row>
    <row r="482" spans="7:27" s="23" customFormat="1" x14ac:dyDescent="0.25">
      <c r="G482" s="55"/>
      <c r="I482" s="25"/>
      <c r="J482" s="25"/>
      <c r="K482" s="25"/>
      <c r="L482" s="25"/>
      <c r="M482" s="25"/>
      <c r="N482" s="25"/>
      <c r="U482" s="34"/>
      <c r="V482" s="18"/>
      <c r="Z482" s="34"/>
      <c r="AA482" s="18"/>
    </row>
    <row r="483" spans="7:27" s="23" customFormat="1" x14ac:dyDescent="0.25">
      <c r="G483" s="55"/>
      <c r="I483" s="25"/>
      <c r="J483" s="25"/>
      <c r="K483" s="25"/>
      <c r="L483" s="25"/>
      <c r="M483" s="25"/>
      <c r="N483" s="25"/>
      <c r="U483" s="34"/>
      <c r="V483" s="18"/>
      <c r="Z483" s="34"/>
      <c r="AA483" s="18"/>
    </row>
    <row r="484" spans="7:27" s="23" customFormat="1" x14ac:dyDescent="0.25">
      <c r="G484" s="55"/>
      <c r="I484" s="25"/>
      <c r="J484" s="25"/>
      <c r="K484" s="25"/>
      <c r="L484" s="25"/>
      <c r="M484" s="25"/>
      <c r="N484" s="25"/>
      <c r="U484" s="34"/>
      <c r="V484" s="18"/>
      <c r="Z484" s="34"/>
      <c r="AA484" s="18"/>
    </row>
    <row r="485" spans="7:27" s="23" customFormat="1" x14ac:dyDescent="0.25">
      <c r="G485" s="55"/>
      <c r="I485" s="25"/>
      <c r="J485" s="25"/>
      <c r="K485" s="25"/>
      <c r="L485" s="25"/>
      <c r="M485" s="25"/>
      <c r="N485" s="25"/>
      <c r="U485" s="34"/>
      <c r="V485" s="18"/>
      <c r="Z485" s="34"/>
      <c r="AA485" s="18"/>
    </row>
    <row r="486" spans="7:27" s="23" customFormat="1" x14ac:dyDescent="0.25">
      <c r="G486" s="55"/>
      <c r="I486" s="25"/>
      <c r="J486" s="25"/>
      <c r="K486" s="25"/>
      <c r="L486" s="25"/>
      <c r="M486" s="25"/>
      <c r="N486" s="25"/>
      <c r="U486" s="34"/>
      <c r="V486" s="18"/>
      <c r="Z486" s="34"/>
      <c r="AA486" s="18"/>
    </row>
    <row r="487" spans="7:27" s="23" customFormat="1" x14ac:dyDescent="0.25">
      <c r="G487" s="55"/>
      <c r="I487" s="25"/>
      <c r="J487" s="25"/>
      <c r="K487" s="25"/>
      <c r="L487" s="25"/>
      <c r="M487" s="25"/>
      <c r="N487" s="25"/>
      <c r="U487" s="34"/>
      <c r="V487" s="18"/>
      <c r="Z487" s="34"/>
      <c r="AA487" s="18"/>
    </row>
    <row r="488" spans="7:27" s="23" customFormat="1" x14ac:dyDescent="0.25">
      <c r="G488" s="55"/>
      <c r="I488" s="25"/>
      <c r="J488" s="25"/>
      <c r="K488" s="25"/>
      <c r="L488" s="25"/>
      <c r="M488" s="25"/>
      <c r="N488" s="25"/>
      <c r="U488" s="34"/>
      <c r="V488" s="18"/>
      <c r="Z488" s="34"/>
      <c r="AA488" s="18"/>
    </row>
    <row r="489" spans="7:27" s="23" customFormat="1" x14ac:dyDescent="0.25">
      <c r="G489" s="55"/>
      <c r="I489" s="25"/>
      <c r="J489" s="25"/>
      <c r="K489" s="25"/>
      <c r="L489" s="25"/>
      <c r="M489" s="25"/>
      <c r="N489" s="25"/>
      <c r="U489" s="34"/>
      <c r="V489" s="18"/>
      <c r="Z489" s="34"/>
      <c r="AA489" s="18"/>
    </row>
    <row r="490" spans="7:27" s="23" customFormat="1" x14ac:dyDescent="0.25">
      <c r="G490" s="55"/>
      <c r="I490" s="25"/>
      <c r="J490" s="25"/>
      <c r="K490" s="25"/>
      <c r="L490" s="25"/>
      <c r="M490" s="25"/>
      <c r="N490" s="25"/>
      <c r="U490" s="34"/>
      <c r="V490" s="18"/>
      <c r="Z490" s="34"/>
      <c r="AA490" s="18"/>
    </row>
    <row r="491" spans="7:27" s="23" customFormat="1" x14ac:dyDescent="0.25">
      <c r="G491" s="55"/>
      <c r="I491" s="25"/>
      <c r="J491" s="25"/>
      <c r="K491" s="25"/>
      <c r="L491" s="25"/>
      <c r="M491" s="25"/>
      <c r="N491" s="25"/>
      <c r="U491" s="34"/>
      <c r="V491" s="18"/>
      <c r="Z491" s="34"/>
      <c r="AA491" s="18"/>
    </row>
    <row r="492" spans="7:27" s="23" customFormat="1" x14ac:dyDescent="0.25">
      <c r="G492" s="55"/>
      <c r="I492" s="25"/>
      <c r="J492" s="25"/>
      <c r="K492" s="25"/>
      <c r="L492" s="25"/>
      <c r="M492" s="25"/>
      <c r="N492" s="25"/>
      <c r="U492" s="34"/>
      <c r="V492" s="18"/>
      <c r="Z492" s="34"/>
      <c r="AA492" s="18"/>
    </row>
    <row r="493" spans="7:27" s="23" customFormat="1" x14ac:dyDescent="0.25">
      <c r="G493" s="55"/>
      <c r="I493" s="25"/>
      <c r="J493" s="25"/>
      <c r="K493" s="25"/>
      <c r="L493" s="25"/>
      <c r="M493" s="25"/>
      <c r="N493" s="25"/>
      <c r="U493" s="34"/>
      <c r="V493" s="18"/>
      <c r="Z493" s="34"/>
      <c r="AA493" s="18"/>
    </row>
    <row r="494" spans="7:27" s="23" customFormat="1" x14ac:dyDescent="0.25">
      <c r="G494" s="55"/>
      <c r="I494" s="25"/>
      <c r="J494" s="25"/>
      <c r="K494" s="25"/>
      <c r="L494" s="25"/>
      <c r="M494" s="25"/>
      <c r="N494" s="25"/>
      <c r="U494" s="34"/>
      <c r="V494" s="18"/>
      <c r="Z494" s="34"/>
      <c r="AA494" s="18"/>
    </row>
    <row r="495" spans="7:27" s="23" customFormat="1" x14ac:dyDescent="0.25">
      <c r="G495" s="55"/>
      <c r="I495" s="25"/>
      <c r="J495" s="25"/>
      <c r="K495" s="25"/>
      <c r="L495" s="25"/>
      <c r="M495" s="25"/>
      <c r="N495" s="25"/>
      <c r="U495" s="34"/>
      <c r="V495" s="18"/>
      <c r="Z495" s="34"/>
      <c r="AA495" s="18"/>
    </row>
    <row r="496" spans="7:27" s="23" customFormat="1" x14ac:dyDescent="0.25">
      <c r="G496" s="55"/>
      <c r="I496" s="25"/>
      <c r="J496" s="25"/>
      <c r="K496" s="25"/>
      <c r="L496" s="25"/>
      <c r="M496" s="25"/>
      <c r="N496" s="25"/>
      <c r="U496" s="34"/>
      <c r="V496" s="18"/>
      <c r="Z496" s="34"/>
      <c r="AA496" s="18"/>
    </row>
    <row r="497" spans="7:27" s="23" customFormat="1" x14ac:dyDescent="0.25">
      <c r="G497" s="55"/>
      <c r="I497" s="25"/>
      <c r="J497" s="25"/>
      <c r="K497" s="25"/>
      <c r="L497" s="25"/>
      <c r="M497" s="25"/>
      <c r="N497" s="25"/>
      <c r="U497" s="34"/>
      <c r="V497" s="18"/>
      <c r="Z497" s="34"/>
      <c r="AA497" s="18"/>
    </row>
    <row r="498" spans="7:27" s="23" customFormat="1" x14ac:dyDescent="0.25">
      <c r="G498" s="55"/>
      <c r="I498" s="25"/>
      <c r="J498" s="25"/>
      <c r="K498" s="25"/>
      <c r="L498" s="25"/>
      <c r="M498" s="25"/>
      <c r="N498" s="25"/>
      <c r="U498" s="34"/>
      <c r="V498" s="18"/>
      <c r="Z498" s="34"/>
      <c r="AA498" s="18"/>
    </row>
    <row r="499" spans="7:27" s="23" customFormat="1" x14ac:dyDescent="0.25">
      <c r="G499" s="55"/>
      <c r="I499" s="25"/>
      <c r="J499" s="25"/>
      <c r="K499" s="25"/>
      <c r="L499" s="25"/>
      <c r="M499" s="25"/>
      <c r="N499" s="25"/>
      <c r="U499" s="34"/>
      <c r="V499" s="18"/>
      <c r="Z499" s="34"/>
      <c r="AA499" s="18"/>
    </row>
    <row r="500" spans="7:27" s="23" customFormat="1" x14ac:dyDescent="0.25">
      <c r="G500" s="55"/>
      <c r="I500" s="25"/>
      <c r="J500" s="25"/>
      <c r="K500" s="25"/>
      <c r="L500" s="25"/>
      <c r="M500" s="25"/>
      <c r="N500" s="25"/>
      <c r="U500" s="34"/>
      <c r="V500" s="18"/>
      <c r="Z500" s="34"/>
      <c r="AA500" s="18"/>
    </row>
    <row r="501" spans="7:27" s="23" customFormat="1" x14ac:dyDescent="0.25">
      <c r="G501" s="55"/>
      <c r="I501" s="25"/>
      <c r="J501" s="25"/>
      <c r="K501" s="25"/>
      <c r="L501" s="25"/>
      <c r="M501" s="25"/>
      <c r="N501" s="25"/>
      <c r="U501" s="34"/>
      <c r="V501" s="18"/>
      <c r="Z501" s="34"/>
      <c r="AA501" s="18"/>
    </row>
    <row r="502" spans="7:27" s="23" customFormat="1" x14ac:dyDescent="0.25">
      <c r="G502" s="55"/>
      <c r="I502" s="25"/>
      <c r="J502" s="25"/>
      <c r="K502" s="25"/>
      <c r="L502" s="25"/>
      <c r="M502" s="25"/>
      <c r="N502" s="25"/>
      <c r="U502" s="34"/>
      <c r="V502" s="18"/>
      <c r="Z502" s="34"/>
      <c r="AA502" s="18"/>
    </row>
    <row r="503" spans="7:27" s="23" customFormat="1" x14ac:dyDescent="0.25">
      <c r="G503" s="55"/>
      <c r="I503" s="25"/>
      <c r="J503" s="25"/>
      <c r="K503" s="25"/>
      <c r="L503" s="25"/>
      <c r="M503" s="25"/>
      <c r="N503" s="25"/>
      <c r="U503" s="34"/>
      <c r="V503" s="18"/>
      <c r="Z503" s="34"/>
      <c r="AA503" s="18"/>
    </row>
    <row r="504" spans="7:27" s="23" customFormat="1" x14ac:dyDescent="0.25">
      <c r="G504" s="55"/>
      <c r="I504" s="25"/>
      <c r="J504" s="25"/>
      <c r="K504" s="25"/>
      <c r="L504" s="25"/>
      <c r="M504" s="25"/>
      <c r="N504" s="25"/>
      <c r="U504" s="34"/>
      <c r="V504" s="18"/>
      <c r="Z504" s="34"/>
      <c r="AA504" s="18"/>
    </row>
    <row r="505" spans="7:27" s="23" customFormat="1" x14ac:dyDescent="0.25">
      <c r="G505" s="55"/>
      <c r="I505" s="25"/>
      <c r="J505" s="25"/>
      <c r="K505" s="25"/>
      <c r="L505" s="25"/>
      <c r="M505" s="25"/>
      <c r="N505" s="25"/>
      <c r="U505" s="34"/>
      <c r="V505" s="18"/>
      <c r="Z505" s="34"/>
      <c r="AA505" s="18"/>
    </row>
    <row r="506" spans="7:27" s="23" customFormat="1" x14ac:dyDescent="0.25">
      <c r="G506" s="55"/>
      <c r="I506" s="25"/>
      <c r="J506" s="25"/>
      <c r="K506" s="25"/>
      <c r="L506" s="25"/>
      <c r="M506" s="25"/>
      <c r="N506" s="25"/>
      <c r="U506" s="34"/>
      <c r="V506" s="18"/>
      <c r="Z506" s="34"/>
      <c r="AA506" s="18"/>
    </row>
    <row r="507" spans="7:27" s="23" customFormat="1" x14ac:dyDescent="0.25">
      <c r="G507" s="55"/>
      <c r="I507" s="25"/>
      <c r="J507" s="25"/>
      <c r="K507" s="25"/>
      <c r="L507" s="25"/>
      <c r="M507" s="25"/>
      <c r="N507" s="25"/>
      <c r="U507" s="34"/>
      <c r="V507" s="18"/>
      <c r="Z507" s="34"/>
      <c r="AA507" s="18"/>
    </row>
    <row r="508" spans="7:27" s="23" customFormat="1" x14ac:dyDescent="0.25">
      <c r="G508" s="55"/>
      <c r="I508" s="25"/>
      <c r="J508" s="25"/>
      <c r="K508" s="25"/>
      <c r="L508" s="25"/>
      <c r="M508" s="25"/>
      <c r="N508" s="25"/>
      <c r="U508" s="34"/>
      <c r="V508" s="18"/>
      <c r="Z508" s="34"/>
      <c r="AA508" s="18"/>
    </row>
    <row r="509" spans="7:27" s="23" customFormat="1" x14ac:dyDescent="0.25">
      <c r="G509" s="55"/>
      <c r="I509" s="25"/>
      <c r="J509" s="25"/>
      <c r="K509" s="25"/>
      <c r="L509" s="25"/>
      <c r="M509" s="25"/>
      <c r="N509" s="25"/>
      <c r="U509" s="34"/>
      <c r="V509" s="18"/>
      <c r="Z509" s="34"/>
      <c r="AA509" s="18"/>
    </row>
    <row r="510" spans="7:27" s="23" customFormat="1" x14ac:dyDescent="0.25">
      <c r="G510" s="55"/>
      <c r="I510" s="25"/>
      <c r="J510" s="25"/>
      <c r="K510" s="25"/>
      <c r="L510" s="25"/>
      <c r="M510" s="25"/>
      <c r="N510" s="25"/>
      <c r="U510" s="34"/>
      <c r="V510" s="18"/>
      <c r="Z510" s="34"/>
      <c r="AA510" s="18"/>
    </row>
    <row r="511" spans="7:27" s="23" customFormat="1" x14ac:dyDescent="0.25">
      <c r="G511" s="55"/>
      <c r="I511" s="25"/>
      <c r="J511" s="25"/>
      <c r="K511" s="25"/>
      <c r="L511" s="25"/>
      <c r="M511" s="25"/>
      <c r="N511" s="25"/>
      <c r="U511" s="34"/>
      <c r="V511" s="18"/>
      <c r="Z511" s="34"/>
      <c r="AA511" s="18"/>
    </row>
    <row r="512" spans="7:27" s="23" customFormat="1" x14ac:dyDescent="0.25">
      <c r="G512" s="55"/>
      <c r="I512" s="25"/>
      <c r="J512" s="25"/>
      <c r="K512" s="25"/>
      <c r="L512" s="25"/>
      <c r="M512" s="25"/>
      <c r="N512" s="25"/>
      <c r="U512" s="34"/>
      <c r="V512" s="18"/>
      <c r="Z512" s="34"/>
      <c r="AA512" s="18"/>
    </row>
    <row r="513" spans="7:27" s="23" customFormat="1" x14ac:dyDescent="0.25">
      <c r="G513" s="55"/>
      <c r="I513" s="25"/>
      <c r="J513" s="25"/>
      <c r="K513" s="25"/>
      <c r="L513" s="25"/>
      <c r="M513" s="25"/>
      <c r="N513" s="25"/>
      <c r="U513" s="34"/>
      <c r="V513" s="18"/>
      <c r="Z513" s="34"/>
      <c r="AA513" s="18"/>
    </row>
    <row r="514" spans="7:27" s="23" customFormat="1" x14ac:dyDescent="0.25">
      <c r="G514" s="55"/>
      <c r="I514" s="25"/>
      <c r="J514" s="25"/>
      <c r="K514" s="25"/>
      <c r="L514" s="25"/>
      <c r="M514" s="25"/>
      <c r="N514" s="25"/>
      <c r="U514" s="34"/>
      <c r="V514" s="18"/>
      <c r="Z514" s="34"/>
      <c r="AA514" s="18"/>
    </row>
    <row r="515" spans="7:27" s="23" customFormat="1" x14ac:dyDescent="0.25">
      <c r="G515" s="55"/>
      <c r="I515" s="25"/>
      <c r="J515" s="25"/>
      <c r="K515" s="25"/>
      <c r="L515" s="25"/>
      <c r="M515" s="25"/>
      <c r="N515" s="25"/>
      <c r="U515" s="34"/>
      <c r="V515" s="18"/>
      <c r="Z515" s="34"/>
      <c r="AA515" s="18"/>
    </row>
    <row r="516" spans="7:27" s="23" customFormat="1" x14ac:dyDescent="0.25">
      <c r="G516" s="55"/>
      <c r="I516" s="25"/>
      <c r="J516" s="25"/>
      <c r="K516" s="25"/>
      <c r="L516" s="25"/>
      <c r="M516" s="25"/>
      <c r="N516" s="25"/>
      <c r="U516" s="34"/>
      <c r="V516" s="18"/>
      <c r="Z516" s="34"/>
      <c r="AA516" s="18"/>
    </row>
    <row r="517" spans="7:27" s="23" customFormat="1" x14ac:dyDescent="0.25">
      <c r="G517" s="55"/>
      <c r="I517" s="25"/>
      <c r="J517" s="25"/>
      <c r="K517" s="25"/>
      <c r="L517" s="25"/>
      <c r="M517" s="25"/>
      <c r="N517" s="25"/>
      <c r="U517" s="34"/>
      <c r="V517" s="18"/>
      <c r="Z517" s="34"/>
      <c r="AA517" s="18"/>
    </row>
    <row r="518" spans="7:27" s="23" customFormat="1" x14ac:dyDescent="0.25">
      <c r="G518" s="55"/>
      <c r="I518" s="25"/>
      <c r="J518" s="25"/>
      <c r="K518" s="25"/>
      <c r="L518" s="25"/>
      <c r="M518" s="25"/>
      <c r="N518" s="25"/>
      <c r="U518" s="34"/>
      <c r="V518" s="18"/>
      <c r="Z518" s="34"/>
      <c r="AA518" s="18"/>
    </row>
    <row r="519" spans="7:27" s="23" customFormat="1" x14ac:dyDescent="0.25">
      <c r="G519" s="55"/>
      <c r="I519" s="25"/>
      <c r="J519" s="25"/>
      <c r="K519" s="25"/>
      <c r="L519" s="25"/>
      <c r="M519" s="25"/>
      <c r="N519" s="25"/>
      <c r="U519" s="34"/>
      <c r="V519" s="18"/>
      <c r="Z519" s="34"/>
      <c r="AA519" s="18"/>
    </row>
    <row r="520" spans="7:27" s="23" customFormat="1" x14ac:dyDescent="0.25">
      <c r="G520" s="55"/>
      <c r="I520" s="25"/>
      <c r="J520" s="25"/>
      <c r="K520" s="25"/>
      <c r="L520" s="25"/>
      <c r="M520" s="25"/>
      <c r="N520" s="25"/>
      <c r="U520" s="34"/>
      <c r="V520" s="18"/>
      <c r="Z520" s="34"/>
      <c r="AA520" s="18"/>
    </row>
    <row r="521" spans="7:27" s="23" customFormat="1" x14ac:dyDescent="0.25">
      <c r="G521" s="55"/>
      <c r="I521" s="25"/>
      <c r="J521" s="25"/>
      <c r="K521" s="25"/>
      <c r="L521" s="25"/>
      <c r="M521" s="25"/>
      <c r="N521" s="25"/>
      <c r="U521" s="34"/>
      <c r="V521" s="18"/>
      <c r="Z521" s="34"/>
      <c r="AA521" s="18"/>
    </row>
    <row r="522" spans="7:27" s="23" customFormat="1" x14ac:dyDescent="0.25">
      <c r="G522" s="55"/>
      <c r="I522" s="25"/>
      <c r="J522" s="25"/>
      <c r="K522" s="25"/>
      <c r="L522" s="25"/>
      <c r="M522" s="25"/>
      <c r="N522" s="25"/>
      <c r="U522" s="34"/>
      <c r="V522" s="18"/>
      <c r="Z522" s="34"/>
      <c r="AA522" s="18"/>
    </row>
    <row r="523" spans="7:27" s="23" customFormat="1" x14ac:dyDescent="0.25">
      <c r="G523" s="55"/>
      <c r="I523" s="25"/>
      <c r="J523" s="25"/>
      <c r="K523" s="25"/>
      <c r="L523" s="25"/>
      <c r="M523" s="25"/>
      <c r="N523" s="25"/>
      <c r="U523" s="34"/>
      <c r="V523" s="18"/>
      <c r="Z523" s="34"/>
      <c r="AA523" s="18"/>
    </row>
    <row r="524" spans="7:27" s="23" customFormat="1" x14ac:dyDescent="0.25">
      <c r="G524" s="55"/>
      <c r="I524" s="25"/>
      <c r="J524" s="25"/>
      <c r="K524" s="25"/>
      <c r="L524" s="25"/>
      <c r="M524" s="25"/>
      <c r="N524" s="25"/>
      <c r="U524" s="34"/>
      <c r="V524" s="18"/>
      <c r="Z524" s="34"/>
      <c r="AA524" s="18"/>
    </row>
    <row r="525" spans="7:27" s="23" customFormat="1" x14ac:dyDescent="0.25">
      <c r="G525" s="55"/>
      <c r="I525" s="25"/>
      <c r="J525" s="25"/>
      <c r="K525" s="25"/>
      <c r="L525" s="25"/>
      <c r="M525" s="25"/>
      <c r="N525" s="25"/>
      <c r="U525" s="34"/>
      <c r="V525" s="18"/>
      <c r="Z525" s="34"/>
      <c r="AA525" s="18"/>
    </row>
    <row r="526" spans="7:27" s="23" customFormat="1" x14ac:dyDescent="0.25">
      <c r="G526" s="55"/>
      <c r="I526" s="25"/>
      <c r="J526" s="25"/>
      <c r="K526" s="25"/>
      <c r="L526" s="25"/>
      <c r="M526" s="25"/>
      <c r="N526" s="25"/>
      <c r="U526" s="34"/>
      <c r="V526" s="18"/>
      <c r="Z526" s="34"/>
      <c r="AA526" s="18"/>
    </row>
    <row r="527" spans="7:27" s="23" customFormat="1" x14ac:dyDescent="0.25">
      <c r="G527" s="55"/>
      <c r="I527" s="25"/>
      <c r="J527" s="25"/>
      <c r="K527" s="25"/>
      <c r="L527" s="25"/>
      <c r="M527" s="25"/>
      <c r="N527" s="25"/>
      <c r="U527" s="34"/>
      <c r="V527" s="18"/>
      <c r="Z527" s="34"/>
      <c r="AA527" s="18"/>
    </row>
    <row r="528" spans="7:27" s="23" customFormat="1" x14ac:dyDescent="0.25">
      <c r="G528" s="55"/>
      <c r="I528" s="25"/>
      <c r="J528" s="25"/>
      <c r="K528" s="25"/>
      <c r="L528" s="25"/>
      <c r="M528" s="25"/>
      <c r="N528" s="25"/>
      <c r="U528" s="34"/>
      <c r="V528" s="18"/>
      <c r="Z528" s="34"/>
      <c r="AA528" s="18"/>
    </row>
    <row r="529" spans="7:27" s="23" customFormat="1" x14ac:dyDescent="0.25">
      <c r="G529" s="55"/>
      <c r="I529" s="25"/>
      <c r="J529" s="25"/>
      <c r="K529" s="25"/>
      <c r="L529" s="25"/>
      <c r="M529" s="25"/>
      <c r="N529" s="25"/>
      <c r="U529" s="34"/>
      <c r="V529" s="18"/>
      <c r="Z529" s="34"/>
      <c r="AA529" s="18"/>
    </row>
    <row r="530" spans="7:27" s="23" customFormat="1" x14ac:dyDescent="0.25">
      <c r="G530" s="55"/>
      <c r="I530" s="25"/>
      <c r="J530" s="25"/>
      <c r="K530" s="25"/>
      <c r="L530" s="25"/>
      <c r="M530" s="25"/>
      <c r="N530" s="25"/>
      <c r="U530" s="34"/>
      <c r="V530" s="18"/>
      <c r="Z530" s="34"/>
      <c r="AA530" s="18"/>
    </row>
    <row r="531" spans="7:27" s="23" customFormat="1" x14ac:dyDescent="0.25">
      <c r="G531" s="55"/>
      <c r="I531" s="25"/>
      <c r="J531" s="25"/>
      <c r="K531" s="25"/>
      <c r="L531" s="25"/>
      <c r="M531" s="25"/>
      <c r="N531" s="25"/>
      <c r="U531" s="34"/>
      <c r="V531" s="18"/>
      <c r="Z531" s="34"/>
      <c r="AA531" s="18"/>
    </row>
    <row r="532" spans="7:27" s="23" customFormat="1" x14ac:dyDescent="0.25">
      <c r="G532" s="55"/>
      <c r="I532" s="25"/>
      <c r="J532" s="25"/>
      <c r="K532" s="25"/>
      <c r="L532" s="25"/>
      <c r="M532" s="25"/>
      <c r="N532" s="25"/>
      <c r="U532" s="34"/>
      <c r="V532" s="18"/>
      <c r="Z532" s="34"/>
      <c r="AA532" s="18"/>
    </row>
    <row r="533" spans="7:27" s="23" customFormat="1" x14ac:dyDescent="0.25">
      <c r="G533" s="55"/>
      <c r="I533" s="25"/>
      <c r="J533" s="25"/>
      <c r="K533" s="25"/>
      <c r="L533" s="25"/>
      <c r="M533" s="25"/>
      <c r="N533" s="25"/>
      <c r="U533" s="34"/>
      <c r="V533" s="18"/>
      <c r="Z533" s="34"/>
      <c r="AA533" s="18"/>
    </row>
    <row r="534" spans="7:27" s="23" customFormat="1" x14ac:dyDescent="0.25">
      <c r="G534" s="55"/>
      <c r="I534" s="25"/>
      <c r="J534" s="25"/>
      <c r="K534" s="25"/>
      <c r="L534" s="25"/>
      <c r="M534" s="25"/>
      <c r="N534" s="25"/>
      <c r="U534" s="34"/>
      <c r="V534" s="18"/>
      <c r="Z534" s="34"/>
      <c r="AA534" s="18"/>
    </row>
    <row r="535" spans="7:27" s="23" customFormat="1" x14ac:dyDescent="0.25">
      <c r="G535" s="55"/>
      <c r="I535" s="25"/>
      <c r="J535" s="25"/>
      <c r="K535" s="25"/>
      <c r="L535" s="25"/>
      <c r="M535" s="25"/>
      <c r="N535" s="25"/>
      <c r="U535" s="34"/>
      <c r="V535" s="18"/>
      <c r="Z535" s="34"/>
      <c r="AA535" s="18"/>
    </row>
    <row r="536" spans="7:27" s="23" customFormat="1" x14ac:dyDescent="0.25">
      <c r="G536" s="55"/>
      <c r="I536" s="25"/>
      <c r="J536" s="25"/>
      <c r="K536" s="25"/>
      <c r="L536" s="25"/>
      <c r="M536" s="25"/>
      <c r="N536" s="25"/>
      <c r="U536" s="34"/>
      <c r="V536" s="18"/>
      <c r="Z536" s="34"/>
      <c r="AA536" s="18"/>
    </row>
    <row r="537" spans="7:27" s="23" customFormat="1" x14ac:dyDescent="0.25">
      <c r="G537" s="55"/>
      <c r="I537" s="25"/>
      <c r="J537" s="25"/>
      <c r="K537" s="25"/>
      <c r="L537" s="25"/>
      <c r="M537" s="25"/>
      <c r="N537" s="25"/>
      <c r="U537" s="34"/>
      <c r="V537" s="18"/>
      <c r="Z537" s="34"/>
      <c r="AA537" s="18"/>
    </row>
    <row r="538" spans="7:27" s="23" customFormat="1" x14ac:dyDescent="0.25">
      <c r="G538" s="55"/>
      <c r="I538" s="25"/>
      <c r="J538" s="25"/>
      <c r="K538" s="25"/>
      <c r="L538" s="25"/>
      <c r="M538" s="25"/>
      <c r="N538" s="25"/>
      <c r="U538" s="34"/>
      <c r="V538" s="18"/>
      <c r="Z538" s="34"/>
      <c r="AA538" s="18"/>
    </row>
    <row r="539" spans="7:27" s="23" customFormat="1" x14ac:dyDescent="0.25">
      <c r="G539" s="55"/>
      <c r="I539" s="25"/>
      <c r="J539" s="25"/>
      <c r="K539" s="25"/>
      <c r="L539" s="25"/>
      <c r="M539" s="25"/>
      <c r="N539" s="25"/>
      <c r="U539" s="34"/>
      <c r="V539" s="18"/>
      <c r="Z539" s="34"/>
      <c r="AA539" s="18"/>
    </row>
    <row r="540" spans="7:27" s="23" customFormat="1" x14ac:dyDescent="0.25">
      <c r="G540" s="55"/>
      <c r="I540" s="25"/>
      <c r="J540" s="25"/>
      <c r="K540" s="25"/>
      <c r="L540" s="25"/>
      <c r="M540" s="25"/>
      <c r="N540" s="25"/>
      <c r="U540" s="34"/>
      <c r="V540" s="18"/>
      <c r="Z540" s="34"/>
      <c r="AA540" s="18"/>
    </row>
    <row r="541" spans="7:27" s="23" customFormat="1" x14ac:dyDescent="0.25">
      <c r="G541" s="55"/>
      <c r="I541" s="25"/>
      <c r="J541" s="25"/>
      <c r="K541" s="25"/>
      <c r="L541" s="25"/>
      <c r="M541" s="25"/>
      <c r="N541" s="25"/>
      <c r="U541" s="34"/>
      <c r="V541" s="18"/>
      <c r="Z541" s="34"/>
      <c r="AA541" s="18"/>
    </row>
    <row r="542" spans="7:27" s="23" customFormat="1" x14ac:dyDescent="0.25">
      <c r="G542" s="55"/>
      <c r="I542" s="25"/>
      <c r="J542" s="25"/>
      <c r="K542" s="25"/>
      <c r="L542" s="25"/>
      <c r="M542" s="25"/>
      <c r="N542" s="25"/>
      <c r="U542" s="34"/>
      <c r="V542" s="18"/>
      <c r="Z542" s="34"/>
      <c r="AA542" s="18"/>
    </row>
    <row r="543" spans="7:27" s="23" customFormat="1" x14ac:dyDescent="0.25">
      <c r="G543" s="55"/>
      <c r="I543" s="25"/>
      <c r="J543" s="25"/>
      <c r="K543" s="25"/>
      <c r="L543" s="25"/>
      <c r="M543" s="25"/>
      <c r="N543" s="25"/>
      <c r="U543" s="34"/>
      <c r="V543" s="18"/>
      <c r="Z543" s="34"/>
      <c r="AA543" s="18"/>
    </row>
    <row r="544" spans="7:27" s="23" customFormat="1" x14ac:dyDescent="0.25">
      <c r="G544" s="55"/>
      <c r="I544" s="25"/>
      <c r="J544" s="25"/>
      <c r="K544" s="25"/>
      <c r="L544" s="25"/>
      <c r="M544" s="25"/>
      <c r="N544" s="25"/>
      <c r="U544" s="34"/>
      <c r="V544" s="18"/>
      <c r="Z544" s="34"/>
      <c r="AA544" s="18"/>
    </row>
    <row r="545" spans="7:27" s="23" customFormat="1" x14ac:dyDescent="0.25">
      <c r="G545" s="55"/>
      <c r="I545" s="25"/>
      <c r="J545" s="25"/>
      <c r="K545" s="25"/>
      <c r="L545" s="25"/>
      <c r="M545" s="25"/>
      <c r="N545" s="25"/>
      <c r="U545" s="34"/>
      <c r="V545" s="18"/>
      <c r="Z545" s="34"/>
      <c r="AA545" s="18"/>
    </row>
    <row r="546" spans="7:27" s="23" customFormat="1" x14ac:dyDescent="0.25">
      <c r="G546" s="55"/>
      <c r="I546" s="25"/>
      <c r="J546" s="25"/>
      <c r="K546" s="25"/>
      <c r="L546" s="25"/>
      <c r="M546" s="25"/>
      <c r="N546" s="25"/>
      <c r="U546" s="34"/>
      <c r="V546" s="18"/>
      <c r="Z546" s="34"/>
      <c r="AA546" s="18"/>
    </row>
    <row r="547" spans="7:27" s="23" customFormat="1" x14ac:dyDescent="0.25">
      <c r="G547" s="55"/>
      <c r="I547" s="25"/>
      <c r="J547" s="25"/>
      <c r="K547" s="25"/>
      <c r="L547" s="25"/>
      <c r="M547" s="25"/>
      <c r="N547" s="25"/>
      <c r="U547" s="34"/>
      <c r="V547" s="18"/>
      <c r="Z547" s="34"/>
      <c r="AA547" s="18"/>
    </row>
    <row r="548" spans="7:27" s="23" customFormat="1" x14ac:dyDescent="0.25">
      <c r="G548" s="55"/>
      <c r="I548" s="25"/>
      <c r="J548" s="25"/>
      <c r="K548" s="25"/>
      <c r="L548" s="25"/>
      <c r="M548" s="25"/>
      <c r="N548" s="25"/>
      <c r="U548" s="34"/>
      <c r="V548" s="18"/>
      <c r="Z548" s="34"/>
      <c r="AA548" s="18"/>
    </row>
    <row r="549" spans="7:27" s="23" customFormat="1" x14ac:dyDescent="0.25">
      <c r="G549" s="55"/>
      <c r="I549" s="25"/>
      <c r="J549" s="25"/>
      <c r="K549" s="25"/>
      <c r="L549" s="25"/>
      <c r="M549" s="25"/>
      <c r="N549" s="25"/>
      <c r="U549" s="34"/>
      <c r="V549" s="18"/>
      <c r="Z549" s="34"/>
      <c r="AA549" s="18"/>
    </row>
    <row r="550" spans="7:27" s="23" customFormat="1" x14ac:dyDescent="0.25">
      <c r="G550" s="55"/>
      <c r="I550" s="25"/>
      <c r="J550" s="25"/>
      <c r="K550" s="25"/>
      <c r="L550" s="25"/>
      <c r="M550" s="25"/>
      <c r="N550" s="25"/>
      <c r="U550" s="34"/>
      <c r="V550" s="18"/>
      <c r="Z550" s="34"/>
      <c r="AA550" s="18"/>
    </row>
    <row r="551" spans="7:27" s="23" customFormat="1" x14ac:dyDescent="0.25">
      <c r="G551" s="55"/>
      <c r="I551" s="25"/>
      <c r="J551" s="25"/>
      <c r="K551" s="25"/>
      <c r="L551" s="25"/>
      <c r="M551" s="25"/>
      <c r="N551" s="25"/>
      <c r="U551" s="34"/>
      <c r="V551" s="18"/>
      <c r="Z551" s="34"/>
      <c r="AA551" s="18"/>
    </row>
    <row r="552" spans="7:27" s="23" customFormat="1" x14ac:dyDescent="0.25">
      <c r="G552" s="55"/>
      <c r="I552" s="25"/>
      <c r="J552" s="25"/>
      <c r="K552" s="25"/>
      <c r="L552" s="25"/>
      <c r="M552" s="25"/>
      <c r="N552" s="25"/>
      <c r="U552" s="34"/>
      <c r="V552" s="18"/>
      <c r="Z552" s="34"/>
      <c r="AA552" s="18"/>
    </row>
    <row r="553" spans="7:27" s="23" customFormat="1" x14ac:dyDescent="0.25">
      <c r="G553" s="55"/>
      <c r="I553" s="25"/>
      <c r="J553" s="25"/>
      <c r="K553" s="25"/>
      <c r="L553" s="25"/>
      <c r="M553" s="25"/>
      <c r="N553" s="25"/>
      <c r="U553" s="34"/>
      <c r="V553" s="18"/>
      <c r="Z553" s="34"/>
      <c r="AA553" s="18"/>
    </row>
    <row r="554" spans="7:27" s="23" customFormat="1" x14ac:dyDescent="0.25">
      <c r="G554" s="55"/>
      <c r="I554" s="25"/>
      <c r="J554" s="25"/>
      <c r="K554" s="25"/>
      <c r="L554" s="25"/>
      <c r="M554" s="25"/>
      <c r="N554" s="25"/>
      <c r="U554" s="34"/>
      <c r="V554" s="18"/>
      <c r="Z554" s="34"/>
      <c r="AA554" s="18"/>
    </row>
    <row r="555" spans="7:27" s="23" customFormat="1" x14ac:dyDescent="0.25">
      <c r="G555" s="55"/>
      <c r="I555" s="25"/>
      <c r="J555" s="25"/>
      <c r="K555" s="25"/>
      <c r="L555" s="25"/>
      <c r="M555" s="25"/>
      <c r="N555" s="25"/>
      <c r="U555" s="34"/>
      <c r="V555" s="18"/>
      <c r="Z555" s="34"/>
      <c r="AA555" s="18"/>
    </row>
    <row r="556" spans="7:27" s="23" customFormat="1" x14ac:dyDescent="0.25">
      <c r="G556" s="55"/>
      <c r="I556" s="25"/>
      <c r="J556" s="25"/>
      <c r="K556" s="25"/>
      <c r="L556" s="25"/>
      <c r="M556" s="25"/>
      <c r="N556" s="25"/>
      <c r="U556" s="34"/>
      <c r="V556" s="18"/>
      <c r="Z556" s="34"/>
      <c r="AA556" s="18"/>
    </row>
    <row r="557" spans="7:27" s="23" customFormat="1" x14ac:dyDescent="0.25">
      <c r="G557" s="55"/>
      <c r="I557" s="25"/>
      <c r="J557" s="25"/>
      <c r="K557" s="25"/>
      <c r="L557" s="25"/>
      <c r="M557" s="25"/>
      <c r="N557" s="25"/>
      <c r="U557" s="34"/>
      <c r="V557" s="18"/>
      <c r="Z557" s="34"/>
      <c r="AA557" s="18"/>
    </row>
    <row r="558" spans="7:27" s="23" customFormat="1" x14ac:dyDescent="0.25">
      <c r="G558" s="55"/>
      <c r="I558" s="25"/>
      <c r="J558" s="25"/>
      <c r="K558" s="25"/>
      <c r="L558" s="25"/>
      <c r="M558" s="25"/>
      <c r="N558" s="25"/>
      <c r="U558" s="34"/>
      <c r="V558" s="18"/>
      <c r="Z558" s="34"/>
      <c r="AA558" s="18"/>
    </row>
    <row r="559" spans="7:27" s="23" customFormat="1" x14ac:dyDescent="0.25">
      <c r="G559" s="55"/>
      <c r="I559" s="25"/>
      <c r="J559" s="25"/>
      <c r="K559" s="25"/>
      <c r="L559" s="25"/>
      <c r="M559" s="25"/>
      <c r="N559" s="25"/>
      <c r="U559" s="34"/>
      <c r="V559" s="18"/>
      <c r="Z559" s="34"/>
      <c r="AA559" s="18"/>
    </row>
    <row r="560" spans="7:27" s="23" customFormat="1" x14ac:dyDescent="0.25">
      <c r="G560" s="55"/>
      <c r="I560" s="25"/>
      <c r="J560" s="25"/>
      <c r="K560" s="25"/>
      <c r="L560" s="25"/>
      <c r="M560" s="25"/>
      <c r="N560" s="25"/>
      <c r="U560" s="34"/>
      <c r="V560" s="18"/>
      <c r="Z560" s="34"/>
      <c r="AA560" s="18"/>
    </row>
    <row r="561" spans="7:27" s="23" customFormat="1" x14ac:dyDescent="0.25">
      <c r="G561" s="55"/>
      <c r="I561" s="25"/>
      <c r="J561" s="25"/>
      <c r="K561" s="25"/>
      <c r="L561" s="25"/>
      <c r="M561" s="25"/>
      <c r="N561" s="25"/>
      <c r="U561" s="34"/>
      <c r="V561" s="18"/>
      <c r="Z561" s="34"/>
      <c r="AA561" s="18"/>
    </row>
    <row r="562" spans="7:27" s="23" customFormat="1" x14ac:dyDescent="0.25">
      <c r="G562" s="55"/>
      <c r="I562" s="25"/>
      <c r="J562" s="25"/>
      <c r="K562" s="25"/>
      <c r="L562" s="25"/>
      <c r="M562" s="25"/>
      <c r="N562" s="25"/>
      <c r="U562" s="34"/>
      <c r="V562" s="18"/>
      <c r="Z562" s="34"/>
      <c r="AA562" s="18"/>
    </row>
    <row r="563" spans="7:27" s="23" customFormat="1" x14ac:dyDescent="0.25">
      <c r="G563" s="55"/>
      <c r="I563" s="25"/>
      <c r="J563" s="25"/>
      <c r="K563" s="25"/>
      <c r="L563" s="25"/>
      <c r="M563" s="25"/>
      <c r="N563" s="25"/>
      <c r="U563" s="34"/>
      <c r="V563" s="18"/>
      <c r="Z563" s="34"/>
      <c r="AA563" s="18"/>
    </row>
    <row r="564" spans="7:27" s="23" customFormat="1" x14ac:dyDescent="0.25">
      <c r="G564" s="55"/>
      <c r="I564" s="25"/>
      <c r="J564" s="25"/>
      <c r="K564" s="25"/>
      <c r="L564" s="25"/>
      <c r="M564" s="25"/>
      <c r="N564" s="25"/>
      <c r="U564" s="34"/>
      <c r="V564" s="18"/>
      <c r="Z564" s="34"/>
      <c r="AA564" s="18"/>
    </row>
    <row r="565" spans="7:27" s="23" customFormat="1" x14ac:dyDescent="0.25">
      <c r="G565" s="55"/>
      <c r="I565" s="25"/>
      <c r="J565" s="25"/>
      <c r="K565" s="25"/>
      <c r="L565" s="25"/>
      <c r="M565" s="25"/>
      <c r="N565" s="25"/>
      <c r="U565" s="34"/>
      <c r="V565" s="18"/>
      <c r="Z565" s="34"/>
      <c r="AA565" s="18"/>
    </row>
    <row r="566" spans="7:27" s="23" customFormat="1" x14ac:dyDescent="0.25">
      <c r="G566" s="55"/>
      <c r="I566" s="25"/>
      <c r="J566" s="25"/>
      <c r="K566" s="25"/>
      <c r="L566" s="25"/>
      <c r="M566" s="25"/>
      <c r="N566" s="25"/>
      <c r="U566" s="34"/>
      <c r="V566" s="18"/>
      <c r="Z566" s="34"/>
      <c r="AA566" s="18"/>
    </row>
    <row r="567" spans="7:27" s="23" customFormat="1" x14ac:dyDescent="0.25">
      <c r="G567" s="55"/>
      <c r="I567" s="25"/>
      <c r="J567" s="25"/>
      <c r="K567" s="25"/>
      <c r="L567" s="25"/>
      <c r="M567" s="25"/>
      <c r="N567" s="25"/>
      <c r="U567" s="34"/>
      <c r="V567" s="18"/>
      <c r="Z567" s="34"/>
      <c r="AA567" s="18"/>
    </row>
    <row r="568" spans="7:27" s="23" customFormat="1" x14ac:dyDescent="0.25">
      <c r="G568" s="55"/>
      <c r="I568" s="25"/>
      <c r="J568" s="25"/>
      <c r="K568" s="25"/>
      <c r="L568" s="25"/>
      <c r="M568" s="25"/>
      <c r="N568" s="25"/>
      <c r="U568" s="34"/>
      <c r="V568" s="18"/>
      <c r="Z568" s="34"/>
      <c r="AA568" s="18"/>
    </row>
    <row r="569" spans="7:27" s="23" customFormat="1" x14ac:dyDescent="0.25">
      <c r="G569" s="55"/>
      <c r="I569" s="25"/>
      <c r="J569" s="25"/>
      <c r="K569" s="25"/>
      <c r="L569" s="25"/>
      <c r="M569" s="25"/>
      <c r="N569" s="25"/>
      <c r="U569" s="34"/>
      <c r="V569" s="18"/>
      <c r="Z569" s="34"/>
      <c r="AA569" s="18"/>
    </row>
    <row r="570" spans="7:27" s="23" customFormat="1" x14ac:dyDescent="0.25">
      <c r="G570" s="55"/>
      <c r="I570" s="25"/>
      <c r="J570" s="25"/>
      <c r="K570" s="25"/>
      <c r="L570" s="25"/>
      <c r="M570" s="25"/>
      <c r="N570" s="25"/>
      <c r="U570" s="34"/>
      <c r="V570" s="18"/>
      <c r="Z570" s="34"/>
      <c r="AA570" s="18"/>
    </row>
    <row r="571" spans="7:27" s="23" customFormat="1" x14ac:dyDescent="0.25">
      <c r="G571" s="55"/>
      <c r="I571" s="25"/>
      <c r="J571" s="25"/>
      <c r="K571" s="25"/>
      <c r="L571" s="25"/>
      <c r="M571" s="25"/>
      <c r="N571" s="25"/>
      <c r="U571" s="34"/>
      <c r="V571" s="18"/>
      <c r="Z571" s="34"/>
      <c r="AA571" s="18"/>
    </row>
    <row r="572" spans="7:27" s="23" customFormat="1" x14ac:dyDescent="0.25">
      <c r="G572" s="55"/>
      <c r="I572" s="25"/>
      <c r="J572" s="25"/>
      <c r="K572" s="25"/>
      <c r="L572" s="25"/>
      <c r="M572" s="25"/>
      <c r="N572" s="25"/>
      <c r="U572" s="34"/>
      <c r="V572" s="18"/>
      <c r="Z572" s="34"/>
      <c r="AA572" s="18"/>
    </row>
    <row r="573" spans="7:27" s="23" customFormat="1" x14ac:dyDescent="0.25">
      <c r="G573" s="55"/>
      <c r="I573" s="25"/>
      <c r="J573" s="25"/>
      <c r="K573" s="25"/>
      <c r="L573" s="25"/>
      <c r="M573" s="25"/>
      <c r="N573" s="25"/>
      <c r="U573" s="34"/>
      <c r="V573" s="18"/>
      <c r="Z573" s="34"/>
      <c r="AA573" s="18"/>
    </row>
    <row r="574" spans="7:27" s="23" customFormat="1" x14ac:dyDescent="0.25">
      <c r="G574" s="55"/>
      <c r="I574" s="25"/>
      <c r="J574" s="25"/>
      <c r="K574" s="25"/>
      <c r="L574" s="25"/>
      <c r="M574" s="25"/>
      <c r="N574" s="25"/>
      <c r="U574" s="34"/>
      <c r="V574" s="18"/>
      <c r="Z574" s="34"/>
      <c r="AA574" s="18"/>
    </row>
    <row r="575" spans="7:27" s="23" customFormat="1" x14ac:dyDescent="0.25">
      <c r="G575" s="55"/>
      <c r="I575" s="25"/>
      <c r="J575" s="25"/>
      <c r="K575" s="25"/>
      <c r="L575" s="25"/>
      <c r="M575" s="25"/>
      <c r="N575" s="25"/>
      <c r="U575" s="34"/>
      <c r="V575" s="18"/>
      <c r="Z575" s="34"/>
      <c r="AA575" s="18"/>
    </row>
    <row r="576" spans="7:27" s="23" customFormat="1" x14ac:dyDescent="0.25">
      <c r="G576" s="55"/>
      <c r="I576" s="25"/>
      <c r="J576" s="25"/>
      <c r="K576" s="25"/>
      <c r="L576" s="25"/>
      <c r="M576" s="25"/>
      <c r="N576" s="25"/>
      <c r="U576" s="34"/>
      <c r="V576" s="18"/>
      <c r="Z576" s="34"/>
      <c r="AA576" s="18"/>
    </row>
    <row r="577" spans="7:27" s="23" customFormat="1" x14ac:dyDescent="0.25">
      <c r="G577" s="55"/>
      <c r="I577" s="25"/>
      <c r="J577" s="25"/>
      <c r="K577" s="25"/>
      <c r="L577" s="25"/>
      <c r="M577" s="25"/>
      <c r="N577" s="25"/>
      <c r="U577" s="34"/>
      <c r="V577" s="18"/>
      <c r="Z577" s="34"/>
      <c r="AA577" s="18"/>
    </row>
    <row r="578" spans="7:27" s="23" customFormat="1" x14ac:dyDescent="0.25">
      <c r="G578" s="55"/>
      <c r="I578" s="25"/>
      <c r="J578" s="25"/>
      <c r="K578" s="25"/>
      <c r="L578" s="25"/>
      <c r="M578" s="25"/>
      <c r="N578" s="25"/>
      <c r="U578" s="34"/>
      <c r="V578" s="18"/>
      <c r="Z578" s="34"/>
      <c r="AA578" s="18"/>
    </row>
    <row r="579" spans="7:27" s="23" customFormat="1" x14ac:dyDescent="0.25">
      <c r="G579" s="55"/>
      <c r="I579" s="25"/>
      <c r="J579" s="25"/>
      <c r="K579" s="25"/>
      <c r="L579" s="25"/>
      <c r="M579" s="25"/>
      <c r="N579" s="25"/>
      <c r="U579" s="34"/>
      <c r="V579" s="18"/>
      <c r="Z579" s="34"/>
      <c r="AA579" s="18"/>
    </row>
    <row r="580" spans="7:27" s="23" customFormat="1" x14ac:dyDescent="0.25">
      <c r="G580" s="55"/>
      <c r="I580" s="25"/>
      <c r="J580" s="25"/>
      <c r="K580" s="25"/>
      <c r="L580" s="25"/>
      <c r="M580" s="25"/>
      <c r="N580" s="25"/>
      <c r="U580" s="34"/>
      <c r="V580" s="18"/>
      <c r="Z580" s="34"/>
      <c r="AA580" s="18"/>
    </row>
    <row r="581" spans="7:27" s="23" customFormat="1" x14ac:dyDescent="0.25">
      <c r="G581" s="55"/>
      <c r="I581" s="25"/>
      <c r="J581" s="25"/>
      <c r="K581" s="25"/>
      <c r="L581" s="25"/>
      <c r="M581" s="25"/>
      <c r="N581" s="25"/>
      <c r="U581" s="34"/>
      <c r="V581" s="18"/>
      <c r="Z581" s="34"/>
      <c r="AA581" s="18"/>
    </row>
    <row r="582" spans="7:27" s="23" customFormat="1" x14ac:dyDescent="0.25">
      <c r="G582" s="55"/>
      <c r="I582" s="25"/>
      <c r="J582" s="25"/>
      <c r="K582" s="25"/>
      <c r="L582" s="25"/>
      <c r="M582" s="25"/>
      <c r="N582" s="25"/>
      <c r="U582" s="34"/>
      <c r="V582" s="18"/>
      <c r="Z582" s="34"/>
      <c r="AA582" s="18"/>
    </row>
    <row r="583" spans="7:27" s="23" customFormat="1" x14ac:dyDescent="0.25">
      <c r="G583" s="55"/>
      <c r="I583" s="25"/>
      <c r="J583" s="25"/>
      <c r="K583" s="25"/>
      <c r="L583" s="25"/>
      <c r="M583" s="25"/>
      <c r="N583" s="25"/>
      <c r="U583" s="34"/>
      <c r="V583" s="18"/>
      <c r="Z583" s="34"/>
      <c r="AA583" s="18"/>
    </row>
    <row r="584" spans="7:27" s="23" customFormat="1" x14ac:dyDescent="0.25">
      <c r="G584" s="55"/>
      <c r="I584" s="25"/>
      <c r="J584" s="25"/>
      <c r="K584" s="25"/>
      <c r="L584" s="25"/>
      <c r="M584" s="25"/>
      <c r="N584" s="25"/>
      <c r="U584" s="34"/>
      <c r="V584" s="18"/>
      <c r="Z584" s="34"/>
      <c r="AA584" s="18"/>
    </row>
    <row r="585" spans="7:27" s="23" customFormat="1" x14ac:dyDescent="0.25">
      <c r="G585" s="55"/>
      <c r="I585" s="25"/>
      <c r="J585" s="25"/>
      <c r="K585" s="25"/>
      <c r="L585" s="25"/>
      <c r="M585" s="25"/>
      <c r="N585" s="25"/>
      <c r="U585" s="34"/>
      <c r="V585" s="18"/>
      <c r="Z585" s="34"/>
      <c r="AA585" s="18"/>
    </row>
    <row r="586" spans="7:27" s="23" customFormat="1" x14ac:dyDescent="0.25">
      <c r="G586" s="55"/>
      <c r="I586" s="25"/>
      <c r="J586" s="25"/>
      <c r="K586" s="25"/>
      <c r="L586" s="25"/>
      <c r="M586" s="25"/>
      <c r="N586" s="25"/>
      <c r="U586" s="34"/>
      <c r="V586" s="18"/>
      <c r="Z586" s="34"/>
      <c r="AA586" s="18"/>
    </row>
    <row r="587" spans="7:27" s="23" customFormat="1" x14ac:dyDescent="0.25">
      <c r="G587" s="55"/>
      <c r="I587" s="25"/>
      <c r="J587" s="25"/>
      <c r="K587" s="25"/>
      <c r="L587" s="25"/>
      <c r="M587" s="25"/>
      <c r="N587" s="25"/>
      <c r="U587" s="34"/>
      <c r="V587" s="18"/>
      <c r="Z587" s="34"/>
      <c r="AA587" s="18"/>
    </row>
    <row r="588" spans="7:27" s="23" customFormat="1" x14ac:dyDescent="0.25">
      <c r="G588" s="55"/>
      <c r="I588" s="25"/>
      <c r="J588" s="25"/>
      <c r="K588" s="25"/>
      <c r="L588" s="25"/>
      <c r="M588" s="25"/>
      <c r="N588" s="25"/>
      <c r="U588" s="34"/>
      <c r="V588" s="18"/>
      <c r="Z588" s="34"/>
      <c r="AA588" s="18"/>
    </row>
    <row r="589" spans="7:27" s="23" customFormat="1" x14ac:dyDescent="0.25">
      <c r="G589" s="55"/>
      <c r="I589" s="25"/>
      <c r="J589" s="25"/>
      <c r="K589" s="25"/>
      <c r="L589" s="25"/>
      <c r="M589" s="25"/>
      <c r="N589" s="25"/>
      <c r="U589" s="34"/>
      <c r="V589" s="18"/>
      <c r="Z589" s="34"/>
      <c r="AA589" s="18"/>
    </row>
    <row r="590" spans="7:27" s="23" customFormat="1" x14ac:dyDescent="0.25">
      <c r="G590" s="55"/>
      <c r="I590" s="25"/>
      <c r="J590" s="25"/>
      <c r="K590" s="25"/>
      <c r="L590" s="25"/>
      <c r="M590" s="25"/>
      <c r="N590" s="25"/>
      <c r="U590" s="34"/>
      <c r="V590" s="18"/>
      <c r="Z590" s="34"/>
      <c r="AA590" s="18"/>
    </row>
    <row r="591" spans="7:27" s="23" customFormat="1" x14ac:dyDescent="0.25">
      <c r="G591" s="55"/>
      <c r="I591" s="25"/>
      <c r="J591" s="25"/>
      <c r="K591" s="25"/>
      <c r="L591" s="25"/>
      <c r="M591" s="25"/>
      <c r="N591" s="25"/>
      <c r="U591" s="34"/>
      <c r="V591" s="18"/>
      <c r="Z591" s="34"/>
      <c r="AA591" s="18"/>
    </row>
    <row r="592" spans="7:27" s="23" customFormat="1" x14ac:dyDescent="0.25">
      <c r="G592" s="55"/>
      <c r="I592" s="25"/>
      <c r="J592" s="25"/>
      <c r="K592" s="25"/>
      <c r="L592" s="25"/>
      <c r="M592" s="25"/>
      <c r="N592" s="25"/>
      <c r="U592" s="34"/>
      <c r="V592" s="18"/>
      <c r="Z592" s="34"/>
      <c r="AA592" s="18"/>
    </row>
    <row r="593" spans="7:27" s="23" customFormat="1" x14ac:dyDescent="0.25">
      <c r="G593" s="55"/>
      <c r="I593" s="25"/>
      <c r="J593" s="25"/>
      <c r="K593" s="25"/>
      <c r="L593" s="25"/>
      <c r="M593" s="25"/>
      <c r="N593" s="25"/>
      <c r="U593" s="34"/>
      <c r="V593" s="18"/>
      <c r="Z593" s="34"/>
      <c r="AA593" s="18"/>
    </row>
    <row r="594" spans="7:27" s="23" customFormat="1" x14ac:dyDescent="0.25">
      <c r="G594" s="55"/>
      <c r="I594" s="25"/>
      <c r="J594" s="25"/>
      <c r="K594" s="25"/>
      <c r="L594" s="25"/>
      <c r="M594" s="25"/>
      <c r="N594" s="25"/>
      <c r="U594" s="34"/>
      <c r="V594" s="18"/>
      <c r="Z594" s="34"/>
      <c r="AA594" s="18"/>
    </row>
    <row r="595" spans="7:27" s="23" customFormat="1" x14ac:dyDescent="0.25">
      <c r="G595" s="55"/>
      <c r="I595" s="25"/>
      <c r="J595" s="25"/>
      <c r="K595" s="25"/>
      <c r="L595" s="25"/>
      <c r="M595" s="25"/>
      <c r="N595" s="25"/>
      <c r="U595" s="34"/>
      <c r="V595" s="18"/>
      <c r="Z595" s="34"/>
      <c r="AA595" s="18"/>
    </row>
    <row r="596" spans="7:27" s="23" customFormat="1" x14ac:dyDescent="0.25">
      <c r="G596" s="55"/>
      <c r="I596" s="25"/>
      <c r="J596" s="25"/>
      <c r="K596" s="25"/>
      <c r="L596" s="25"/>
      <c r="M596" s="25"/>
      <c r="N596" s="25"/>
      <c r="U596" s="34"/>
      <c r="V596" s="18"/>
      <c r="Z596" s="34"/>
      <c r="AA596" s="18"/>
    </row>
    <row r="597" spans="7:27" s="23" customFormat="1" x14ac:dyDescent="0.25">
      <c r="G597" s="55"/>
      <c r="I597" s="25"/>
      <c r="J597" s="25"/>
      <c r="K597" s="25"/>
      <c r="L597" s="25"/>
      <c r="M597" s="25"/>
      <c r="N597" s="25"/>
      <c r="U597" s="34"/>
      <c r="V597" s="18"/>
      <c r="Z597" s="34"/>
      <c r="AA597" s="18"/>
    </row>
    <row r="598" spans="7:27" s="23" customFormat="1" x14ac:dyDescent="0.25">
      <c r="G598" s="55"/>
      <c r="I598" s="25"/>
      <c r="J598" s="25"/>
      <c r="K598" s="25"/>
      <c r="L598" s="25"/>
      <c r="M598" s="25"/>
      <c r="N598" s="25"/>
      <c r="U598" s="34"/>
      <c r="V598" s="18"/>
      <c r="Z598" s="34"/>
      <c r="AA598" s="18"/>
    </row>
    <row r="599" spans="7:27" s="23" customFormat="1" x14ac:dyDescent="0.25">
      <c r="G599" s="55"/>
      <c r="I599" s="25"/>
      <c r="J599" s="25"/>
      <c r="K599" s="25"/>
      <c r="L599" s="25"/>
      <c r="M599" s="25"/>
      <c r="N599" s="25"/>
      <c r="U599" s="34"/>
      <c r="V599" s="18"/>
      <c r="Z599" s="34"/>
      <c r="AA599" s="18"/>
    </row>
    <row r="600" spans="7:27" s="23" customFormat="1" x14ac:dyDescent="0.25">
      <c r="G600" s="55"/>
      <c r="I600" s="25"/>
      <c r="J600" s="25"/>
      <c r="K600" s="25"/>
      <c r="L600" s="25"/>
      <c r="M600" s="25"/>
      <c r="N600" s="25"/>
      <c r="U600" s="34"/>
      <c r="V600" s="18"/>
      <c r="Z600" s="34"/>
      <c r="AA600" s="18"/>
    </row>
    <row r="601" spans="7:27" s="23" customFormat="1" x14ac:dyDescent="0.25">
      <c r="G601" s="55"/>
      <c r="I601" s="25"/>
      <c r="J601" s="25"/>
      <c r="K601" s="25"/>
      <c r="L601" s="25"/>
      <c r="M601" s="25"/>
      <c r="N601" s="25"/>
      <c r="U601" s="34"/>
      <c r="V601" s="18"/>
      <c r="Z601" s="34"/>
      <c r="AA601" s="18"/>
    </row>
    <row r="602" spans="7:27" s="23" customFormat="1" x14ac:dyDescent="0.25">
      <c r="G602" s="55"/>
      <c r="I602" s="25"/>
      <c r="J602" s="25"/>
      <c r="K602" s="25"/>
      <c r="L602" s="25"/>
      <c r="M602" s="25"/>
      <c r="N602" s="25"/>
      <c r="U602" s="34"/>
      <c r="V602" s="18"/>
      <c r="Z602" s="34"/>
      <c r="AA602" s="18"/>
    </row>
    <row r="603" spans="7:27" s="23" customFormat="1" x14ac:dyDescent="0.25">
      <c r="G603" s="55"/>
      <c r="I603" s="25"/>
      <c r="J603" s="25"/>
      <c r="K603" s="25"/>
      <c r="L603" s="25"/>
      <c r="M603" s="25"/>
      <c r="N603" s="25"/>
      <c r="U603" s="34"/>
      <c r="V603" s="18"/>
      <c r="Z603" s="34"/>
      <c r="AA603" s="18"/>
    </row>
    <row r="604" spans="7:27" s="23" customFormat="1" x14ac:dyDescent="0.25">
      <c r="G604" s="55"/>
      <c r="I604" s="25"/>
      <c r="J604" s="25"/>
      <c r="K604" s="25"/>
      <c r="L604" s="25"/>
      <c r="M604" s="25"/>
      <c r="N604" s="25"/>
      <c r="U604" s="34"/>
      <c r="V604" s="18"/>
      <c r="Z604" s="34"/>
      <c r="AA604" s="18"/>
    </row>
    <row r="605" spans="7:27" s="23" customFormat="1" x14ac:dyDescent="0.25">
      <c r="G605" s="55"/>
      <c r="I605" s="25"/>
      <c r="J605" s="25"/>
      <c r="K605" s="25"/>
      <c r="L605" s="25"/>
      <c r="M605" s="25"/>
      <c r="N605" s="25"/>
      <c r="U605" s="34"/>
      <c r="V605" s="18"/>
      <c r="Z605" s="34"/>
      <c r="AA605" s="18"/>
    </row>
    <row r="606" spans="7:27" s="23" customFormat="1" x14ac:dyDescent="0.25">
      <c r="G606" s="55"/>
      <c r="I606" s="25"/>
      <c r="J606" s="25"/>
      <c r="K606" s="25"/>
      <c r="L606" s="25"/>
      <c r="M606" s="25"/>
      <c r="N606" s="25"/>
      <c r="U606" s="34"/>
      <c r="V606" s="18"/>
      <c r="Z606" s="34"/>
      <c r="AA606" s="18"/>
    </row>
    <row r="607" spans="7:27" s="23" customFormat="1" x14ac:dyDescent="0.25">
      <c r="G607" s="55"/>
      <c r="I607" s="25"/>
      <c r="J607" s="25"/>
      <c r="K607" s="25"/>
      <c r="L607" s="25"/>
      <c r="M607" s="25"/>
      <c r="N607" s="25"/>
      <c r="U607" s="34"/>
      <c r="V607" s="18"/>
      <c r="Z607" s="34"/>
      <c r="AA607" s="18"/>
    </row>
    <row r="608" spans="7:27" s="23" customFormat="1" x14ac:dyDescent="0.25">
      <c r="G608" s="55"/>
      <c r="I608" s="25"/>
      <c r="J608" s="25"/>
      <c r="K608" s="25"/>
      <c r="L608" s="25"/>
      <c r="M608" s="25"/>
      <c r="N608" s="25"/>
      <c r="U608" s="34"/>
      <c r="V608" s="18"/>
      <c r="Z608" s="34"/>
      <c r="AA608" s="18"/>
    </row>
    <row r="609" spans="7:27" s="23" customFormat="1" x14ac:dyDescent="0.25">
      <c r="G609" s="55"/>
      <c r="I609" s="25"/>
      <c r="J609" s="25"/>
      <c r="K609" s="25"/>
      <c r="L609" s="25"/>
      <c r="M609" s="25"/>
      <c r="N609" s="25"/>
      <c r="U609" s="34"/>
      <c r="V609" s="18"/>
      <c r="Z609" s="34"/>
      <c r="AA609" s="18"/>
    </row>
    <row r="610" spans="7:27" s="23" customFormat="1" x14ac:dyDescent="0.25">
      <c r="G610" s="55"/>
      <c r="I610" s="25"/>
      <c r="J610" s="25"/>
      <c r="K610" s="25"/>
      <c r="L610" s="25"/>
      <c r="M610" s="25"/>
      <c r="N610" s="25"/>
      <c r="U610" s="34"/>
      <c r="V610" s="18"/>
      <c r="Z610" s="34"/>
      <c r="AA610" s="18"/>
    </row>
    <row r="611" spans="7:27" s="23" customFormat="1" x14ac:dyDescent="0.25">
      <c r="G611" s="55"/>
      <c r="I611" s="25"/>
      <c r="J611" s="25"/>
      <c r="K611" s="25"/>
      <c r="L611" s="25"/>
      <c r="M611" s="25"/>
      <c r="N611" s="25"/>
      <c r="U611" s="34"/>
      <c r="V611" s="18"/>
      <c r="Z611" s="34"/>
      <c r="AA611" s="18"/>
    </row>
    <row r="612" spans="7:27" s="23" customFormat="1" x14ac:dyDescent="0.25">
      <c r="G612" s="55"/>
      <c r="I612" s="25"/>
      <c r="J612" s="25"/>
      <c r="K612" s="25"/>
      <c r="L612" s="25"/>
      <c r="M612" s="25"/>
      <c r="N612" s="25"/>
      <c r="U612" s="34"/>
      <c r="V612" s="18"/>
      <c r="Z612" s="34"/>
      <c r="AA612" s="18"/>
    </row>
    <row r="613" spans="7:27" s="23" customFormat="1" x14ac:dyDescent="0.25">
      <c r="G613" s="55"/>
      <c r="I613" s="25"/>
      <c r="J613" s="25"/>
      <c r="K613" s="25"/>
      <c r="L613" s="25"/>
      <c r="M613" s="25"/>
      <c r="N613" s="25"/>
      <c r="U613" s="34"/>
      <c r="V613" s="18"/>
      <c r="Z613" s="34"/>
      <c r="AA613" s="18"/>
    </row>
    <row r="614" spans="7:27" s="23" customFormat="1" x14ac:dyDescent="0.25">
      <c r="G614" s="55"/>
      <c r="I614" s="25"/>
      <c r="J614" s="25"/>
      <c r="K614" s="25"/>
      <c r="L614" s="25"/>
      <c r="M614" s="25"/>
      <c r="N614" s="25"/>
      <c r="U614" s="34"/>
      <c r="V614" s="18"/>
      <c r="Z614" s="34"/>
      <c r="AA614" s="18"/>
    </row>
    <row r="615" spans="7:27" s="23" customFormat="1" x14ac:dyDescent="0.25">
      <c r="G615" s="55"/>
      <c r="I615" s="25"/>
      <c r="J615" s="25"/>
      <c r="K615" s="25"/>
      <c r="L615" s="25"/>
      <c r="M615" s="25"/>
      <c r="N615" s="25"/>
      <c r="U615" s="34"/>
      <c r="V615" s="18"/>
      <c r="Z615" s="34"/>
      <c r="AA615" s="18"/>
    </row>
    <row r="616" spans="7:27" s="23" customFormat="1" x14ac:dyDescent="0.25">
      <c r="G616" s="55"/>
      <c r="I616" s="25"/>
      <c r="J616" s="25"/>
      <c r="K616" s="25"/>
      <c r="L616" s="25"/>
      <c r="M616" s="25"/>
      <c r="N616" s="25"/>
      <c r="U616" s="34"/>
      <c r="V616" s="18"/>
      <c r="Z616" s="34"/>
      <c r="AA616" s="18"/>
    </row>
    <row r="617" spans="7:27" s="23" customFormat="1" x14ac:dyDescent="0.25">
      <c r="G617" s="55"/>
      <c r="I617" s="25"/>
      <c r="J617" s="25"/>
      <c r="K617" s="25"/>
      <c r="L617" s="25"/>
      <c r="M617" s="25"/>
      <c r="N617" s="25"/>
      <c r="U617" s="34"/>
      <c r="V617" s="18"/>
      <c r="Z617" s="34"/>
      <c r="AA617" s="18"/>
    </row>
    <row r="618" spans="7:27" s="23" customFormat="1" x14ac:dyDescent="0.25">
      <c r="G618" s="55"/>
      <c r="I618" s="25"/>
      <c r="J618" s="25"/>
      <c r="K618" s="25"/>
      <c r="L618" s="25"/>
      <c r="M618" s="25"/>
      <c r="N618" s="25"/>
      <c r="U618" s="34"/>
      <c r="V618" s="18"/>
      <c r="Z618" s="34"/>
      <c r="AA618" s="18"/>
    </row>
    <row r="619" spans="7:27" s="23" customFormat="1" x14ac:dyDescent="0.25">
      <c r="G619" s="55"/>
      <c r="I619" s="25"/>
      <c r="J619" s="25"/>
      <c r="K619" s="25"/>
      <c r="L619" s="25"/>
      <c r="M619" s="25"/>
      <c r="N619" s="25"/>
      <c r="U619" s="34"/>
      <c r="V619" s="18"/>
      <c r="Z619" s="34"/>
      <c r="AA619" s="18"/>
    </row>
    <row r="620" spans="7:27" s="23" customFormat="1" x14ac:dyDescent="0.25">
      <c r="G620" s="55"/>
      <c r="I620" s="25"/>
      <c r="J620" s="25"/>
      <c r="K620" s="25"/>
      <c r="L620" s="25"/>
      <c r="M620" s="25"/>
      <c r="N620" s="25"/>
      <c r="U620" s="34"/>
      <c r="V620" s="18"/>
      <c r="Z620" s="34"/>
      <c r="AA620" s="18"/>
    </row>
    <row r="621" spans="7:27" s="23" customFormat="1" x14ac:dyDescent="0.25">
      <c r="G621" s="55"/>
      <c r="I621" s="25"/>
      <c r="J621" s="25"/>
      <c r="K621" s="25"/>
      <c r="L621" s="25"/>
      <c r="M621" s="25"/>
      <c r="N621" s="25"/>
      <c r="U621" s="34"/>
      <c r="V621" s="18"/>
      <c r="Z621" s="34"/>
      <c r="AA621" s="18"/>
    </row>
    <row r="622" spans="7:27" s="23" customFormat="1" x14ac:dyDescent="0.25">
      <c r="G622" s="55"/>
      <c r="I622" s="25"/>
      <c r="J622" s="25"/>
      <c r="K622" s="25"/>
      <c r="L622" s="25"/>
      <c r="M622" s="25"/>
      <c r="N622" s="25"/>
      <c r="U622" s="34"/>
      <c r="V622" s="18"/>
      <c r="Z622" s="34"/>
      <c r="AA622" s="18"/>
    </row>
    <row r="623" spans="7:27" s="23" customFormat="1" x14ac:dyDescent="0.25">
      <c r="G623" s="55"/>
      <c r="I623" s="25"/>
      <c r="J623" s="25"/>
      <c r="K623" s="25"/>
      <c r="L623" s="25"/>
      <c r="M623" s="25"/>
      <c r="N623" s="25"/>
      <c r="U623" s="34"/>
      <c r="V623" s="18"/>
      <c r="Z623" s="34"/>
      <c r="AA623" s="18"/>
    </row>
    <row r="624" spans="7:27" s="23" customFormat="1" x14ac:dyDescent="0.25">
      <c r="G624" s="55"/>
      <c r="I624" s="25"/>
      <c r="J624" s="25"/>
      <c r="K624" s="25"/>
      <c r="L624" s="25"/>
      <c r="M624" s="25"/>
      <c r="N624" s="25"/>
      <c r="U624" s="34"/>
      <c r="V624" s="18"/>
      <c r="Z624" s="34"/>
      <c r="AA624" s="18"/>
    </row>
    <row r="625" spans="7:27" s="23" customFormat="1" x14ac:dyDescent="0.25">
      <c r="G625" s="55"/>
      <c r="I625" s="25"/>
      <c r="J625" s="25"/>
      <c r="K625" s="25"/>
      <c r="L625" s="25"/>
      <c r="M625" s="25"/>
      <c r="N625" s="25"/>
      <c r="U625" s="34"/>
      <c r="V625" s="18"/>
      <c r="Z625" s="34"/>
      <c r="AA625" s="18"/>
    </row>
    <row r="626" spans="7:27" s="23" customFormat="1" x14ac:dyDescent="0.25">
      <c r="G626" s="55"/>
      <c r="I626" s="25"/>
      <c r="J626" s="25"/>
      <c r="K626" s="25"/>
      <c r="L626" s="25"/>
      <c r="M626" s="25"/>
      <c r="N626" s="25"/>
      <c r="U626" s="34"/>
      <c r="V626" s="18"/>
      <c r="Z626" s="34"/>
      <c r="AA626" s="18"/>
    </row>
    <row r="627" spans="7:27" s="23" customFormat="1" x14ac:dyDescent="0.25">
      <c r="G627" s="55"/>
      <c r="I627" s="25"/>
      <c r="J627" s="25"/>
      <c r="K627" s="25"/>
      <c r="L627" s="25"/>
      <c r="M627" s="25"/>
      <c r="N627" s="25"/>
      <c r="U627" s="34"/>
      <c r="V627" s="18"/>
      <c r="Z627" s="34"/>
      <c r="AA627" s="18"/>
    </row>
    <row r="628" spans="7:27" s="23" customFormat="1" x14ac:dyDescent="0.25">
      <c r="G628" s="55"/>
      <c r="I628" s="25"/>
      <c r="J628" s="25"/>
      <c r="K628" s="25"/>
      <c r="L628" s="25"/>
      <c r="M628" s="25"/>
      <c r="N628" s="25"/>
      <c r="U628" s="34"/>
      <c r="V628" s="18"/>
      <c r="Z628" s="34"/>
      <c r="AA628" s="18"/>
    </row>
    <row r="629" spans="7:27" s="23" customFormat="1" x14ac:dyDescent="0.25">
      <c r="G629" s="55"/>
      <c r="I629" s="25"/>
      <c r="J629" s="25"/>
      <c r="K629" s="25"/>
      <c r="L629" s="25"/>
      <c r="M629" s="25"/>
      <c r="N629" s="25"/>
      <c r="U629" s="34"/>
      <c r="V629" s="18"/>
      <c r="Z629" s="34"/>
      <c r="AA629" s="18"/>
    </row>
    <row r="630" spans="7:27" s="23" customFormat="1" x14ac:dyDescent="0.25">
      <c r="G630" s="55"/>
      <c r="I630" s="25"/>
      <c r="J630" s="25"/>
      <c r="K630" s="25"/>
      <c r="L630" s="25"/>
      <c r="M630" s="25"/>
      <c r="N630" s="25"/>
      <c r="U630" s="34"/>
      <c r="V630" s="18"/>
      <c r="Z630" s="34"/>
      <c r="AA630" s="18"/>
    </row>
    <row r="631" spans="7:27" s="23" customFormat="1" x14ac:dyDescent="0.25">
      <c r="G631" s="55"/>
      <c r="I631" s="25"/>
      <c r="J631" s="25"/>
      <c r="K631" s="25"/>
      <c r="L631" s="25"/>
      <c r="M631" s="25"/>
      <c r="N631" s="25"/>
      <c r="U631" s="34"/>
      <c r="V631" s="18"/>
      <c r="Z631" s="34"/>
      <c r="AA631" s="18"/>
    </row>
    <row r="632" spans="7:27" s="23" customFormat="1" x14ac:dyDescent="0.25">
      <c r="G632" s="55"/>
      <c r="I632" s="25"/>
      <c r="J632" s="25"/>
      <c r="K632" s="25"/>
      <c r="L632" s="25"/>
      <c r="M632" s="25"/>
      <c r="N632" s="25"/>
      <c r="U632" s="34"/>
      <c r="V632" s="18"/>
      <c r="Z632" s="34"/>
      <c r="AA632" s="18"/>
    </row>
    <row r="633" spans="7:27" s="23" customFormat="1" x14ac:dyDescent="0.25">
      <c r="G633" s="55"/>
      <c r="I633" s="25"/>
      <c r="J633" s="25"/>
      <c r="K633" s="25"/>
      <c r="L633" s="25"/>
      <c r="M633" s="25"/>
      <c r="N633" s="25"/>
      <c r="U633" s="34"/>
      <c r="V633" s="18"/>
      <c r="Z633" s="34"/>
      <c r="AA633" s="18"/>
    </row>
    <row r="634" spans="7:27" s="23" customFormat="1" x14ac:dyDescent="0.25">
      <c r="G634" s="55"/>
      <c r="I634" s="25"/>
      <c r="J634" s="25"/>
      <c r="K634" s="25"/>
      <c r="L634" s="25"/>
      <c r="M634" s="25"/>
      <c r="N634" s="25"/>
      <c r="U634" s="34"/>
      <c r="V634" s="18"/>
      <c r="Z634" s="34"/>
      <c r="AA634" s="18"/>
    </row>
    <row r="635" spans="7:27" s="23" customFormat="1" x14ac:dyDescent="0.25">
      <c r="G635" s="55"/>
      <c r="I635" s="25"/>
      <c r="J635" s="25"/>
      <c r="K635" s="25"/>
      <c r="L635" s="25"/>
      <c r="M635" s="25"/>
      <c r="N635" s="25"/>
      <c r="U635" s="34"/>
      <c r="V635" s="18"/>
      <c r="Z635" s="34"/>
      <c r="AA635" s="18"/>
    </row>
    <row r="636" spans="7:27" s="23" customFormat="1" x14ac:dyDescent="0.25">
      <c r="G636" s="55"/>
      <c r="I636" s="25"/>
      <c r="J636" s="25"/>
      <c r="K636" s="25"/>
      <c r="L636" s="25"/>
      <c r="M636" s="25"/>
      <c r="N636" s="25"/>
      <c r="U636" s="34"/>
      <c r="V636" s="18"/>
      <c r="Z636" s="34"/>
      <c r="AA636" s="18"/>
    </row>
    <row r="637" spans="7:27" s="23" customFormat="1" x14ac:dyDescent="0.25">
      <c r="G637" s="55"/>
      <c r="I637" s="25"/>
      <c r="J637" s="25"/>
      <c r="K637" s="25"/>
      <c r="L637" s="25"/>
      <c r="M637" s="25"/>
      <c r="N637" s="25"/>
      <c r="U637" s="34"/>
      <c r="V637" s="18"/>
      <c r="Z637" s="34"/>
      <c r="AA637" s="18"/>
    </row>
    <row r="638" spans="7:27" s="23" customFormat="1" x14ac:dyDescent="0.25">
      <c r="G638" s="55"/>
      <c r="I638" s="25"/>
      <c r="J638" s="25"/>
      <c r="K638" s="25"/>
      <c r="L638" s="25"/>
      <c r="M638" s="25"/>
      <c r="N638" s="25"/>
      <c r="U638" s="34"/>
      <c r="V638" s="18"/>
      <c r="Z638" s="34"/>
      <c r="AA638" s="18"/>
    </row>
    <row r="639" spans="7:27" s="23" customFormat="1" x14ac:dyDescent="0.25">
      <c r="G639" s="55"/>
      <c r="I639" s="25"/>
      <c r="J639" s="25"/>
      <c r="K639" s="25"/>
      <c r="L639" s="25"/>
      <c r="M639" s="25"/>
      <c r="N639" s="25"/>
      <c r="U639" s="34"/>
      <c r="V639" s="18"/>
      <c r="Z639" s="34"/>
      <c r="AA639" s="18"/>
    </row>
    <row r="640" spans="7:27" s="23" customFormat="1" x14ac:dyDescent="0.25">
      <c r="G640" s="55"/>
      <c r="I640" s="25"/>
      <c r="J640" s="25"/>
      <c r="K640" s="25"/>
      <c r="L640" s="25"/>
      <c r="M640" s="25"/>
      <c r="N640" s="25"/>
      <c r="U640" s="34"/>
      <c r="V640" s="18"/>
      <c r="Z640" s="34"/>
      <c r="AA640" s="18"/>
    </row>
    <row r="641" spans="7:27" s="23" customFormat="1" x14ac:dyDescent="0.25">
      <c r="G641" s="55"/>
      <c r="I641" s="25"/>
      <c r="J641" s="25"/>
      <c r="K641" s="25"/>
      <c r="L641" s="25"/>
      <c r="M641" s="25"/>
      <c r="N641" s="25"/>
      <c r="U641" s="34"/>
      <c r="V641" s="18"/>
      <c r="Z641" s="34"/>
      <c r="AA641" s="18"/>
    </row>
    <row r="642" spans="7:27" s="23" customFormat="1" x14ac:dyDescent="0.25">
      <c r="G642" s="55"/>
      <c r="I642" s="25"/>
      <c r="J642" s="25"/>
      <c r="K642" s="25"/>
      <c r="L642" s="25"/>
      <c r="M642" s="25"/>
      <c r="N642" s="25"/>
      <c r="U642" s="34"/>
      <c r="V642" s="18"/>
      <c r="Z642" s="34"/>
      <c r="AA642" s="18"/>
    </row>
    <row r="643" spans="7:27" s="23" customFormat="1" x14ac:dyDescent="0.25">
      <c r="G643" s="55"/>
      <c r="I643" s="25"/>
      <c r="J643" s="25"/>
      <c r="K643" s="25"/>
      <c r="L643" s="25"/>
      <c r="M643" s="25"/>
      <c r="N643" s="25"/>
      <c r="U643" s="34"/>
      <c r="V643" s="18"/>
      <c r="Z643" s="34"/>
      <c r="AA643" s="18"/>
    </row>
    <row r="644" spans="7:27" s="23" customFormat="1" x14ac:dyDescent="0.25">
      <c r="G644" s="55"/>
      <c r="I644" s="25"/>
      <c r="J644" s="25"/>
      <c r="K644" s="25"/>
      <c r="L644" s="25"/>
      <c r="M644" s="25"/>
      <c r="N644" s="25"/>
      <c r="U644" s="34"/>
      <c r="V644" s="18"/>
      <c r="Z644" s="34"/>
      <c r="AA644" s="18"/>
    </row>
    <row r="645" spans="7:27" s="23" customFormat="1" x14ac:dyDescent="0.25">
      <c r="G645" s="55"/>
      <c r="I645" s="25"/>
      <c r="J645" s="25"/>
      <c r="K645" s="25"/>
      <c r="L645" s="25"/>
      <c r="M645" s="25"/>
      <c r="N645" s="25"/>
      <c r="U645" s="34"/>
      <c r="V645" s="18"/>
      <c r="Z645" s="34"/>
      <c r="AA645" s="18"/>
    </row>
    <row r="646" spans="7:27" s="23" customFormat="1" x14ac:dyDescent="0.25">
      <c r="G646" s="55"/>
      <c r="I646" s="25"/>
      <c r="J646" s="25"/>
      <c r="K646" s="25"/>
      <c r="L646" s="25"/>
      <c r="M646" s="25"/>
      <c r="N646" s="25"/>
      <c r="U646" s="34"/>
      <c r="V646" s="18"/>
      <c r="Z646" s="34"/>
      <c r="AA646" s="18"/>
    </row>
    <row r="647" spans="7:27" s="23" customFormat="1" x14ac:dyDescent="0.25">
      <c r="G647" s="55"/>
      <c r="I647" s="25"/>
      <c r="J647" s="25"/>
      <c r="K647" s="25"/>
      <c r="L647" s="25"/>
      <c r="M647" s="25"/>
      <c r="N647" s="25"/>
      <c r="U647" s="34"/>
      <c r="V647" s="18"/>
      <c r="Z647" s="34"/>
      <c r="AA647" s="18"/>
    </row>
    <row r="648" spans="7:27" s="23" customFormat="1" x14ac:dyDescent="0.25">
      <c r="G648" s="55"/>
      <c r="I648" s="25"/>
      <c r="J648" s="25"/>
      <c r="K648" s="25"/>
      <c r="L648" s="25"/>
      <c r="M648" s="25"/>
      <c r="N648" s="25"/>
      <c r="U648" s="34"/>
      <c r="V648" s="18"/>
      <c r="Z648" s="34"/>
      <c r="AA648" s="18"/>
    </row>
    <row r="649" spans="7:27" s="23" customFormat="1" x14ac:dyDescent="0.25">
      <c r="G649" s="55"/>
      <c r="I649" s="25"/>
      <c r="J649" s="25"/>
      <c r="K649" s="25"/>
      <c r="L649" s="25"/>
      <c r="M649" s="25"/>
      <c r="N649" s="25"/>
      <c r="U649" s="34"/>
      <c r="V649" s="18"/>
      <c r="Z649" s="34"/>
      <c r="AA649" s="18"/>
    </row>
    <row r="650" spans="7:27" s="23" customFormat="1" x14ac:dyDescent="0.25">
      <c r="G650" s="55"/>
      <c r="I650" s="25"/>
      <c r="J650" s="25"/>
      <c r="K650" s="25"/>
      <c r="L650" s="25"/>
      <c r="M650" s="25"/>
      <c r="N650" s="25"/>
      <c r="U650" s="34"/>
      <c r="V650" s="18"/>
      <c r="Z650" s="34"/>
      <c r="AA650" s="18"/>
    </row>
    <row r="651" spans="7:27" s="23" customFormat="1" x14ac:dyDescent="0.25">
      <c r="G651" s="55"/>
      <c r="I651" s="25"/>
      <c r="J651" s="25"/>
      <c r="K651" s="25"/>
      <c r="L651" s="25"/>
      <c r="M651" s="25"/>
      <c r="N651" s="25"/>
      <c r="U651" s="34"/>
      <c r="V651" s="18"/>
      <c r="Z651" s="34"/>
      <c r="AA651" s="18"/>
    </row>
    <row r="652" spans="7:27" s="23" customFormat="1" x14ac:dyDescent="0.25">
      <c r="G652" s="55"/>
      <c r="I652" s="25"/>
      <c r="J652" s="25"/>
      <c r="K652" s="25"/>
      <c r="L652" s="25"/>
      <c r="M652" s="25"/>
      <c r="N652" s="25"/>
      <c r="U652" s="34"/>
      <c r="V652" s="18"/>
      <c r="Z652" s="34"/>
      <c r="AA652" s="18"/>
    </row>
    <row r="653" spans="7:27" s="23" customFormat="1" x14ac:dyDescent="0.25">
      <c r="G653" s="55"/>
      <c r="I653" s="25"/>
      <c r="J653" s="25"/>
      <c r="K653" s="25"/>
      <c r="L653" s="25"/>
      <c r="M653" s="25"/>
      <c r="N653" s="25"/>
      <c r="U653" s="34"/>
      <c r="V653" s="18"/>
      <c r="Z653" s="34"/>
      <c r="AA653" s="18"/>
    </row>
    <row r="654" spans="7:27" s="23" customFormat="1" x14ac:dyDescent="0.25">
      <c r="G654" s="55"/>
      <c r="I654" s="25"/>
      <c r="J654" s="25"/>
      <c r="K654" s="25"/>
      <c r="L654" s="25"/>
      <c r="M654" s="25"/>
      <c r="N654" s="25"/>
      <c r="U654" s="34"/>
      <c r="V654" s="18"/>
      <c r="Z654" s="34"/>
      <c r="AA654" s="18"/>
    </row>
    <row r="655" spans="7:27" s="23" customFormat="1" x14ac:dyDescent="0.25">
      <c r="G655" s="55"/>
      <c r="I655" s="25"/>
      <c r="J655" s="25"/>
      <c r="K655" s="25"/>
      <c r="L655" s="25"/>
      <c r="M655" s="25"/>
      <c r="N655" s="25"/>
      <c r="U655" s="34"/>
      <c r="V655" s="18"/>
      <c r="Z655" s="34"/>
      <c r="AA655" s="18"/>
    </row>
    <row r="656" spans="7:27" s="23" customFormat="1" x14ac:dyDescent="0.25">
      <c r="G656" s="55"/>
      <c r="I656" s="25"/>
      <c r="J656" s="25"/>
      <c r="K656" s="25"/>
      <c r="L656" s="25"/>
      <c r="M656" s="25"/>
      <c r="N656" s="25"/>
      <c r="U656" s="34"/>
      <c r="V656" s="18"/>
      <c r="Z656" s="34"/>
      <c r="AA656" s="18"/>
    </row>
    <row r="657" spans="7:27" s="23" customFormat="1" x14ac:dyDescent="0.25">
      <c r="G657" s="55"/>
      <c r="I657" s="25"/>
      <c r="J657" s="25"/>
      <c r="K657" s="25"/>
      <c r="L657" s="25"/>
      <c r="M657" s="25"/>
      <c r="N657" s="25"/>
      <c r="U657" s="34"/>
      <c r="V657" s="18"/>
      <c r="Z657" s="34"/>
      <c r="AA657" s="18"/>
    </row>
    <row r="658" spans="7:27" s="23" customFormat="1" x14ac:dyDescent="0.25">
      <c r="G658" s="55"/>
      <c r="I658" s="25"/>
      <c r="J658" s="25"/>
      <c r="K658" s="25"/>
      <c r="L658" s="25"/>
      <c r="M658" s="25"/>
      <c r="N658" s="25"/>
      <c r="U658" s="34"/>
      <c r="V658" s="18"/>
      <c r="Z658" s="34"/>
      <c r="AA658" s="18"/>
    </row>
    <row r="659" spans="7:27" s="23" customFormat="1" x14ac:dyDescent="0.25">
      <c r="G659" s="55"/>
      <c r="I659" s="25"/>
      <c r="J659" s="25"/>
      <c r="K659" s="25"/>
      <c r="L659" s="25"/>
      <c r="M659" s="25"/>
      <c r="N659" s="25"/>
      <c r="U659" s="34"/>
      <c r="V659" s="18"/>
      <c r="Z659" s="34"/>
      <c r="AA659" s="18"/>
    </row>
    <row r="660" spans="7:27" s="23" customFormat="1" x14ac:dyDescent="0.25">
      <c r="G660" s="55"/>
      <c r="I660" s="25"/>
      <c r="J660" s="25"/>
      <c r="K660" s="25"/>
      <c r="L660" s="25"/>
      <c r="M660" s="25"/>
      <c r="N660" s="25"/>
      <c r="U660" s="34"/>
      <c r="V660" s="18"/>
      <c r="Z660" s="34"/>
      <c r="AA660" s="18"/>
    </row>
    <row r="661" spans="7:27" s="23" customFormat="1" x14ac:dyDescent="0.25">
      <c r="G661" s="55"/>
      <c r="I661" s="25"/>
      <c r="J661" s="25"/>
      <c r="K661" s="25"/>
      <c r="L661" s="25"/>
      <c r="M661" s="25"/>
      <c r="N661" s="25"/>
      <c r="U661" s="34"/>
      <c r="V661" s="18"/>
      <c r="Z661" s="34"/>
      <c r="AA661" s="18"/>
    </row>
    <row r="662" spans="7:27" s="23" customFormat="1" x14ac:dyDescent="0.25">
      <c r="G662" s="55"/>
      <c r="I662" s="25"/>
      <c r="J662" s="25"/>
      <c r="K662" s="25"/>
      <c r="L662" s="25"/>
      <c r="M662" s="25"/>
      <c r="N662" s="25"/>
      <c r="U662" s="34"/>
      <c r="V662" s="18"/>
      <c r="Z662" s="34"/>
      <c r="AA662" s="18"/>
    </row>
    <row r="663" spans="7:27" s="23" customFormat="1" x14ac:dyDescent="0.25">
      <c r="G663" s="55"/>
      <c r="I663" s="25"/>
      <c r="J663" s="25"/>
      <c r="K663" s="25"/>
      <c r="L663" s="25"/>
      <c r="M663" s="25"/>
      <c r="N663" s="25"/>
      <c r="U663" s="34"/>
      <c r="V663" s="18"/>
      <c r="Z663" s="34"/>
      <c r="AA663" s="18"/>
    </row>
    <row r="664" spans="7:27" s="23" customFormat="1" x14ac:dyDescent="0.25">
      <c r="G664" s="55"/>
      <c r="I664" s="25"/>
      <c r="J664" s="25"/>
      <c r="K664" s="25"/>
      <c r="L664" s="25"/>
      <c r="M664" s="25"/>
      <c r="N664" s="25"/>
      <c r="U664" s="34"/>
      <c r="V664" s="18"/>
      <c r="Z664" s="34"/>
      <c r="AA664" s="18"/>
    </row>
    <row r="665" spans="7:27" s="23" customFormat="1" x14ac:dyDescent="0.25">
      <c r="G665" s="55"/>
      <c r="I665" s="25"/>
      <c r="J665" s="25"/>
      <c r="K665" s="25"/>
      <c r="L665" s="25"/>
      <c r="M665" s="25"/>
      <c r="N665" s="25"/>
      <c r="U665" s="34"/>
      <c r="V665" s="18"/>
      <c r="Z665" s="34"/>
      <c r="AA665" s="18"/>
    </row>
    <row r="666" spans="7:27" s="23" customFormat="1" x14ac:dyDescent="0.25">
      <c r="G666" s="55"/>
      <c r="I666" s="25"/>
      <c r="J666" s="25"/>
      <c r="K666" s="25"/>
      <c r="L666" s="25"/>
      <c r="M666" s="25"/>
      <c r="N666" s="25"/>
      <c r="U666" s="34"/>
      <c r="V666" s="18"/>
      <c r="Z666" s="34"/>
      <c r="AA666" s="18"/>
    </row>
    <row r="667" spans="7:27" s="23" customFormat="1" x14ac:dyDescent="0.25">
      <c r="G667" s="55"/>
      <c r="I667" s="25"/>
      <c r="J667" s="25"/>
      <c r="K667" s="25"/>
      <c r="L667" s="25"/>
      <c r="M667" s="25"/>
      <c r="N667" s="25"/>
      <c r="U667" s="34"/>
      <c r="V667" s="18"/>
      <c r="Z667" s="34"/>
      <c r="AA667" s="18"/>
    </row>
    <row r="668" spans="7:27" s="23" customFormat="1" x14ac:dyDescent="0.25">
      <c r="G668" s="55"/>
      <c r="I668" s="25"/>
      <c r="J668" s="25"/>
      <c r="K668" s="25"/>
      <c r="L668" s="25"/>
      <c r="M668" s="25"/>
      <c r="N668" s="25"/>
      <c r="U668" s="34"/>
      <c r="V668" s="18"/>
      <c r="Z668" s="34"/>
      <c r="AA668" s="18"/>
    </row>
    <row r="669" spans="7:27" s="23" customFormat="1" x14ac:dyDescent="0.25">
      <c r="G669" s="55"/>
      <c r="I669" s="25"/>
      <c r="J669" s="25"/>
      <c r="K669" s="25"/>
      <c r="L669" s="25"/>
      <c r="M669" s="25"/>
      <c r="N669" s="25"/>
      <c r="U669" s="34"/>
      <c r="V669" s="18"/>
      <c r="Z669" s="34"/>
      <c r="AA669" s="18"/>
    </row>
    <row r="670" spans="7:27" s="23" customFormat="1" x14ac:dyDescent="0.25">
      <c r="G670" s="55"/>
      <c r="I670" s="25"/>
      <c r="J670" s="25"/>
      <c r="K670" s="25"/>
      <c r="L670" s="25"/>
      <c r="M670" s="25"/>
      <c r="N670" s="25"/>
      <c r="U670" s="34"/>
      <c r="V670" s="18"/>
      <c r="Z670" s="34"/>
      <c r="AA670" s="18"/>
    </row>
    <row r="671" spans="7:27" s="23" customFormat="1" x14ac:dyDescent="0.25">
      <c r="G671" s="55"/>
      <c r="I671" s="25"/>
      <c r="J671" s="25"/>
      <c r="K671" s="25"/>
      <c r="L671" s="25"/>
      <c r="M671" s="25"/>
      <c r="N671" s="25"/>
      <c r="U671" s="34"/>
      <c r="V671" s="18"/>
      <c r="Z671" s="34"/>
      <c r="AA671" s="18"/>
    </row>
    <row r="672" spans="7:27" s="23" customFormat="1" x14ac:dyDescent="0.25">
      <c r="G672" s="55"/>
      <c r="I672" s="25"/>
      <c r="J672" s="25"/>
      <c r="K672" s="25"/>
      <c r="L672" s="25"/>
      <c r="M672" s="25"/>
      <c r="N672" s="25"/>
      <c r="U672" s="34"/>
      <c r="V672" s="18"/>
      <c r="Z672" s="34"/>
      <c r="AA672" s="18"/>
    </row>
    <row r="673" spans="7:27" s="23" customFormat="1" x14ac:dyDescent="0.25">
      <c r="G673" s="55"/>
      <c r="I673" s="25"/>
      <c r="J673" s="25"/>
      <c r="K673" s="25"/>
      <c r="L673" s="25"/>
      <c r="M673" s="25"/>
      <c r="N673" s="25"/>
      <c r="U673" s="34"/>
      <c r="V673" s="18"/>
      <c r="Z673" s="34"/>
      <c r="AA673" s="18"/>
    </row>
    <row r="674" spans="7:27" s="23" customFormat="1" x14ac:dyDescent="0.25">
      <c r="G674" s="55"/>
      <c r="I674" s="25"/>
      <c r="J674" s="25"/>
      <c r="K674" s="25"/>
      <c r="L674" s="25"/>
      <c r="M674" s="25"/>
      <c r="N674" s="25"/>
      <c r="U674" s="34"/>
      <c r="V674" s="18"/>
      <c r="Z674" s="34"/>
      <c r="AA674" s="18"/>
    </row>
    <row r="675" spans="7:27" s="23" customFormat="1" x14ac:dyDescent="0.25">
      <c r="G675" s="55"/>
      <c r="I675" s="25"/>
      <c r="J675" s="25"/>
      <c r="K675" s="25"/>
      <c r="L675" s="25"/>
      <c r="M675" s="25"/>
      <c r="N675" s="25"/>
      <c r="U675" s="34"/>
      <c r="V675" s="18"/>
      <c r="Z675" s="34"/>
      <c r="AA675" s="18"/>
    </row>
    <row r="676" spans="7:27" s="23" customFormat="1" x14ac:dyDescent="0.25">
      <c r="G676" s="55"/>
      <c r="I676" s="25"/>
      <c r="J676" s="25"/>
      <c r="K676" s="25"/>
      <c r="L676" s="25"/>
      <c r="M676" s="25"/>
      <c r="N676" s="25"/>
      <c r="U676" s="34"/>
      <c r="V676" s="18"/>
      <c r="Z676" s="34"/>
      <c r="AA676" s="18"/>
    </row>
    <row r="677" spans="7:27" s="23" customFormat="1" x14ac:dyDescent="0.25">
      <c r="G677" s="55"/>
      <c r="I677" s="25"/>
      <c r="J677" s="25"/>
      <c r="K677" s="25"/>
      <c r="L677" s="25"/>
      <c r="M677" s="25"/>
      <c r="N677" s="25"/>
      <c r="U677" s="34"/>
      <c r="V677" s="18"/>
      <c r="Z677" s="34"/>
      <c r="AA677" s="18"/>
    </row>
    <row r="678" spans="7:27" s="23" customFormat="1" x14ac:dyDescent="0.25">
      <c r="G678" s="55"/>
      <c r="I678" s="25"/>
      <c r="J678" s="25"/>
      <c r="K678" s="25"/>
      <c r="L678" s="25"/>
      <c r="M678" s="25"/>
      <c r="N678" s="25"/>
      <c r="U678" s="34"/>
      <c r="V678" s="18"/>
      <c r="Z678" s="34"/>
      <c r="AA678" s="18"/>
    </row>
    <row r="679" spans="7:27" s="23" customFormat="1" x14ac:dyDescent="0.25">
      <c r="G679" s="55"/>
      <c r="I679" s="25"/>
      <c r="J679" s="25"/>
      <c r="K679" s="25"/>
      <c r="L679" s="25"/>
      <c r="M679" s="25"/>
      <c r="N679" s="25"/>
      <c r="U679" s="34"/>
      <c r="V679" s="18"/>
      <c r="Z679" s="34"/>
      <c r="AA679" s="18"/>
    </row>
    <row r="680" spans="7:27" s="23" customFormat="1" x14ac:dyDescent="0.25">
      <c r="G680" s="55"/>
      <c r="I680" s="25"/>
      <c r="J680" s="25"/>
      <c r="K680" s="25"/>
      <c r="L680" s="25"/>
      <c r="M680" s="25"/>
      <c r="N680" s="25"/>
      <c r="U680" s="34"/>
      <c r="V680" s="18"/>
      <c r="Z680" s="34"/>
      <c r="AA680" s="18"/>
    </row>
    <row r="681" spans="7:27" s="23" customFormat="1" x14ac:dyDescent="0.25">
      <c r="G681" s="55"/>
      <c r="I681" s="25"/>
      <c r="J681" s="25"/>
      <c r="K681" s="25"/>
      <c r="L681" s="25"/>
      <c r="M681" s="25"/>
      <c r="N681" s="25"/>
      <c r="U681" s="34"/>
      <c r="V681" s="18"/>
      <c r="Z681" s="34"/>
      <c r="AA681" s="18"/>
    </row>
    <row r="682" spans="7:27" s="23" customFormat="1" x14ac:dyDescent="0.25">
      <c r="G682" s="55"/>
      <c r="I682" s="25"/>
      <c r="J682" s="25"/>
      <c r="K682" s="25"/>
      <c r="L682" s="25"/>
      <c r="M682" s="25"/>
      <c r="N682" s="25"/>
      <c r="U682" s="34"/>
      <c r="V682" s="18"/>
      <c r="Z682" s="34"/>
      <c r="AA682" s="18"/>
    </row>
    <row r="683" spans="7:27" s="23" customFormat="1" x14ac:dyDescent="0.25">
      <c r="G683" s="55"/>
      <c r="I683" s="25"/>
      <c r="J683" s="25"/>
      <c r="K683" s="25"/>
      <c r="L683" s="25"/>
      <c r="M683" s="25"/>
      <c r="N683" s="25"/>
      <c r="U683" s="34"/>
      <c r="V683" s="18"/>
      <c r="Z683" s="34"/>
      <c r="AA683" s="18"/>
    </row>
    <row r="684" spans="7:27" s="23" customFormat="1" x14ac:dyDescent="0.25">
      <c r="G684" s="55"/>
      <c r="I684" s="25"/>
      <c r="J684" s="25"/>
      <c r="K684" s="25"/>
      <c r="L684" s="25"/>
      <c r="M684" s="25"/>
      <c r="N684" s="25"/>
      <c r="U684" s="34"/>
      <c r="V684" s="18"/>
      <c r="Z684" s="34"/>
      <c r="AA684" s="18"/>
    </row>
    <row r="685" spans="7:27" s="23" customFormat="1" x14ac:dyDescent="0.25">
      <c r="G685" s="55"/>
      <c r="I685" s="25"/>
      <c r="J685" s="25"/>
      <c r="K685" s="25"/>
      <c r="L685" s="25"/>
      <c r="M685" s="25"/>
      <c r="N685" s="25"/>
      <c r="U685" s="34"/>
      <c r="V685" s="18"/>
      <c r="Z685" s="34"/>
      <c r="AA685" s="18"/>
    </row>
    <row r="686" spans="7:27" s="23" customFormat="1" x14ac:dyDescent="0.25">
      <c r="G686" s="55"/>
      <c r="I686" s="25"/>
      <c r="J686" s="25"/>
      <c r="K686" s="25"/>
      <c r="L686" s="25"/>
      <c r="M686" s="25"/>
      <c r="N686" s="25"/>
      <c r="U686" s="34"/>
      <c r="V686" s="18"/>
      <c r="Z686" s="34"/>
      <c r="AA686" s="18"/>
    </row>
    <row r="687" spans="7:27" s="23" customFormat="1" x14ac:dyDescent="0.25">
      <c r="G687" s="55"/>
      <c r="I687" s="25"/>
      <c r="J687" s="25"/>
      <c r="K687" s="25"/>
      <c r="L687" s="25"/>
      <c r="M687" s="25"/>
      <c r="N687" s="25"/>
      <c r="U687" s="34"/>
      <c r="V687" s="18"/>
      <c r="Z687" s="34"/>
      <c r="AA687" s="18"/>
    </row>
    <row r="688" spans="7:27" s="23" customFormat="1" x14ac:dyDescent="0.25">
      <c r="G688" s="55"/>
      <c r="I688" s="25"/>
      <c r="J688" s="25"/>
      <c r="K688" s="25"/>
      <c r="L688" s="25"/>
      <c r="M688" s="25"/>
      <c r="N688" s="25"/>
      <c r="U688" s="34"/>
      <c r="V688" s="18"/>
      <c r="Z688" s="34"/>
      <c r="AA688" s="18"/>
    </row>
    <row r="689" spans="7:27" s="23" customFormat="1" x14ac:dyDescent="0.25">
      <c r="G689" s="55"/>
      <c r="I689" s="25"/>
      <c r="J689" s="25"/>
      <c r="K689" s="25"/>
      <c r="L689" s="25"/>
      <c r="M689" s="25"/>
      <c r="N689" s="25"/>
      <c r="U689" s="34"/>
      <c r="V689" s="18"/>
      <c r="Z689" s="34"/>
      <c r="AA689" s="18"/>
    </row>
    <row r="690" spans="7:27" s="23" customFormat="1" x14ac:dyDescent="0.25">
      <c r="G690" s="55"/>
      <c r="I690" s="25"/>
      <c r="J690" s="25"/>
      <c r="K690" s="25"/>
      <c r="L690" s="25"/>
      <c r="M690" s="25"/>
      <c r="N690" s="25"/>
      <c r="U690" s="34"/>
      <c r="V690" s="18"/>
      <c r="Z690" s="34"/>
      <c r="AA690" s="18"/>
    </row>
    <row r="691" spans="7:27" s="23" customFormat="1" x14ac:dyDescent="0.25">
      <c r="G691" s="55"/>
      <c r="I691" s="25"/>
      <c r="J691" s="25"/>
      <c r="K691" s="25"/>
      <c r="L691" s="25"/>
      <c r="M691" s="25"/>
      <c r="N691" s="25"/>
      <c r="U691" s="34"/>
      <c r="V691" s="18"/>
      <c r="Z691" s="34"/>
      <c r="AA691" s="18"/>
    </row>
    <row r="692" spans="7:27" s="23" customFormat="1" x14ac:dyDescent="0.25">
      <c r="G692" s="55"/>
      <c r="I692" s="25"/>
      <c r="J692" s="25"/>
      <c r="K692" s="25"/>
      <c r="L692" s="25"/>
      <c r="M692" s="25"/>
      <c r="N692" s="25"/>
      <c r="U692" s="34"/>
      <c r="V692" s="18"/>
      <c r="Z692" s="34"/>
      <c r="AA692" s="18"/>
    </row>
    <row r="693" spans="7:27" s="23" customFormat="1" x14ac:dyDescent="0.25">
      <c r="G693" s="55"/>
      <c r="I693" s="25"/>
      <c r="J693" s="25"/>
      <c r="K693" s="25"/>
      <c r="L693" s="25"/>
      <c r="M693" s="25"/>
      <c r="N693" s="25"/>
      <c r="U693" s="34"/>
      <c r="V693" s="18"/>
      <c r="Z693" s="34"/>
      <c r="AA693" s="18"/>
    </row>
    <row r="694" spans="7:27" s="23" customFormat="1" x14ac:dyDescent="0.25">
      <c r="G694" s="55"/>
      <c r="I694" s="25"/>
      <c r="J694" s="25"/>
      <c r="K694" s="25"/>
      <c r="L694" s="25"/>
      <c r="M694" s="25"/>
      <c r="N694" s="25"/>
      <c r="U694" s="34"/>
      <c r="V694" s="18"/>
      <c r="Z694" s="34"/>
      <c r="AA694" s="18"/>
    </row>
    <row r="695" spans="7:27" s="23" customFormat="1" x14ac:dyDescent="0.25">
      <c r="G695" s="55"/>
      <c r="I695" s="25"/>
      <c r="J695" s="25"/>
      <c r="K695" s="25"/>
      <c r="L695" s="25"/>
      <c r="M695" s="25"/>
      <c r="N695" s="25"/>
      <c r="U695" s="34"/>
      <c r="V695" s="18"/>
      <c r="Z695" s="34"/>
      <c r="AA695" s="18"/>
    </row>
    <row r="696" spans="7:27" s="23" customFormat="1" x14ac:dyDescent="0.25">
      <c r="G696" s="55"/>
      <c r="I696" s="25"/>
      <c r="J696" s="25"/>
      <c r="K696" s="25"/>
      <c r="L696" s="25"/>
      <c r="M696" s="25"/>
      <c r="N696" s="25"/>
      <c r="U696" s="34"/>
      <c r="V696" s="18"/>
      <c r="Z696" s="34"/>
      <c r="AA696" s="18"/>
    </row>
    <row r="697" spans="7:27" s="23" customFormat="1" x14ac:dyDescent="0.25">
      <c r="G697" s="55"/>
      <c r="I697" s="25"/>
      <c r="J697" s="25"/>
      <c r="K697" s="25"/>
      <c r="L697" s="25"/>
      <c r="M697" s="25"/>
      <c r="N697" s="25"/>
      <c r="U697" s="34"/>
      <c r="V697" s="18"/>
      <c r="Z697" s="34"/>
      <c r="AA697" s="18"/>
    </row>
    <row r="698" spans="7:27" s="23" customFormat="1" x14ac:dyDescent="0.25">
      <c r="G698" s="55"/>
      <c r="I698" s="25"/>
      <c r="J698" s="25"/>
      <c r="K698" s="25"/>
      <c r="L698" s="25"/>
      <c r="M698" s="25"/>
      <c r="N698" s="25"/>
      <c r="U698" s="34"/>
      <c r="V698" s="18"/>
      <c r="Z698" s="34"/>
      <c r="AA698" s="18"/>
    </row>
    <row r="699" spans="7:27" s="23" customFormat="1" x14ac:dyDescent="0.25">
      <c r="G699" s="55"/>
      <c r="I699" s="25"/>
      <c r="J699" s="25"/>
      <c r="K699" s="25"/>
      <c r="L699" s="25"/>
      <c r="M699" s="25"/>
      <c r="N699" s="25"/>
      <c r="U699" s="34"/>
      <c r="V699" s="18"/>
      <c r="Z699" s="34"/>
      <c r="AA699" s="18"/>
    </row>
    <row r="700" spans="7:27" s="23" customFormat="1" x14ac:dyDescent="0.25">
      <c r="G700" s="55"/>
      <c r="I700" s="25"/>
      <c r="J700" s="25"/>
      <c r="K700" s="25"/>
      <c r="L700" s="25"/>
      <c r="M700" s="25"/>
      <c r="N700" s="25"/>
      <c r="U700" s="34"/>
      <c r="V700" s="18"/>
      <c r="Z700" s="34"/>
      <c r="AA700" s="18"/>
    </row>
    <row r="701" spans="7:27" s="23" customFormat="1" x14ac:dyDescent="0.25">
      <c r="G701" s="55"/>
      <c r="I701" s="25"/>
      <c r="J701" s="25"/>
      <c r="K701" s="25"/>
      <c r="L701" s="25"/>
      <c r="M701" s="25"/>
      <c r="N701" s="25"/>
      <c r="U701" s="34"/>
      <c r="V701" s="18"/>
      <c r="Z701" s="34"/>
      <c r="AA701" s="18"/>
    </row>
    <row r="702" spans="7:27" s="23" customFormat="1" x14ac:dyDescent="0.25">
      <c r="G702" s="55"/>
      <c r="I702" s="25"/>
      <c r="J702" s="25"/>
      <c r="K702" s="25"/>
      <c r="L702" s="25"/>
      <c r="M702" s="25"/>
      <c r="N702" s="25"/>
      <c r="U702" s="34"/>
      <c r="V702" s="18"/>
      <c r="Z702" s="34"/>
      <c r="AA702" s="18"/>
    </row>
    <row r="703" spans="7:27" s="23" customFormat="1" x14ac:dyDescent="0.25">
      <c r="G703" s="55"/>
      <c r="I703" s="25"/>
      <c r="J703" s="25"/>
      <c r="K703" s="25"/>
      <c r="L703" s="25"/>
      <c r="M703" s="25"/>
      <c r="N703" s="25"/>
      <c r="U703" s="34"/>
      <c r="V703" s="18"/>
      <c r="Z703" s="34"/>
      <c r="AA703" s="18"/>
    </row>
    <row r="704" spans="7:27" s="23" customFormat="1" x14ac:dyDescent="0.25">
      <c r="G704" s="55"/>
      <c r="I704" s="25"/>
      <c r="J704" s="25"/>
      <c r="K704" s="25"/>
      <c r="L704" s="25"/>
      <c r="M704" s="25"/>
      <c r="N704" s="25"/>
      <c r="U704" s="34"/>
      <c r="V704" s="18"/>
      <c r="Z704" s="34"/>
      <c r="AA704" s="18"/>
    </row>
    <row r="705" spans="7:27" s="23" customFormat="1" x14ac:dyDescent="0.25">
      <c r="G705" s="55"/>
      <c r="I705" s="25"/>
      <c r="J705" s="25"/>
      <c r="K705" s="25"/>
      <c r="L705" s="25"/>
      <c r="M705" s="25"/>
      <c r="N705" s="25"/>
      <c r="U705" s="34"/>
      <c r="V705" s="18"/>
      <c r="Z705" s="34"/>
      <c r="AA705" s="18"/>
    </row>
    <row r="706" spans="7:27" s="23" customFormat="1" x14ac:dyDescent="0.25">
      <c r="G706" s="55"/>
      <c r="I706" s="25"/>
      <c r="J706" s="25"/>
      <c r="K706" s="25"/>
      <c r="L706" s="25"/>
      <c r="M706" s="25"/>
      <c r="N706" s="25"/>
      <c r="U706" s="34"/>
      <c r="V706" s="18"/>
      <c r="Z706" s="34"/>
      <c r="AA706" s="18"/>
    </row>
    <row r="707" spans="7:27" s="23" customFormat="1" x14ac:dyDescent="0.25">
      <c r="G707" s="55"/>
      <c r="I707" s="25"/>
      <c r="J707" s="25"/>
      <c r="K707" s="25"/>
      <c r="L707" s="25"/>
      <c r="M707" s="25"/>
      <c r="N707" s="25"/>
      <c r="U707" s="34"/>
      <c r="V707" s="18"/>
      <c r="Z707" s="34"/>
      <c r="AA707" s="18"/>
    </row>
    <row r="708" spans="7:27" s="23" customFormat="1" x14ac:dyDescent="0.25">
      <c r="G708" s="55"/>
      <c r="I708" s="25"/>
      <c r="J708" s="25"/>
      <c r="K708" s="25"/>
      <c r="L708" s="25"/>
      <c r="M708" s="25"/>
      <c r="N708" s="25"/>
      <c r="U708" s="34"/>
      <c r="V708" s="18"/>
      <c r="Z708" s="34"/>
      <c r="AA708" s="18"/>
    </row>
    <row r="709" spans="7:27" s="23" customFormat="1" x14ac:dyDescent="0.25">
      <c r="G709" s="55"/>
      <c r="I709" s="25"/>
      <c r="J709" s="25"/>
      <c r="K709" s="25"/>
      <c r="L709" s="25"/>
      <c r="M709" s="25"/>
      <c r="N709" s="25"/>
      <c r="U709" s="34"/>
      <c r="V709" s="18"/>
      <c r="Z709" s="34"/>
      <c r="AA709" s="18"/>
    </row>
    <row r="710" spans="7:27" s="23" customFormat="1" x14ac:dyDescent="0.25">
      <c r="G710" s="55"/>
      <c r="I710" s="25"/>
      <c r="J710" s="25"/>
      <c r="K710" s="25"/>
      <c r="L710" s="25"/>
      <c r="M710" s="25"/>
      <c r="N710" s="25"/>
      <c r="U710" s="34"/>
      <c r="V710" s="18"/>
      <c r="Z710" s="34"/>
      <c r="AA710" s="18"/>
    </row>
    <row r="711" spans="7:27" s="23" customFormat="1" x14ac:dyDescent="0.25">
      <c r="G711" s="55"/>
      <c r="I711" s="25"/>
      <c r="J711" s="25"/>
      <c r="K711" s="25"/>
      <c r="L711" s="25"/>
      <c r="M711" s="25"/>
      <c r="N711" s="25"/>
      <c r="U711" s="34"/>
      <c r="V711" s="18"/>
      <c r="Z711" s="34"/>
      <c r="AA711" s="18"/>
    </row>
    <row r="712" spans="7:27" s="23" customFormat="1" x14ac:dyDescent="0.25">
      <c r="G712" s="55"/>
      <c r="I712" s="25"/>
      <c r="J712" s="25"/>
      <c r="K712" s="25"/>
      <c r="L712" s="25"/>
      <c r="M712" s="25"/>
      <c r="N712" s="25"/>
      <c r="U712" s="34"/>
      <c r="V712" s="18"/>
      <c r="Z712" s="34"/>
      <c r="AA712" s="18"/>
    </row>
    <row r="713" spans="7:27" s="23" customFormat="1" x14ac:dyDescent="0.25">
      <c r="G713" s="55"/>
      <c r="I713" s="25"/>
      <c r="J713" s="25"/>
      <c r="K713" s="25"/>
      <c r="L713" s="25"/>
      <c r="M713" s="25"/>
      <c r="N713" s="25"/>
      <c r="U713" s="34"/>
      <c r="V713" s="18"/>
      <c r="Z713" s="34"/>
      <c r="AA713" s="18"/>
    </row>
    <row r="714" spans="7:27" s="23" customFormat="1" x14ac:dyDescent="0.25">
      <c r="G714" s="55"/>
      <c r="I714" s="25"/>
      <c r="J714" s="25"/>
      <c r="K714" s="25"/>
      <c r="L714" s="25"/>
      <c r="M714" s="25"/>
      <c r="N714" s="25"/>
      <c r="U714" s="34"/>
      <c r="V714" s="18"/>
      <c r="Z714" s="34"/>
      <c r="AA714" s="18"/>
    </row>
    <row r="715" spans="7:27" s="23" customFormat="1" x14ac:dyDescent="0.25">
      <c r="G715" s="55"/>
      <c r="I715" s="25"/>
      <c r="J715" s="25"/>
      <c r="K715" s="25"/>
      <c r="L715" s="25"/>
      <c r="M715" s="25"/>
      <c r="N715" s="25"/>
      <c r="U715" s="34"/>
      <c r="V715" s="18"/>
      <c r="Z715" s="34"/>
      <c r="AA715" s="18"/>
    </row>
    <row r="716" spans="7:27" s="23" customFormat="1" x14ac:dyDescent="0.25">
      <c r="G716" s="55"/>
      <c r="I716" s="25"/>
      <c r="J716" s="25"/>
      <c r="K716" s="25"/>
      <c r="L716" s="25"/>
      <c r="M716" s="25"/>
      <c r="N716" s="25"/>
      <c r="U716" s="34"/>
      <c r="V716" s="18"/>
      <c r="Z716" s="34"/>
      <c r="AA716" s="18"/>
    </row>
    <row r="717" spans="7:27" s="23" customFormat="1" x14ac:dyDescent="0.25">
      <c r="G717" s="55"/>
      <c r="I717" s="25"/>
      <c r="J717" s="25"/>
      <c r="K717" s="25"/>
      <c r="L717" s="25"/>
      <c r="M717" s="25"/>
      <c r="N717" s="25"/>
      <c r="U717" s="34"/>
      <c r="V717" s="18"/>
      <c r="Z717" s="34"/>
      <c r="AA717" s="18"/>
    </row>
    <row r="718" spans="7:27" s="23" customFormat="1" x14ac:dyDescent="0.25">
      <c r="G718" s="55"/>
      <c r="I718" s="25"/>
      <c r="J718" s="25"/>
      <c r="K718" s="25"/>
      <c r="L718" s="25"/>
      <c r="M718" s="25"/>
      <c r="N718" s="25"/>
      <c r="U718" s="34"/>
      <c r="V718" s="18"/>
      <c r="Z718" s="34"/>
      <c r="AA718" s="18"/>
    </row>
    <row r="719" spans="7:27" s="23" customFormat="1" x14ac:dyDescent="0.25">
      <c r="G719" s="55"/>
      <c r="I719" s="25"/>
      <c r="J719" s="25"/>
      <c r="K719" s="25"/>
      <c r="L719" s="25"/>
      <c r="M719" s="25"/>
      <c r="N719" s="25"/>
      <c r="U719" s="34"/>
      <c r="V719" s="18"/>
      <c r="Z719" s="34"/>
      <c r="AA719" s="18"/>
    </row>
    <row r="720" spans="7:27" s="23" customFormat="1" x14ac:dyDescent="0.25">
      <c r="G720" s="55"/>
      <c r="I720" s="25"/>
      <c r="J720" s="25"/>
      <c r="K720" s="25"/>
      <c r="L720" s="25"/>
      <c r="M720" s="25"/>
      <c r="N720" s="25"/>
      <c r="U720" s="34"/>
      <c r="V720" s="18"/>
      <c r="Z720" s="34"/>
      <c r="AA720" s="18"/>
    </row>
    <row r="721" spans="1:343" s="23" customFormat="1" x14ac:dyDescent="0.25">
      <c r="G721" s="55"/>
      <c r="I721" s="25"/>
      <c r="J721" s="25"/>
      <c r="K721" s="25"/>
      <c r="L721" s="25"/>
      <c r="M721" s="25"/>
      <c r="N721" s="25"/>
      <c r="U721" s="34"/>
      <c r="V721" s="18"/>
      <c r="Z721" s="34"/>
      <c r="AA721" s="18"/>
    </row>
    <row r="722" spans="1:343" s="23" customFormat="1" x14ac:dyDescent="0.25">
      <c r="G722" s="55"/>
      <c r="I722" s="25"/>
      <c r="J722" s="25"/>
      <c r="K722" s="25"/>
      <c r="L722" s="25"/>
      <c r="M722" s="25"/>
      <c r="N722" s="25"/>
      <c r="U722" s="34"/>
      <c r="V722" s="18"/>
      <c r="Z722" s="34"/>
      <c r="AA722" s="18"/>
    </row>
    <row r="723" spans="1:343" s="23" customFormat="1" x14ac:dyDescent="0.25">
      <c r="G723" s="55"/>
      <c r="I723" s="25"/>
      <c r="J723" s="25"/>
      <c r="K723" s="25"/>
      <c r="L723" s="25"/>
      <c r="M723" s="25"/>
      <c r="N723" s="25"/>
      <c r="U723" s="34"/>
      <c r="V723" s="18"/>
      <c r="Z723" s="34"/>
      <c r="AA723" s="18"/>
    </row>
    <row r="724" spans="1:343" s="23" customFormat="1" x14ac:dyDescent="0.25">
      <c r="G724" s="55"/>
      <c r="I724" s="25"/>
      <c r="J724" s="25"/>
      <c r="K724" s="25"/>
      <c r="L724" s="25"/>
      <c r="M724" s="25"/>
      <c r="N724" s="25"/>
      <c r="U724" s="34"/>
      <c r="V724" s="18"/>
      <c r="Z724" s="34"/>
      <c r="AA724" s="18"/>
    </row>
    <row r="725" spans="1:343" s="23" customFormat="1" x14ac:dyDescent="0.25">
      <c r="G725" s="55"/>
      <c r="I725" s="25"/>
      <c r="J725" s="25"/>
      <c r="K725" s="25"/>
      <c r="L725" s="25"/>
      <c r="M725" s="25"/>
      <c r="N725" s="25"/>
      <c r="U725" s="34"/>
      <c r="V725" s="18"/>
      <c r="Z725" s="34"/>
      <c r="AA725" s="18"/>
    </row>
    <row r="726" spans="1:343" s="23" customFormat="1" x14ac:dyDescent="0.25">
      <c r="G726" s="55"/>
      <c r="I726" s="25"/>
      <c r="J726" s="25"/>
      <c r="K726" s="25"/>
      <c r="L726" s="25"/>
      <c r="M726" s="25"/>
      <c r="N726" s="25"/>
      <c r="U726" s="34"/>
      <c r="V726" s="18"/>
      <c r="Z726" s="34"/>
      <c r="AA726" s="18"/>
    </row>
    <row r="727" spans="1:343" s="23" customFormat="1" x14ac:dyDescent="0.25">
      <c r="G727" s="55"/>
      <c r="I727" s="25"/>
      <c r="J727" s="25"/>
      <c r="K727" s="25"/>
      <c r="L727" s="25"/>
      <c r="M727" s="25"/>
      <c r="N727" s="25"/>
      <c r="U727" s="34"/>
      <c r="V727" s="18"/>
      <c r="Z727" s="34"/>
      <c r="AA727" s="18"/>
    </row>
    <row r="728" spans="1:343" s="23" customFormat="1" x14ac:dyDescent="0.25">
      <c r="G728" s="55"/>
      <c r="I728" s="25"/>
      <c r="J728" s="25"/>
      <c r="K728" s="25"/>
      <c r="L728" s="25"/>
      <c r="M728" s="25"/>
      <c r="N728" s="25"/>
      <c r="U728" s="34"/>
      <c r="V728" s="18"/>
      <c r="Z728" s="34"/>
      <c r="AA728" s="18"/>
    </row>
    <row r="729" spans="1:343" s="23" customFormat="1" x14ac:dyDescent="0.25">
      <c r="G729" s="55"/>
      <c r="I729" s="25"/>
      <c r="J729" s="25"/>
      <c r="K729" s="25"/>
      <c r="L729" s="25"/>
      <c r="M729" s="25"/>
      <c r="N729" s="25"/>
      <c r="U729" s="34"/>
      <c r="V729" s="18"/>
      <c r="Z729" s="34"/>
      <c r="AA729" s="18"/>
    </row>
    <row r="730" spans="1:343" s="23" customFormat="1" x14ac:dyDescent="0.25">
      <c r="G730" s="55"/>
      <c r="I730" s="25"/>
      <c r="J730" s="25"/>
      <c r="K730" s="25"/>
      <c r="L730" s="25"/>
      <c r="M730" s="25"/>
      <c r="N730" s="25"/>
      <c r="U730" s="34"/>
      <c r="V730" s="18"/>
      <c r="Z730" s="34"/>
      <c r="AA730" s="18"/>
    </row>
    <row r="731" spans="1:343" s="23" customFormat="1" x14ac:dyDescent="0.25">
      <c r="G731" s="55"/>
      <c r="I731" s="25"/>
      <c r="J731" s="25"/>
      <c r="K731" s="25"/>
      <c r="L731" s="25"/>
      <c r="M731" s="25"/>
      <c r="N731" s="25"/>
      <c r="U731" s="34"/>
      <c r="V731" s="18"/>
      <c r="Z731" s="34"/>
      <c r="AA731" s="18"/>
    </row>
    <row r="732" spans="1:343" s="23" customFormat="1" x14ac:dyDescent="0.25">
      <c r="G732" s="55"/>
      <c r="I732" s="25"/>
      <c r="J732" s="25"/>
      <c r="K732" s="25"/>
      <c r="L732" s="25"/>
      <c r="M732" s="25"/>
      <c r="N732" s="25"/>
      <c r="U732" s="34"/>
      <c r="V732" s="18"/>
      <c r="Z732" s="34"/>
      <c r="AA732" s="18"/>
    </row>
    <row r="733" spans="1:343" s="23" customFormat="1" x14ac:dyDescent="0.25">
      <c r="G733" s="55"/>
      <c r="I733" s="25"/>
      <c r="J733" s="25"/>
      <c r="K733" s="25"/>
      <c r="L733" s="25"/>
      <c r="M733" s="25"/>
      <c r="N733" s="25"/>
      <c r="U733" s="34"/>
      <c r="V733" s="18"/>
      <c r="Z733" s="34"/>
      <c r="AA733" s="18"/>
    </row>
    <row r="734" spans="1:343" x14ac:dyDescent="0.25">
      <c r="A734" s="23"/>
      <c r="B734" s="23"/>
      <c r="C734" s="23"/>
      <c r="D734" s="23"/>
      <c r="E734" s="23"/>
      <c r="F734" s="23"/>
      <c r="G734" s="55"/>
      <c r="H734" s="23"/>
      <c r="I734" s="25"/>
      <c r="J734" s="25"/>
      <c r="K734" s="25"/>
      <c r="L734" s="25"/>
      <c r="M734" s="25"/>
      <c r="N734" s="25"/>
      <c r="O734" s="23"/>
      <c r="P734" s="23"/>
      <c r="Q734" s="23"/>
      <c r="R734" s="26"/>
      <c r="S734" s="26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4"/>
      <c r="GH734" s="4"/>
      <c r="GI734" s="4"/>
      <c r="GJ734" s="4"/>
      <c r="GK734" s="4"/>
      <c r="GL734" s="4"/>
      <c r="GM734" s="4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4"/>
      <c r="HD734" s="4"/>
      <c r="HE734" s="4"/>
      <c r="HF734" s="4"/>
      <c r="HG734" s="4"/>
      <c r="HH734" s="4"/>
      <c r="HI734" s="4"/>
      <c r="HJ734" s="4"/>
      <c r="HK734" s="4"/>
      <c r="HL734" s="4"/>
      <c r="HM734" s="4"/>
      <c r="HN734" s="4"/>
      <c r="HO734" s="4"/>
      <c r="HP734" s="4"/>
      <c r="HQ734" s="4"/>
      <c r="HR734" s="4"/>
      <c r="HS734" s="4"/>
      <c r="HT734" s="4"/>
      <c r="HU734" s="4"/>
      <c r="HV734" s="4"/>
      <c r="HW734" s="4"/>
      <c r="HX734" s="4"/>
      <c r="HY734" s="4"/>
      <c r="HZ734" s="4"/>
      <c r="IA734" s="4"/>
      <c r="IB734" s="4"/>
      <c r="IC734" s="4"/>
      <c r="ID734" s="4"/>
      <c r="IE734" s="4"/>
      <c r="IF734" s="4"/>
      <c r="IG734" s="4"/>
      <c r="IH734" s="4"/>
      <c r="II734" s="4"/>
      <c r="IJ734" s="4"/>
      <c r="IK734" s="4"/>
      <c r="IL734" s="4"/>
      <c r="IM734" s="4"/>
      <c r="IN734" s="4"/>
      <c r="IO734" s="4"/>
      <c r="IP734" s="4"/>
      <c r="IQ734" s="4"/>
      <c r="IR734" s="4"/>
      <c r="IS734" s="4"/>
      <c r="IT734" s="4"/>
      <c r="IU734" s="4"/>
      <c r="IV734" s="4"/>
      <c r="IW734" s="4"/>
      <c r="IX734" s="4"/>
      <c r="IY734" s="4"/>
      <c r="IZ734" s="4"/>
      <c r="JA734" s="4"/>
      <c r="JB734" s="4"/>
      <c r="JC734" s="4"/>
      <c r="JD734" s="4"/>
      <c r="JE734" s="4"/>
      <c r="JF734" s="4"/>
      <c r="JG734" s="4"/>
      <c r="JH734" s="4"/>
      <c r="JI734" s="4"/>
      <c r="JJ734" s="4"/>
      <c r="JK734" s="4"/>
      <c r="JL734" s="4"/>
      <c r="JM734" s="4"/>
      <c r="JN734" s="4"/>
      <c r="JO734" s="4"/>
      <c r="JP734" s="4"/>
      <c r="JQ734" s="4"/>
      <c r="JR734" s="4"/>
      <c r="JS734" s="4"/>
      <c r="JT734" s="4"/>
      <c r="JU734" s="4"/>
      <c r="JV734" s="4"/>
      <c r="JW734" s="4"/>
      <c r="JX734" s="4"/>
      <c r="JY734" s="4"/>
      <c r="JZ734" s="4"/>
      <c r="KA734" s="4"/>
      <c r="KB734" s="4"/>
      <c r="KC734" s="4"/>
      <c r="KD734" s="4"/>
      <c r="KE734" s="4"/>
      <c r="KF734" s="4"/>
      <c r="KG734" s="4"/>
      <c r="KH734" s="4"/>
      <c r="KI734" s="4"/>
      <c r="KJ734" s="4"/>
      <c r="KK734" s="4"/>
      <c r="KL734" s="4"/>
      <c r="KM734" s="4"/>
      <c r="KN734" s="4"/>
      <c r="KO734" s="4"/>
      <c r="KP734" s="4"/>
      <c r="KQ734" s="4"/>
      <c r="KR734" s="4"/>
      <c r="KS734" s="4"/>
      <c r="KT734" s="4"/>
      <c r="KU734" s="4"/>
      <c r="KV734" s="4"/>
      <c r="KW734" s="4"/>
      <c r="KX734" s="4"/>
      <c r="KY734" s="4"/>
      <c r="KZ734" s="4"/>
      <c r="LA734" s="4"/>
      <c r="LB734" s="4"/>
      <c r="LC734" s="4"/>
      <c r="LD734" s="4"/>
      <c r="LE734" s="4"/>
      <c r="LF734" s="4"/>
      <c r="LG734" s="4"/>
      <c r="LH734" s="4"/>
      <c r="LI734" s="4"/>
      <c r="LJ734" s="4"/>
      <c r="LK734" s="4"/>
      <c r="LL734" s="4"/>
      <c r="LM734" s="4"/>
      <c r="LN734" s="4"/>
      <c r="LO734" s="4"/>
      <c r="LP734" s="4"/>
      <c r="LQ734" s="4"/>
      <c r="LR734" s="4"/>
      <c r="LS734" s="4"/>
      <c r="LT734" s="4"/>
      <c r="LU734" s="4"/>
      <c r="LV734" s="4"/>
      <c r="LW734" s="4"/>
      <c r="LX734" s="4"/>
      <c r="LY734" s="4"/>
      <c r="LZ734" s="4"/>
      <c r="MA734" s="4"/>
      <c r="MB734" s="4"/>
      <c r="MC734" s="4"/>
      <c r="MD734" s="4"/>
      <c r="ME734" s="4"/>
    </row>
    <row r="735" spans="1:343" x14ac:dyDescent="0.25">
      <c r="A735" s="23"/>
      <c r="B735" s="23"/>
      <c r="C735" s="23"/>
      <c r="D735" s="23"/>
      <c r="E735" s="23"/>
      <c r="F735" s="23"/>
      <c r="G735" s="55"/>
      <c r="H735" s="23"/>
      <c r="I735" s="25"/>
      <c r="J735" s="25"/>
      <c r="K735" s="25"/>
      <c r="L735" s="25"/>
      <c r="M735" s="25"/>
      <c r="N735" s="25"/>
      <c r="O735" s="26"/>
      <c r="P735" s="26"/>
      <c r="Q735" s="26"/>
      <c r="R735" s="26"/>
      <c r="S735" s="26"/>
    </row>
  </sheetData>
  <sheetProtection algorithmName="SHA-512" hashValue="Jl6sXjzUkyURCw/AAFDG5ikbEEJtkR8CoZd8YcTGIkcdxukS3/MtJCce+9BqH3Cg0rRzLZCSmHWIvzEa/bBXCw==" saltValue="GsUAB3QmIYz7NDMiaqtRGA==" spinCount="100000" sheet="1" sort="0" autoFilter="0"/>
  <autoFilter ref="A2:ME210" xr:uid="{00000000-0009-0000-0000-000002000000}"/>
  <sortState xmlns:xlrd2="http://schemas.microsoft.com/office/spreadsheetml/2017/richdata2" ref="A1:K388">
    <sortCondition ref="C1:C2"/>
  </sortState>
  <mergeCells count="38">
    <mergeCell ref="S1:S2"/>
    <mergeCell ref="R1:R2"/>
    <mergeCell ref="A215:H215"/>
    <mergeCell ref="M1:M2"/>
    <mergeCell ref="H1:H2"/>
    <mergeCell ref="K1:K2"/>
    <mergeCell ref="A213:I213"/>
    <mergeCell ref="E1:E2"/>
    <mergeCell ref="F1:F2"/>
    <mergeCell ref="J1:J2"/>
    <mergeCell ref="A225:H225"/>
    <mergeCell ref="A222:B222"/>
    <mergeCell ref="C222:H222"/>
    <mergeCell ref="A223:B223"/>
    <mergeCell ref="C223:H223"/>
    <mergeCell ref="A224:H224"/>
    <mergeCell ref="A220:B221"/>
    <mergeCell ref="C221:H221"/>
    <mergeCell ref="A218:H218"/>
    <mergeCell ref="A219:B219"/>
    <mergeCell ref="C219:H219"/>
    <mergeCell ref="C220:I220"/>
    <mergeCell ref="Z1:Z2"/>
    <mergeCell ref="Q1:Q2"/>
    <mergeCell ref="V1:V2"/>
    <mergeCell ref="A1:A2"/>
    <mergeCell ref="G1:G2"/>
    <mergeCell ref="L1:L2"/>
    <mergeCell ref="N1:N2"/>
    <mergeCell ref="P1:P2"/>
    <mergeCell ref="Y1:Y2"/>
    <mergeCell ref="O1:O2"/>
    <mergeCell ref="T1:T2"/>
    <mergeCell ref="W1:W2"/>
    <mergeCell ref="I1:I2"/>
    <mergeCell ref="B1:B2"/>
    <mergeCell ref="C1:C2"/>
    <mergeCell ref="D1:D2"/>
  </mergeCells>
  <conditionalFormatting sqref="H3:H210">
    <cfRule type="cellIs" dxfId="2" priority="3" operator="greaterThan">
      <formula>0</formula>
    </cfRule>
  </conditionalFormatting>
  <printOptions horizontalCentered="1"/>
  <pageMargins left="0.51181102362204722" right="0.51181102362204722" top="0.70866141732283472" bottom="0.6692913385826772" header="0.31496062992125984" footer="0.31496062992125984"/>
  <pageSetup paperSize="9" scale="44" fitToHeight="8" orientation="landscape" r:id="rId1"/>
  <headerFooter>
    <oddHeader>&amp;C&amp;"-,Negrito"&amp;12ANEXO X
Planilha de Composição de Custos</oddHeader>
    <oddFooter>&amp;C&amp;P</oddFooter>
  </headerFooter>
  <rowBreaks count="5" manualBreakCount="5">
    <brk id="43" max="25" man="1"/>
    <brk id="83" max="25" man="1"/>
    <brk id="123" max="25" man="1"/>
    <brk id="164" max="25" man="1"/>
    <brk id="200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4D3D-1202-467C-ABD8-361D0D58DF04}">
  <sheetPr>
    <tabColor rgb="FFFFC000"/>
  </sheetPr>
  <dimension ref="A1:LU703"/>
  <sheetViews>
    <sheetView showGridLines="0" zoomScaleNormal="100" zoomScaleSheetLayoutView="100" workbookViewId="0">
      <pane xSplit="4" ySplit="2" topLeftCell="E3" activePane="bottomRight" state="frozen"/>
      <selection activeCell="M45" sqref="M45"/>
      <selection pane="topRight" activeCell="M45" sqref="M45"/>
      <selection pane="bottomLeft" activeCell="M45" sqref="M45"/>
      <selection pane="bottomRight" activeCell="G7" sqref="G7"/>
    </sheetView>
  </sheetViews>
  <sheetFormatPr defaultColWidth="9.140625" defaultRowHeight="12" x14ac:dyDescent="0.25"/>
  <cols>
    <col min="1" max="1" width="4" style="4" customWidth="1"/>
    <col min="2" max="2" width="22.42578125" style="4" customWidth="1"/>
    <col min="3" max="3" width="7.7109375" style="4" customWidth="1"/>
    <col min="4" max="4" width="34.5703125" style="26" customWidth="1"/>
    <col min="5" max="5" width="9.7109375" style="26" customWidth="1"/>
    <col min="6" max="6" width="9.140625" style="24" customWidth="1"/>
    <col min="7" max="9" width="11.42578125" style="27" customWidth="1"/>
    <col min="10" max="11" width="11.42578125" style="28" customWidth="1"/>
    <col min="12" max="12" width="15.7109375" style="27" bestFit="1" customWidth="1"/>
    <col min="13" max="13" width="7.85546875" style="275" bestFit="1" customWidth="1"/>
    <col min="14" max="14" width="13.7109375" style="28" customWidth="1"/>
    <col min="15" max="15" width="16.7109375" style="4" customWidth="1"/>
    <col min="16" max="16" width="5.85546875" style="23" customWidth="1"/>
    <col min="17" max="17" width="10.42578125" style="23" bestFit="1" customWidth="1"/>
    <col min="18" max="22" width="9.140625" style="23"/>
    <col min="23" max="23" width="10" style="23" bestFit="1" customWidth="1"/>
    <col min="24" max="333" width="9.140625" style="23"/>
    <col min="334" max="16384" width="9.140625" style="4"/>
  </cols>
  <sheetData>
    <row r="1" spans="1:333" ht="33.6" customHeight="1" x14ac:dyDescent="0.25">
      <c r="A1" s="409" t="s">
        <v>120</v>
      </c>
      <c r="B1" s="409" t="s">
        <v>163</v>
      </c>
      <c r="C1" s="409" t="s">
        <v>164</v>
      </c>
      <c r="D1" s="409" t="s">
        <v>165</v>
      </c>
      <c r="E1" s="407" t="s">
        <v>166</v>
      </c>
      <c r="F1" s="407" t="s">
        <v>200</v>
      </c>
      <c r="G1" s="433" t="s">
        <v>201</v>
      </c>
      <c r="H1" s="433"/>
      <c r="I1" s="433"/>
      <c r="J1" s="433"/>
      <c r="K1" s="433"/>
      <c r="L1" s="433"/>
      <c r="M1" s="407" t="s">
        <v>202</v>
      </c>
      <c r="N1" s="407" t="s">
        <v>203</v>
      </c>
      <c r="O1" s="407" t="s">
        <v>204</v>
      </c>
      <c r="P1" s="18"/>
      <c r="LU1" s="4"/>
    </row>
    <row r="2" spans="1:333" ht="23.45" customHeight="1" x14ac:dyDescent="0.25">
      <c r="A2" s="410"/>
      <c r="B2" s="410"/>
      <c r="C2" s="410"/>
      <c r="D2" s="410"/>
      <c r="E2" s="408"/>
      <c r="F2" s="408"/>
      <c r="G2" s="263" t="s">
        <v>70</v>
      </c>
      <c r="H2" s="263" t="s">
        <v>205</v>
      </c>
      <c r="I2" s="263" t="s">
        <v>172</v>
      </c>
      <c r="J2" s="264" t="s">
        <v>206</v>
      </c>
      <c r="K2" s="264" t="s">
        <v>173</v>
      </c>
      <c r="L2" s="263" t="s">
        <v>207</v>
      </c>
      <c r="M2" s="408"/>
      <c r="N2" s="408"/>
      <c r="O2" s="408"/>
      <c r="P2" s="18"/>
      <c r="R2" s="29"/>
      <c r="LU2" s="4"/>
    </row>
    <row r="3" spans="1:333" s="24" customFormat="1" ht="25.5" x14ac:dyDescent="0.25">
      <c r="A3" s="19">
        <v>2</v>
      </c>
      <c r="B3" s="20" t="str">
        <f>VLOOKUP($A3,'Indicadores Financeiros'!$A$124:$J$280,2,FALSE)</f>
        <v>GADE 23 DE MAIO</v>
      </c>
      <c r="C3" s="132" t="s">
        <v>186</v>
      </c>
      <c r="D3" s="5" t="str">
        <f>VLOOKUP($C3,'Tabela de Códigos e Valores'!$A:$AB,2,FALSE)</f>
        <v>Motorista Eventual - Hora Trabalhada</v>
      </c>
      <c r="E3" s="5" t="str">
        <f>VLOOKUP($C3,'Tabela de Códigos e Valores'!$A:$AB,5,FALSE)</f>
        <v>Hora Eventual</v>
      </c>
      <c r="F3" s="277">
        <f>IF(E3="Diária",0,IF(E3="posto",0,VLOOKUP(C3,'Relatório Custo'!C3:Z211,6,FALSE)))</f>
        <v>500</v>
      </c>
      <c r="G3" s="281">
        <f>IF(E3="Hora Eventual",ROUND(VLOOKUP($C3,'Tabela de Códigos e Valores'!$A:$AB,10,FALSE),2),VLOOKUP($C3,'Tabela de Códigos e Valores'!$A:$AB,10,FALSE))</f>
        <v>0</v>
      </c>
      <c r="H3" s="265">
        <f>ROUND(G3*'Indicadores Financeiros'!$J$63,2)</f>
        <v>0</v>
      </c>
      <c r="I3" s="281">
        <f>IF(E3="Hora Eventual",ROUND(VLOOKUP($C3,'Tabela de Códigos e Valores'!$A:$AB,22,FALSE),2),VLOOKUP($C3,'Tabela de Códigos e Valores'!$A:$AB,22,FALSE))</f>
        <v>0</v>
      </c>
      <c r="J3" s="281">
        <f>IF(E3="Hora Eventual",ROUND(VLOOKUP($C3,'Tabela de Códigos e Valores'!$A:$AB,24,FALSE),2),VLOOKUP($C3,'Tabela de Códigos e Valores'!$A:$AB,24,FALSE))</f>
        <v>0</v>
      </c>
      <c r="K3" s="281">
        <f>ROUND(IF(C3=550746,0,IF(OR(C3=550723,C3=550725),0,IF(OR(C3="550275c",C3="550275d"),VLOOKUP(B3,'Indicadores Financeiros'!$B$124:$R$163,17,FALSE),IF(OR(C3=550724,C3=550726),VLOOKUP('Relatório Custo'!B3,'Indicadores Financeiros'!$B$124:$R$163,8,FALSE)/8,IF(C3="550275h",VLOOKUP(B3,'Indicadores Financeiros'!$B$124:$R$163,17,FALSE)/220,0))))),2)</f>
        <v>0</v>
      </c>
      <c r="L3" s="266">
        <f t="shared" ref="L3:L66" si="0">ROUND(SUM(G3:K3),2)</f>
        <v>0</v>
      </c>
      <c r="M3" s="267">
        <f>VLOOKUP($A3,'Indicadores Financeiros'!$A$124:$J$280,8,FALSE)</f>
        <v>2.0400000000000001E-2</v>
      </c>
      <c r="N3" s="30">
        <f t="shared" ref="N3:N66" si="1">ROUND(L3*(1+M3),2)</f>
        <v>0</v>
      </c>
      <c r="O3" s="22">
        <f t="shared" ref="O3:O66" si="2">ROUND(F3*N3,2)</f>
        <v>0</v>
      </c>
      <c r="P3" s="18"/>
      <c r="Q3" s="232"/>
      <c r="R3" s="231"/>
      <c r="S3" s="231"/>
      <c r="T3" s="29"/>
      <c r="U3" s="29"/>
      <c r="V3" s="29"/>
      <c r="W3" s="29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</row>
    <row r="4" spans="1:333" s="24" customFormat="1" ht="24" x14ac:dyDescent="0.25">
      <c r="A4" s="19">
        <v>2</v>
      </c>
      <c r="B4" s="20" t="str">
        <f>VLOOKUP($A4,'Indicadores Financeiros'!$A$124:$J$280,2,FALSE)</f>
        <v>GADE 23 DE MAIO</v>
      </c>
      <c r="C4" s="132">
        <v>550723</v>
      </c>
      <c r="D4" s="5" t="str">
        <f>VLOOKUP($C4,'Tabela de Códigos e Valores'!$A:$AB,2,FALSE)</f>
        <v>Terceirização de Mão de Obra de Motorista - Horas extras comuns</v>
      </c>
      <c r="E4" s="5" t="str">
        <f>VLOOKUP($C4,'Tabela de Códigos e Valores'!$A:$AB,5,FALSE)</f>
        <v>Hora Extra</v>
      </c>
      <c r="F4" s="277">
        <f>IF(E4="Diária",0,IF(E4="posto",0,VLOOKUP(C4,'Relatório Custo'!C4:Z212,6,FALSE)))</f>
        <v>319</v>
      </c>
      <c r="G4" s="281">
        <f>IF(E4="Hora Eventual",ROUND(VLOOKUP($C4,'Tabela de Códigos e Valores'!$A:$AB,10,FALSE),2),VLOOKUP($C4,'Tabela de Códigos e Valores'!$A:$AB,10,FALSE))</f>
        <v>0</v>
      </c>
      <c r="H4" s="265">
        <f>ROUND(G4*'Indicadores Financeiros'!$J$63,2)</f>
        <v>0</v>
      </c>
      <c r="I4" s="281">
        <f>IF(E4="Hora Eventual",ROUND(VLOOKUP($C4,'Tabela de Códigos e Valores'!$A:$AB,22,FALSE),2),VLOOKUP($C4,'Tabela de Códigos e Valores'!$A:$AB,22,FALSE))</f>
        <v>0</v>
      </c>
      <c r="J4" s="281">
        <f>IF(E4="Hora Eventual",ROUND(VLOOKUP($C4,'Tabela de Códigos e Valores'!$A:$AB,24,FALSE),2),VLOOKUP($C4,'Tabela de Códigos e Valores'!$A:$AB,24,FALSE))</f>
        <v>0</v>
      </c>
      <c r="K4" s="281">
        <f>ROUND(IF(C4=550746,0,IF(OR(C4=550723,C4=550725),0,IF(OR(C4="550275c",C4="550275d"),VLOOKUP(B4,'Indicadores Financeiros'!$B$124:$R$163,17,FALSE),IF(OR(C4=550724,C4=550726),VLOOKUP('Relatório Custo'!B4,'Indicadores Financeiros'!$B$124:$R$163,8,FALSE)/8,IF(C4="550275h",VLOOKUP(B4,'Indicadores Financeiros'!$B$124:$R$163,17,FALSE)/220,0))))),2)</f>
        <v>0</v>
      </c>
      <c r="L4" s="266">
        <f t="shared" si="0"/>
        <v>0</v>
      </c>
      <c r="M4" s="267">
        <f>VLOOKUP($A4,'Indicadores Financeiros'!$A$124:$J$280,8,FALSE)</f>
        <v>2.0400000000000001E-2</v>
      </c>
      <c r="N4" s="30">
        <f t="shared" si="1"/>
        <v>0</v>
      </c>
      <c r="O4" s="22">
        <f t="shared" si="2"/>
        <v>0</v>
      </c>
      <c r="P4" s="18"/>
      <c r="Q4" s="232"/>
      <c r="R4" s="231"/>
      <c r="S4" s="231"/>
      <c r="T4" s="29"/>
      <c r="U4" s="29"/>
      <c r="V4" s="29"/>
      <c r="W4" s="29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</row>
    <row r="5" spans="1:333" s="24" customFormat="1" ht="24" x14ac:dyDescent="0.25">
      <c r="A5" s="19">
        <v>2</v>
      </c>
      <c r="B5" s="20" t="str">
        <f>VLOOKUP($A5,'Indicadores Financeiros'!$A$124:$J$280,2,FALSE)</f>
        <v>GADE 23 DE MAIO</v>
      </c>
      <c r="C5" s="132">
        <v>550724</v>
      </c>
      <c r="D5" s="5" t="str">
        <f>VLOOKUP($C5,'Tabela de Códigos e Valores'!$A:$AB,2,FALSE)</f>
        <v>Terceirização de Mão de Obra de Motorista - Horas extras sábado</v>
      </c>
      <c r="E5" s="5" t="str">
        <f>VLOOKUP($C5,'Tabela de Códigos e Valores'!$A:$AB,5,FALSE)</f>
        <v>Hora Extra</v>
      </c>
      <c r="F5" s="277">
        <f>IF(E5="Diária",0,IF(E5="posto",0,VLOOKUP(C5,'Relatório Custo'!C5:Z213,6,FALSE)))</f>
        <v>210</v>
      </c>
      <c r="G5" s="281">
        <f>IF(E5="Hora Eventual",ROUND(VLOOKUP($C5,'Tabela de Códigos e Valores'!$A:$AB,10,FALSE),2),VLOOKUP($C5,'Tabela de Códigos e Valores'!$A:$AB,10,FALSE))</f>
        <v>0</v>
      </c>
      <c r="H5" s="265">
        <f>ROUND(G5*'Indicadores Financeiros'!$J$63,2)</f>
        <v>0</v>
      </c>
      <c r="I5" s="281">
        <f>IF(E5="Hora Eventual",ROUND(VLOOKUP($C5,'Tabela de Códigos e Valores'!$A:$AB,22,FALSE),2),VLOOKUP($C5,'Tabela de Códigos e Valores'!$A:$AB,22,FALSE))</f>
        <v>0</v>
      </c>
      <c r="J5" s="281">
        <f>IF(E5="Hora Eventual",ROUND(VLOOKUP($C5,'Tabela de Códigos e Valores'!$A:$AB,24,FALSE),2),VLOOKUP($C5,'Tabela de Códigos e Valores'!$A:$AB,24,FALSE))</f>
        <v>0</v>
      </c>
      <c r="K5" s="281">
        <f>ROUND(IF(C5=550746,0,IF(OR(C5=550723,C5=550725),0,IF(OR(C5="550275c",C5="550275d"),VLOOKUP(B5,'Indicadores Financeiros'!$B$124:$R$163,17,FALSE),IF(OR(C5=550724,C5=550726),VLOOKUP('Relatório Custo'!B5,'Indicadores Financeiros'!$B$124:$R$163,8,FALSE)/8,IF(C5="550275h",VLOOKUP(B5,'Indicadores Financeiros'!$B$124:$R$163,17,FALSE)/220,0))))),2)</f>
        <v>0</v>
      </c>
      <c r="L5" s="266">
        <f t="shared" si="0"/>
        <v>0</v>
      </c>
      <c r="M5" s="267">
        <f>VLOOKUP($A5,'Indicadores Financeiros'!$A$124:$J$280,8,FALSE)</f>
        <v>2.0400000000000001E-2</v>
      </c>
      <c r="N5" s="30">
        <f t="shared" si="1"/>
        <v>0</v>
      </c>
      <c r="O5" s="22">
        <f t="shared" si="2"/>
        <v>0</v>
      </c>
      <c r="P5" s="18"/>
      <c r="Q5" s="232"/>
      <c r="R5" s="231"/>
      <c r="S5" s="231"/>
      <c r="T5" s="29"/>
      <c r="U5" s="29"/>
      <c r="V5" s="29"/>
      <c r="W5" s="29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</row>
    <row r="6" spans="1:333" s="24" customFormat="1" ht="24" x14ac:dyDescent="0.25">
      <c r="A6" s="19">
        <v>2</v>
      </c>
      <c r="B6" s="20" t="str">
        <f>VLOOKUP($A6,'Indicadores Financeiros'!$A$124:$J$280,2,FALSE)</f>
        <v>GADE 23 DE MAIO</v>
      </c>
      <c r="C6" s="132">
        <v>550725</v>
      </c>
      <c r="D6" s="5" t="str">
        <f>VLOOKUP($C6,'Tabela de Códigos e Valores'!$A:$AB,2,FALSE)</f>
        <v>Terceirização de Mão de Obra de Motorista - Horas extras noturnas</v>
      </c>
      <c r="E6" s="5" t="str">
        <f>VLOOKUP($C6,'Tabela de Códigos e Valores'!$A:$AB,5,FALSE)</f>
        <v>Hora Extra</v>
      </c>
      <c r="F6" s="277">
        <f>IF(E6="Diária",0,IF(E6="posto",0,VLOOKUP(C6,'Relatório Custo'!C6:Z214,6,FALSE)))</f>
        <v>46</v>
      </c>
      <c r="G6" s="281">
        <f>IF(E6="Hora Eventual",ROUND(VLOOKUP($C6,'Tabela de Códigos e Valores'!$A:$AB,10,FALSE),2),VLOOKUP($C6,'Tabela de Códigos e Valores'!$A:$AB,10,FALSE))</f>
        <v>0</v>
      </c>
      <c r="H6" s="265">
        <f>ROUND(G6*'Indicadores Financeiros'!$J$63,2)</f>
        <v>0</v>
      </c>
      <c r="I6" s="281">
        <f>IF(E6="Hora Eventual",ROUND(VLOOKUP($C6,'Tabela de Códigos e Valores'!$A:$AB,22,FALSE),2),VLOOKUP($C6,'Tabela de Códigos e Valores'!$A:$AB,22,FALSE))</f>
        <v>0</v>
      </c>
      <c r="J6" s="281">
        <f>IF(E6="Hora Eventual",ROUND(VLOOKUP($C6,'Tabela de Códigos e Valores'!$A:$AB,24,FALSE),2),VLOOKUP($C6,'Tabela de Códigos e Valores'!$A:$AB,24,FALSE))</f>
        <v>0</v>
      </c>
      <c r="K6" s="281">
        <f>ROUND(IF(C6=550746,0,IF(OR(C6=550723,C6=550725),0,IF(OR(C6="550275c",C6="550275d"),VLOOKUP(B6,'Indicadores Financeiros'!$B$124:$R$163,17,FALSE),IF(OR(C6=550724,C6=550726),VLOOKUP('Relatório Custo'!B6,'Indicadores Financeiros'!$B$124:$R$163,8,FALSE)/8,IF(C6="550275h",VLOOKUP(B6,'Indicadores Financeiros'!$B$124:$R$163,17,FALSE)/220,0))))),2)</f>
        <v>0</v>
      </c>
      <c r="L6" s="266">
        <f t="shared" si="0"/>
        <v>0</v>
      </c>
      <c r="M6" s="267">
        <f>VLOOKUP($A6,'Indicadores Financeiros'!$A$124:$J$280,8,FALSE)</f>
        <v>2.0400000000000001E-2</v>
      </c>
      <c r="N6" s="30">
        <f t="shared" si="1"/>
        <v>0</v>
      </c>
      <c r="O6" s="22">
        <f t="shared" si="2"/>
        <v>0</v>
      </c>
      <c r="P6" s="18"/>
      <c r="Q6" s="232"/>
      <c r="R6" s="231"/>
      <c r="S6" s="231"/>
      <c r="T6" s="29"/>
      <c r="U6" s="29"/>
      <c r="V6" s="29"/>
      <c r="W6" s="29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</row>
    <row r="7" spans="1:333" s="24" customFormat="1" ht="36" x14ac:dyDescent="0.25">
      <c r="A7" s="19">
        <v>2</v>
      </c>
      <c r="B7" s="20" t="str">
        <f>VLOOKUP($A7,'Indicadores Financeiros'!$A$124:$J$280,2,FALSE)</f>
        <v>GADE 23 DE MAIO</v>
      </c>
      <c r="C7" s="132">
        <v>550726</v>
      </c>
      <c r="D7" s="5" t="str">
        <f>VLOOKUP($C7,'Tabela de Códigos e Valores'!$A:$AB,2,FALSE)</f>
        <v>Terceirização de Mão de Obra de Motorista - Horas extras domingos e feriados</v>
      </c>
      <c r="E7" s="5" t="str">
        <f>VLOOKUP($C7,'Tabela de Códigos e Valores'!$A:$AB,5,FALSE)</f>
        <v>Hora Extra</v>
      </c>
      <c r="F7" s="277">
        <f>IF(E7="Diária",0,IF(E7="posto",0,VLOOKUP(C7,'Relatório Custo'!C7:Z215,6,FALSE)))</f>
        <v>210</v>
      </c>
      <c r="G7" s="281">
        <f>IF(E7="Hora Eventual",ROUND(VLOOKUP($C7,'Tabela de Códigos e Valores'!$A:$AB,10,FALSE),2),VLOOKUP($C7,'Tabela de Códigos e Valores'!$A:$AB,10,FALSE))</f>
        <v>0</v>
      </c>
      <c r="H7" s="265">
        <f>ROUND(G7*'Indicadores Financeiros'!$J$63,2)</f>
        <v>0</v>
      </c>
      <c r="I7" s="281">
        <f>IF(E7="Hora Eventual",ROUND(VLOOKUP($C7,'Tabela de Códigos e Valores'!$A:$AB,22,FALSE),2),VLOOKUP($C7,'Tabela de Códigos e Valores'!$A:$AB,22,FALSE))</f>
        <v>0</v>
      </c>
      <c r="J7" s="281">
        <f>IF(E7="Hora Eventual",ROUND(VLOOKUP($C7,'Tabela de Códigos e Valores'!$A:$AB,24,FALSE),2),VLOOKUP($C7,'Tabela de Códigos e Valores'!$A:$AB,24,FALSE))</f>
        <v>0</v>
      </c>
      <c r="K7" s="281">
        <f>ROUND(IF(C7=550746,0,IF(OR(C7=550723,C7=550725),0,IF(OR(C7="550275c",C7="550275d"),VLOOKUP(B7,'Indicadores Financeiros'!$B$124:$R$163,17,FALSE),IF(OR(C7=550724,C7=550726),VLOOKUP('Relatório Custo'!B7,'Indicadores Financeiros'!$B$124:$R$163,8,FALSE)/8,IF(C7="550275h",VLOOKUP(B7,'Indicadores Financeiros'!$B$124:$R$163,17,FALSE)/220,0))))),2)</f>
        <v>0</v>
      </c>
      <c r="L7" s="266">
        <f t="shared" si="0"/>
        <v>0</v>
      </c>
      <c r="M7" s="267">
        <f>VLOOKUP($A7,'Indicadores Financeiros'!$A$124:$J$280,8,FALSE)</f>
        <v>2.0400000000000001E-2</v>
      </c>
      <c r="N7" s="30">
        <f t="shared" si="1"/>
        <v>0</v>
      </c>
      <c r="O7" s="22">
        <f t="shared" si="2"/>
        <v>0</v>
      </c>
      <c r="P7" s="18"/>
      <c r="Q7" s="232"/>
      <c r="R7" s="231"/>
      <c r="S7" s="231"/>
      <c r="T7" s="29"/>
      <c r="U7" s="29"/>
      <c r="V7" s="29"/>
      <c r="W7" s="29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</row>
    <row r="8" spans="1:333" s="24" customFormat="1" ht="25.5" x14ac:dyDescent="0.25">
      <c r="A8" s="19">
        <v>3</v>
      </c>
      <c r="B8" s="20" t="str">
        <f>VLOOKUP($A8,'Indicadores Financeiros'!$A$124:$J$280,2,FALSE)</f>
        <v>GADE 9 DE JULHO</v>
      </c>
      <c r="C8" s="132" t="s">
        <v>186</v>
      </c>
      <c r="D8" s="5" t="str">
        <f>VLOOKUP($C8,'Tabela de Códigos e Valores'!$A:$AB,2,FALSE)</f>
        <v>Motorista Eventual - Hora Trabalhada</v>
      </c>
      <c r="E8" s="5" t="str">
        <f>VLOOKUP($C8,'Tabela de Códigos e Valores'!$A:$AB,5,FALSE)</f>
        <v>Hora Eventual</v>
      </c>
      <c r="F8" s="277">
        <f>IF(E8="Diária",0,IF(E8="posto",0,VLOOKUP(C8,'Relatório Custo'!C9:Z217,6,FALSE)))</f>
        <v>1410</v>
      </c>
      <c r="G8" s="281">
        <f>IF(E8="Hora Eventual",ROUND(VLOOKUP($C8,'Tabela de Códigos e Valores'!$A:$AB,10,FALSE),2),VLOOKUP($C8,'Tabela de Códigos e Valores'!$A:$AB,10,FALSE))</f>
        <v>0</v>
      </c>
      <c r="H8" s="265">
        <f>ROUND(G8*'Indicadores Financeiros'!$J$63,2)</f>
        <v>0</v>
      </c>
      <c r="I8" s="281">
        <f>IF(E8="Hora Eventual",ROUND(VLOOKUP($C8,'Tabela de Códigos e Valores'!$A:$AB,22,FALSE),2),VLOOKUP($C8,'Tabela de Códigos e Valores'!$A:$AB,22,FALSE))</f>
        <v>0</v>
      </c>
      <c r="J8" s="281">
        <f>IF(E8="Hora Eventual",ROUND(VLOOKUP($C8,'Tabela de Códigos e Valores'!$A:$AB,24,FALSE),2),VLOOKUP($C8,'Tabela de Códigos e Valores'!$A:$AB,24,FALSE))</f>
        <v>0</v>
      </c>
      <c r="K8" s="281">
        <f>ROUND(IF(C8=550746,0,IF(OR(C8=550723,C8=550725),0,IF(OR(C8="550275c",C8="550275d"),VLOOKUP(B8,'Indicadores Financeiros'!$B$124:$R$163,17,FALSE),IF(OR(C8=550724,C8=550726),VLOOKUP('Relatório Custo'!B8,'Indicadores Financeiros'!$B$124:$R$163,8,FALSE)/8,IF(C8="550275h",VLOOKUP(B8,'Indicadores Financeiros'!$B$124:$R$163,17,FALSE)/220,0))))),2)</f>
        <v>0</v>
      </c>
      <c r="L8" s="266">
        <f t="shared" si="0"/>
        <v>0</v>
      </c>
      <c r="M8" s="267">
        <f>VLOOKUP($A8,'Indicadores Financeiros'!$A$124:$J$280,8,FALSE)</f>
        <v>2.0400000000000001E-2</v>
      </c>
      <c r="N8" s="30">
        <f t="shared" si="1"/>
        <v>0</v>
      </c>
      <c r="O8" s="22">
        <f t="shared" si="2"/>
        <v>0</v>
      </c>
      <c r="P8" s="18"/>
      <c r="Q8" s="232"/>
      <c r="R8" s="231"/>
      <c r="S8" s="231"/>
      <c r="T8" s="29"/>
      <c r="U8" s="29"/>
      <c r="V8" s="29"/>
      <c r="W8" s="29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</row>
    <row r="9" spans="1:333" s="24" customFormat="1" ht="24" x14ac:dyDescent="0.25">
      <c r="A9" s="19">
        <v>3</v>
      </c>
      <c r="B9" s="20" t="str">
        <f>VLOOKUP($A9,'Indicadores Financeiros'!$A$124:$J$280,2,FALSE)</f>
        <v>GADE 9 DE JULHO</v>
      </c>
      <c r="C9" s="132">
        <v>550723</v>
      </c>
      <c r="D9" s="5" t="str">
        <f>VLOOKUP($C9,'Tabela de Códigos e Valores'!$A:$AB,2,FALSE)</f>
        <v>Terceirização de Mão de Obra de Motorista - Horas extras comuns</v>
      </c>
      <c r="E9" s="5" t="str">
        <f>VLOOKUP($C9,'Tabela de Códigos e Valores'!$A:$AB,5,FALSE)</f>
        <v>Hora Extra</v>
      </c>
      <c r="F9" s="277">
        <f>IF(E9="Diária",0,IF(E9="posto",0,VLOOKUP(C9,'Relatório Custo'!C10:Z218,6,FALSE)))</f>
        <v>389</v>
      </c>
      <c r="G9" s="281">
        <f>IF(E9="Hora Eventual",ROUND(VLOOKUP($C9,'Tabela de Códigos e Valores'!$A:$AB,10,FALSE),2),VLOOKUP($C9,'Tabela de Códigos e Valores'!$A:$AB,10,FALSE))</f>
        <v>0</v>
      </c>
      <c r="H9" s="265">
        <f>ROUND(G9*'Indicadores Financeiros'!$J$63,2)</f>
        <v>0</v>
      </c>
      <c r="I9" s="281">
        <f>IF(E9="Hora Eventual",ROUND(VLOOKUP($C9,'Tabela de Códigos e Valores'!$A:$AB,22,FALSE),2),VLOOKUP($C9,'Tabela de Códigos e Valores'!$A:$AB,22,FALSE))</f>
        <v>0</v>
      </c>
      <c r="J9" s="281">
        <f>IF(E9="Hora Eventual",ROUND(VLOOKUP($C9,'Tabela de Códigos e Valores'!$A:$AB,24,FALSE),2),VLOOKUP($C9,'Tabela de Códigos e Valores'!$A:$AB,24,FALSE))</f>
        <v>0</v>
      </c>
      <c r="K9" s="281">
        <f>ROUND(IF(C9=550746,0,IF(OR(C9=550723,C9=550725),0,IF(OR(C9="550275c",C9="550275d"),VLOOKUP(B9,'Indicadores Financeiros'!$B$124:$R$163,17,FALSE),IF(OR(C9=550724,C9=550726),VLOOKUP('Relatório Custo'!B9,'Indicadores Financeiros'!$B$124:$R$163,8,FALSE)/8,IF(C9="550275h",VLOOKUP(B9,'Indicadores Financeiros'!$B$124:$R$163,17,FALSE)/220,0))))),2)</f>
        <v>0</v>
      </c>
      <c r="L9" s="266">
        <f t="shared" si="0"/>
        <v>0</v>
      </c>
      <c r="M9" s="267">
        <f>VLOOKUP($A9,'Indicadores Financeiros'!$A$124:$J$280,8,FALSE)</f>
        <v>2.0400000000000001E-2</v>
      </c>
      <c r="N9" s="30">
        <f t="shared" si="1"/>
        <v>0</v>
      </c>
      <c r="O9" s="22">
        <f t="shared" si="2"/>
        <v>0</v>
      </c>
      <c r="P9" s="18"/>
      <c r="Q9" s="232"/>
      <c r="R9" s="231"/>
      <c r="S9" s="231"/>
      <c r="T9" s="29"/>
      <c r="U9" s="29"/>
      <c r="V9" s="29"/>
      <c r="W9" s="29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</row>
    <row r="10" spans="1:333" s="24" customFormat="1" ht="24" x14ac:dyDescent="0.25">
      <c r="A10" s="19">
        <v>3</v>
      </c>
      <c r="B10" s="20" t="str">
        <f>VLOOKUP($A10,'Indicadores Financeiros'!$A$124:$J$280,2,FALSE)</f>
        <v>GADE 9 DE JULHO</v>
      </c>
      <c r="C10" s="132">
        <v>550724</v>
      </c>
      <c r="D10" s="5" t="str">
        <f>VLOOKUP($C10,'Tabela de Códigos e Valores'!$A:$AB,2,FALSE)</f>
        <v>Terceirização de Mão de Obra de Motorista - Horas extras sábado</v>
      </c>
      <c r="E10" s="5" t="str">
        <f>VLOOKUP($C10,'Tabela de Códigos e Valores'!$A:$AB,5,FALSE)</f>
        <v>Hora Extra</v>
      </c>
      <c r="F10" s="277">
        <f>IF(E10="Diária",0,IF(E10="posto",0,VLOOKUP(C10,'Relatório Custo'!C11:Z219,6,FALSE)))</f>
        <v>250</v>
      </c>
      <c r="G10" s="281">
        <f>IF(E10="Hora Eventual",ROUND(VLOOKUP($C10,'Tabela de Códigos e Valores'!$A:$AB,10,FALSE),2),VLOOKUP($C10,'Tabela de Códigos e Valores'!$A:$AB,10,FALSE))</f>
        <v>0</v>
      </c>
      <c r="H10" s="265">
        <f>ROUND(G10*'Indicadores Financeiros'!$J$63,2)</f>
        <v>0</v>
      </c>
      <c r="I10" s="281">
        <f>IF(E10="Hora Eventual",ROUND(VLOOKUP($C10,'Tabela de Códigos e Valores'!$A:$AB,22,FALSE),2),VLOOKUP($C10,'Tabela de Códigos e Valores'!$A:$AB,22,FALSE))</f>
        <v>0</v>
      </c>
      <c r="J10" s="281">
        <f>IF(E10="Hora Eventual",ROUND(VLOOKUP($C10,'Tabela de Códigos e Valores'!$A:$AB,24,FALSE),2),VLOOKUP($C10,'Tabela de Códigos e Valores'!$A:$AB,24,FALSE))</f>
        <v>0</v>
      </c>
      <c r="K10" s="281">
        <f>ROUND(IF(C10=550746,0,IF(OR(C10=550723,C10=550725),0,IF(OR(C10="550275c",C10="550275d"),VLOOKUP(B10,'Indicadores Financeiros'!$B$124:$R$163,17,FALSE),IF(OR(C10=550724,C10=550726),VLOOKUP('Relatório Custo'!B10,'Indicadores Financeiros'!$B$124:$R$163,8,FALSE)/8,IF(C10="550275h",VLOOKUP(B10,'Indicadores Financeiros'!$B$124:$R$163,17,FALSE)/220,0))))),2)</f>
        <v>0</v>
      </c>
      <c r="L10" s="266">
        <f t="shared" si="0"/>
        <v>0</v>
      </c>
      <c r="M10" s="267">
        <f>VLOOKUP($A10,'Indicadores Financeiros'!$A$124:$J$280,8,FALSE)</f>
        <v>2.0400000000000001E-2</v>
      </c>
      <c r="N10" s="30">
        <f t="shared" si="1"/>
        <v>0</v>
      </c>
      <c r="O10" s="22">
        <f t="shared" si="2"/>
        <v>0</v>
      </c>
      <c r="P10" s="18"/>
      <c r="Q10" s="232"/>
      <c r="R10" s="231"/>
      <c r="S10" s="231"/>
      <c r="T10" s="29"/>
      <c r="U10" s="29"/>
      <c r="V10" s="29"/>
      <c r="W10" s="29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</row>
    <row r="11" spans="1:333" s="24" customFormat="1" ht="24" x14ac:dyDescent="0.25">
      <c r="A11" s="19">
        <v>3</v>
      </c>
      <c r="B11" s="20" t="str">
        <f>VLOOKUP($A11,'Indicadores Financeiros'!$A$124:$J$280,2,FALSE)</f>
        <v>GADE 9 DE JULHO</v>
      </c>
      <c r="C11" s="132">
        <v>550725</v>
      </c>
      <c r="D11" s="5" t="str">
        <f>VLOOKUP($C11,'Tabela de Códigos e Valores'!$A:$AB,2,FALSE)</f>
        <v>Terceirização de Mão de Obra de Motorista - Horas extras noturnas</v>
      </c>
      <c r="E11" s="5" t="str">
        <f>VLOOKUP($C11,'Tabela de Códigos e Valores'!$A:$AB,5,FALSE)</f>
        <v>Hora Extra</v>
      </c>
      <c r="F11" s="277">
        <f>IF(E11="Diária",0,IF(E11="posto",0,VLOOKUP(C11,'Relatório Custo'!C12:Z220,6,FALSE)))</f>
        <v>56</v>
      </c>
      <c r="G11" s="281">
        <f>IF(E11="Hora Eventual",ROUND(VLOOKUP($C11,'Tabela de Códigos e Valores'!$A:$AB,10,FALSE),2),VLOOKUP($C11,'Tabela de Códigos e Valores'!$A:$AB,10,FALSE))</f>
        <v>0</v>
      </c>
      <c r="H11" s="265">
        <f>ROUND(G11*'Indicadores Financeiros'!$J$63,2)</f>
        <v>0</v>
      </c>
      <c r="I11" s="281">
        <f>IF(E11="Hora Eventual",ROUND(VLOOKUP($C11,'Tabela de Códigos e Valores'!$A:$AB,22,FALSE),2),VLOOKUP($C11,'Tabela de Códigos e Valores'!$A:$AB,22,FALSE))</f>
        <v>0</v>
      </c>
      <c r="J11" s="281">
        <f>IF(E11="Hora Eventual",ROUND(VLOOKUP($C11,'Tabela de Códigos e Valores'!$A:$AB,24,FALSE),2),VLOOKUP($C11,'Tabela de Códigos e Valores'!$A:$AB,24,FALSE))</f>
        <v>0</v>
      </c>
      <c r="K11" s="281">
        <f>ROUND(IF(C11=550746,0,IF(OR(C11=550723,C11=550725),0,IF(OR(C11="550275c",C11="550275d"),VLOOKUP(B11,'Indicadores Financeiros'!$B$124:$R$163,17,FALSE),IF(OR(C11=550724,C11=550726),VLOOKUP('Relatório Custo'!B11,'Indicadores Financeiros'!$B$124:$R$163,8,FALSE)/8,IF(C11="550275h",VLOOKUP(B11,'Indicadores Financeiros'!$B$124:$R$163,17,FALSE)/220,0))))),2)</f>
        <v>0</v>
      </c>
      <c r="L11" s="266">
        <f t="shared" si="0"/>
        <v>0</v>
      </c>
      <c r="M11" s="267">
        <f>VLOOKUP($A11,'Indicadores Financeiros'!$A$124:$J$280,8,FALSE)</f>
        <v>2.0400000000000001E-2</v>
      </c>
      <c r="N11" s="30">
        <f t="shared" si="1"/>
        <v>0</v>
      </c>
      <c r="O11" s="22">
        <f t="shared" si="2"/>
        <v>0</v>
      </c>
      <c r="P11" s="18"/>
      <c r="Q11" s="232"/>
      <c r="R11" s="231"/>
      <c r="S11" s="231"/>
      <c r="T11" s="29"/>
      <c r="U11" s="29"/>
      <c r="V11" s="29"/>
      <c r="W11" s="29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</row>
    <row r="12" spans="1:333" s="24" customFormat="1" ht="36" x14ac:dyDescent="0.25">
      <c r="A12" s="19">
        <v>3</v>
      </c>
      <c r="B12" s="20" t="str">
        <f>VLOOKUP($A12,'Indicadores Financeiros'!$A$124:$J$280,2,FALSE)</f>
        <v>GADE 9 DE JULHO</v>
      </c>
      <c r="C12" s="132">
        <v>550726</v>
      </c>
      <c r="D12" s="5" t="str">
        <f>VLOOKUP($C12,'Tabela de Códigos e Valores'!$A:$AB,2,FALSE)</f>
        <v>Terceirização de Mão de Obra de Motorista - Horas extras domingos e feriados</v>
      </c>
      <c r="E12" s="5" t="str">
        <f>VLOOKUP($C12,'Tabela de Códigos e Valores'!$A:$AB,5,FALSE)</f>
        <v>Hora Extra</v>
      </c>
      <c r="F12" s="277">
        <f>IF(E12="Diária",0,IF(E12="posto",0,VLOOKUP(C12,'Relatório Custo'!C13:Z221,6,FALSE)))</f>
        <v>250</v>
      </c>
      <c r="G12" s="281">
        <f>IF(E12="Hora Eventual",ROUND(VLOOKUP($C12,'Tabela de Códigos e Valores'!$A:$AB,10,FALSE),2),VLOOKUP($C12,'Tabela de Códigos e Valores'!$A:$AB,10,FALSE))</f>
        <v>0</v>
      </c>
      <c r="H12" s="265">
        <f>ROUND(G12*'Indicadores Financeiros'!$J$63,2)</f>
        <v>0</v>
      </c>
      <c r="I12" s="281">
        <f>IF(E12="Hora Eventual",ROUND(VLOOKUP($C12,'Tabela de Códigos e Valores'!$A:$AB,22,FALSE),2),VLOOKUP($C12,'Tabela de Códigos e Valores'!$A:$AB,22,FALSE))</f>
        <v>0</v>
      </c>
      <c r="J12" s="281">
        <f>IF(E12="Hora Eventual",ROUND(VLOOKUP($C12,'Tabela de Códigos e Valores'!$A:$AB,24,FALSE),2),VLOOKUP($C12,'Tabela de Códigos e Valores'!$A:$AB,24,FALSE))</f>
        <v>0</v>
      </c>
      <c r="K12" s="281">
        <f>ROUND(IF(C12=550746,0,IF(OR(C12=550723,C12=550725),0,IF(OR(C12="550275c",C12="550275d"),VLOOKUP(B12,'Indicadores Financeiros'!$B$124:$R$163,17,FALSE),IF(OR(C12=550724,C12=550726),VLOOKUP('Relatório Custo'!B12,'Indicadores Financeiros'!$B$124:$R$163,8,FALSE)/8,IF(C12="550275h",VLOOKUP(B12,'Indicadores Financeiros'!$B$124:$R$163,17,FALSE)/220,0))))),2)</f>
        <v>0</v>
      </c>
      <c r="L12" s="266">
        <f t="shared" si="0"/>
        <v>0</v>
      </c>
      <c r="M12" s="267">
        <f>VLOOKUP($A12,'Indicadores Financeiros'!$A$124:$J$280,8,FALSE)</f>
        <v>2.0400000000000001E-2</v>
      </c>
      <c r="N12" s="30">
        <f t="shared" si="1"/>
        <v>0</v>
      </c>
      <c r="O12" s="22">
        <f t="shared" si="2"/>
        <v>0</v>
      </c>
      <c r="P12" s="18"/>
      <c r="Q12" s="232"/>
      <c r="R12" s="231"/>
      <c r="S12" s="231"/>
      <c r="T12" s="29"/>
      <c r="U12" s="29"/>
      <c r="V12" s="29"/>
      <c r="W12" s="29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</row>
    <row r="13" spans="1:333" s="24" customFormat="1" ht="25.5" x14ac:dyDescent="0.25">
      <c r="A13" s="19">
        <v>4</v>
      </c>
      <c r="B13" s="20" t="str">
        <f>VLOOKUP($A13,'Indicadores Financeiros'!$A$124:$J$280,2,FALSE)</f>
        <v>GADE CONSELHEIRO FURTADO</v>
      </c>
      <c r="C13" s="132" t="s">
        <v>186</v>
      </c>
      <c r="D13" s="5" t="str">
        <f>VLOOKUP($C13,'Tabela de Códigos e Valores'!$A:$AB,2,FALSE)</f>
        <v>Motorista Eventual - Hora Trabalhada</v>
      </c>
      <c r="E13" s="5" t="str">
        <f>VLOOKUP($C13,'Tabela de Códigos e Valores'!$A:$AB,5,FALSE)</f>
        <v>Hora Eventual</v>
      </c>
      <c r="F13" s="277">
        <f>IF(E13="Diária",0,IF(E13="posto",0,VLOOKUP(C13,'Relatório Custo'!C15:Z223,6,FALSE)))</f>
        <v>970</v>
      </c>
      <c r="G13" s="281">
        <f>IF(E13="Hora Eventual",ROUND(VLOOKUP($C13,'Tabela de Códigos e Valores'!$A:$AB,10,FALSE),2),VLOOKUP($C13,'Tabela de Códigos e Valores'!$A:$AB,10,FALSE))</f>
        <v>0</v>
      </c>
      <c r="H13" s="265">
        <f>ROUND(G13*'Indicadores Financeiros'!$J$63,2)</f>
        <v>0</v>
      </c>
      <c r="I13" s="281">
        <f>IF(E13="Hora Eventual",ROUND(VLOOKUP($C13,'Tabela de Códigos e Valores'!$A:$AB,22,FALSE),2),VLOOKUP($C13,'Tabela de Códigos e Valores'!$A:$AB,22,FALSE))</f>
        <v>0</v>
      </c>
      <c r="J13" s="281">
        <f>IF(E13="Hora Eventual",ROUND(VLOOKUP($C13,'Tabela de Códigos e Valores'!$A:$AB,24,FALSE),2),VLOOKUP($C13,'Tabela de Códigos e Valores'!$A:$AB,24,FALSE))</f>
        <v>0</v>
      </c>
      <c r="K13" s="281">
        <f>ROUND(IF(C13=550746,0,IF(OR(C13=550723,C13=550725),0,IF(OR(C13="550275c",C13="550275d"),VLOOKUP(B13,'Indicadores Financeiros'!$B$124:$R$163,17,FALSE),IF(OR(C13=550724,C13=550726),VLOOKUP('Relatório Custo'!B13,'Indicadores Financeiros'!$B$124:$R$163,8,FALSE)/8,IF(C13="550275h",VLOOKUP(B13,'Indicadores Financeiros'!$B$124:$R$163,17,FALSE)/220,0))))),2)</f>
        <v>0</v>
      </c>
      <c r="L13" s="266">
        <f t="shared" si="0"/>
        <v>0</v>
      </c>
      <c r="M13" s="267">
        <f>VLOOKUP($A13,'Indicadores Financeiros'!$A$124:$J$280,8,FALSE)</f>
        <v>2.0400000000000001E-2</v>
      </c>
      <c r="N13" s="30">
        <f t="shared" si="1"/>
        <v>0</v>
      </c>
      <c r="O13" s="22">
        <f t="shared" si="2"/>
        <v>0</v>
      </c>
      <c r="P13" s="18"/>
      <c r="Q13" s="232"/>
      <c r="R13" s="231"/>
      <c r="S13" s="231"/>
      <c r="T13" s="29"/>
      <c r="U13" s="29"/>
      <c r="V13" s="29"/>
      <c r="W13" s="29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</row>
    <row r="14" spans="1:333" s="24" customFormat="1" ht="24" x14ac:dyDescent="0.25">
      <c r="A14" s="19">
        <v>4</v>
      </c>
      <c r="B14" s="20" t="str">
        <f>VLOOKUP($A14,'Indicadores Financeiros'!$A$124:$J$280,2,FALSE)</f>
        <v>GADE CONSELHEIRO FURTADO</v>
      </c>
      <c r="C14" s="132">
        <v>550723</v>
      </c>
      <c r="D14" s="5" t="str">
        <f>VLOOKUP($C14,'Tabela de Códigos e Valores'!$A:$AB,2,FALSE)</f>
        <v>Terceirização de Mão de Obra de Motorista - Horas extras comuns</v>
      </c>
      <c r="E14" s="5" t="str">
        <f>VLOOKUP($C14,'Tabela de Códigos e Valores'!$A:$AB,5,FALSE)</f>
        <v>Hora Extra</v>
      </c>
      <c r="F14" s="277">
        <f>IF(E14="Diária",0,IF(E14="posto",0,VLOOKUP(C14,'Relatório Custo'!C16:Z224,6,FALSE)))</f>
        <v>361</v>
      </c>
      <c r="G14" s="281">
        <f>IF(E14="Hora Eventual",ROUND(VLOOKUP($C14,'Tabela de Códigos e Valores'!$A:$AB,10,FALSE),2),VLOOKUP($C14,'Tabela de Códigos e Valores'!$A:$AB,10,FALSE))</f>
        <v>0</v>
      </c>
      <c r="H14" s="265">
        <f>ROUND(G14*'Indicadores Financeiros'!$J$63,2)</f>
        <v>0</v>
      </c>
      <c r="I14" s="281">
        <f>IF(E14="Hora Eventual",ROUND(VLOOKUP($C14,'Tabela de Códigos e Valores'!$A:$AB,22,FALSE),2),VLOOKUP($C14,'Tabela de Códigos e Valores'!$A:$AB,22,FALSE))</f>
        <v>0</v>
      </c>
      <c r="J14" s="281">
        <f>IF(E14="Hora Eventual",ROUND(VLOOKUP($C14,'Tabela de Códigos e Valores'!$A:$AB,24,FALSE),2),VLOOKUP($C14,'Tabela de Códigos e Valores'!$A:$AB,24,FALSE))</f>
        <v>0</v>
      </c>
      <c r="K14" s="281">
        <f>ROUND(IF(C14=550746,0,IF(OR(C14=550723,C14=550725),0,IF(OR(C14="550275c",C14="550275d"),VLOOKUP(B14,'Indicadores Financeiros'!$B$124:$R$163,17,FALSE),IF(OR(C14=550724,C14=550726),VLOOKUP('Relatório Custo'!B14,'Indicadores Financeiros'!$B$124:$R$163,8,FALSE)/8,IF(C14="550275h",VLOOKUP(B14,'Indicadores Financeiros'!$B$124:$R$163,17,FALSE)/220,0))))),2)</f>
        <v>0</v>
      </c>
      <c r="L14" s="266">
        <f t="shared" si="0"/>
        <v>0</v>
      </c>
      <c r="M14" s="267">
        <f>VLOOKUP($A14,'Indicadores Financeiros'!$A$124:$J$280,8,FALSE)</f>
        <v>2.0400000000000001E-2</v>
      </c>
      <c r="N14" s="30">
        <f t="shared" si="1"/>
        <v>0</v>
      </c>
      <c r="O14" s="22">
        <f t="shared" si="2"/>
        <v>0</v>
      </c>
      <c r="P14" s="18"/>
      <c r="Q14" s="232"/>
      <c r="R14" s="231"/>
      <c r="S14" s="231"/>
      <c r="T14" s="29"/>
      <c r="U14" s="29"/>
      <c r="V14" s="29"/>
      <c r="W14" s="29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</row>
    <row r="15" spans="1:333" s="24" customFormat="1" ht="24" x14ac:dyDescent="0.25">
      <c r="A15" s="19">
        <v>4</v>
      </c>
      <c r="B15" s="20" t="str">
        <f>VLOOKUP($A15,'Indicadores Financeiros'!$A$124:$J$280,2,FALSE)</f>
        <v>GADE CONSELHEIRO FURTADO</v>
      </c>
      <c r="C15" s="132">
        <v>550724</v>
      </c>
      <c r="D15" s="5" t="str">
        <f>VLOOKUP($C15,'Tabela de Códigos e Valores'!$A:$AB,2,FALSE)</f>
        <v>Terceirização de Mão de Obra de Motorista - Horas extras sábado</v>
      </c>
      <c r="E15" s="5" t="str">
        <f>VLOOKUP($C15,'Tabela de Códigos e Valores'!$A:$AB,5,FALSE)</f>
        <v>Hora Extra</v>
      </c>
      <c r="F15" s="277">
        <f>IF(E15="Diária",0,IF(E15="posto",0,VLOOKUP(C15,'Relatório Custo'!C17:Z225,6,FALSE)))</f>
        <v>230</v>
      </c>
      <c r="G15" s="281">
        <f>IF(E15="Hora Eventual",ROUND(VLOOKUP($C15,'Tabela de Códigos e Valores'!$A:$AB,10,FALSE),2),VLOOKUP($C15,'Tabela de Códigos e Valores'!$A:$AB,10,FALSE))</f>
        <v>0</v>
      </c>
      <c r="H15" s="265">
        <f>ROUND(G15*'Indicadores Financeiros'!$J$63,2)</f>
        <v>0</v>
      </c>
      <c r="I15" s="281">
        <f>IF(E15="Hora Eventual",ROUND(VLOOKUP($C15,'Tabela de Códigos e Valores'!$A:$AB,22,FALSE),2),VLOOKUP($C15,'Tabela de Códigos e Valores'!$A:$AB,22,FALSE))</f>
        <v>0</v>
      </c>
      <c r="J15" s="281">
        <f>IF(E15="Hora Eventual",ROUND(VLOOKUP($C15,'Tabela de Códigos e Valores'!$A:$AB,24,FALSE),2),VLOOKUP($C15,'Tabela de Códigos e Valores'!$A:$AB,24,FALSE))</f>
        <v>0</v>
      </c>
      <c r="K15" s="281">
        <f>ROUND(IF(C15=550746,0,IF(OR(C15=550723,C15=550725),0,IF(OR(C15="550275c",C15="550275d"),VLOOKUP(B15,'Indicadores Financeiros'!$B$124:$R$163,17,FALSE),IF(OR(C15=550724,C15=550726),VLOOKUP('Relatório Custo'!B15,'Indicadores Financeiros'!$B$124:$R$163,8,FALSE)/8,IF(C15="550275h",VLOOKUP(B15,'Indicadores Financeiros'!$B$124:$R$163,17,FALSE)/220,0))))),2)</f>
        <v>0</v>
      </c>
      <c r="L15" s="266">
        <f t="shared" si="0"/>
        <v>0</v>
      </c>
      <c r="M15" s="267">
        <f>VLOOKUP($A15,'Indicadores Financeiros'!$A$124:$J$280,8,FALSE)</f>
        <v>2.0400000000000001E-2</v>
      </c>
      <c r="N15" s="30">
        <f t="shared" si="1"/>
        <v>0</v>
      </c>
      <c r="O15" s="22">
        <f t="shared" si="2"/>
        <v>0</v>
      </c>
      <c r="P15" s="18"/>
      <c r="Q15" s="232"/>
      <c r="R15" s="231"/>
      <c r="S15" s="231"/>
      <c r="T15" s="29"/>
      <c r="U15" s="29"/>
      <c r="V15" s="29"/>
      <c r="W15" s="29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</row>
    <row r="16" spans="1:333" s="24" customFormat="1" ht="24" x14ac:dyDescent="0.25">
      <c r="A16" s="19">
        <v>4</v>
      </c>
      <c r="B16" s="20" t="str">
        <f>VLOOKUP($A16,'Indicadores Financeiros'!$A$124:$J$280,2,FALSE)</f>
        <v>GADE CONSELHEIRO FURTADO</v>
      </c>
      <c r="C16" s="132">
        <v>550725</v>
      </c>
      <c r="D16" s="5" t="str">
        <f>VLOOKUP($C16,'Tabela de Códigos e Valores'!$A:$AB,2,FALSE)</f>
        <v>Terceirização de Mão de Obra de Motorista - Horas extras noturnas</v>
      </c>
      <c r="E16" s="5" t="str">
        <f>VLOOKUP($C16,'Tabela de Códigos e Valores'!$A:$AB,5,FALSE)</f>
        <v>Hora Extra</v>
      </c>
      <c r="F16" s="277">
        <f>IF(E16="Diária",0,IF(E16="posto",0,VLOOKUP(C16,'Relatório Custo'!C18:Z226,6,FALSE)))</f>
        <v>52</v>
      </c>
      <c r="G16" s="281">
        <f>IF(E16="Hora Eventual",ROUND(VLOOKUP($C16,'Tabela de Códigos e Valores'!$A:$AB,10,FALSE),2),VLOOKUP($C16,'Tabela de Códigos e Valores'!$A:$AB,10,FALSE))</f>
        <v>0</v>
      </c>
      <c r="H16" s="265">
        <f>ROUND(G16*'Indicadores Financeiros'!$J$63,2)</f>
        <v>0</v>
      </c>
      <c r="I16" s="281">
        <f>IF(E16="Hora Eventual",ROUND(VLOOKUP($C16,'Tabela de Códigos e Valores'!$A:$AB,22,FALSE),2),VLOOKUP($C16,'Tabela de Códigos e Valores'!$A:$AB,22,FALSE))</f>
        <v>0</v>
      </c>
      <c r="J16" s="281">
        <f>IF(E16="Hora Eventual",ROUND(VLOOKUP($C16,'Tabela de Códigos e Valores'!$A:$AB,24,FALSE),2),VLOOKUP($C16,'Tabela de Códigos e Valores'!$A:$AB,24,FALSE))</f>
        <v>0</v>
      </c>
      <c r="K16" s="281">
        <f>ROUND(IF(C16=550746,0,IF(OR(C16=550723,C16=550725),0,IF(OR(C16="550275c",C16="550275d"),VLOOKUP(B16,'Indicadores Financeiros'!$B$124:$R$163,17,FALSE),IF(OR(C16=550724,C16=550726),VLOOKUP('Relatório Custo'!B16,'Indicadores Financeiros'!$B$124:$R$163,8,FALSE)/8,IF(C16="550275h",VLOOKUP(B16,'Indicadores Financeiros'!$B$124:$R$163,17,FALSE)/220,0))))),2)</f>
        <v>0</v>
      </c>
      <c r="L16" s="266">
        <f t="shared" si="0"/>
        <v>0</v>
      </c>
      <c r="M16" s="267">
        <f>VLOOKUP($A16,'Indicadores Financeiros'!$A$124:$J$280,8,FALSE)</f>
        <v>2.0400000000000001E-2</v>
      </c>
      <c r="N16" s="30">
        <f t="shared" si="1"/>
        <v>0</v>
      </c>
      <c r="O16" s="22">
        <f t="shared" si="2"/>
        <v>0</v>
      </c>
      <c r="P16" s="18"/>
      <c r="Q16" s="232"/>
      <c r="R16" s="231"/>
      <c r="S16" s="231"/>
      <c r="T16" s="29"/>
      <c r="U16" s="29"/>
      <c r="V16" s="29"/>
      <c r="W16" s="29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</row>
    <row r="17" spans="1:332" s="24" customFormat="1" ht="36" x14ac:dyDescent="0.25">
      <c r="A17" s="19">
        <v>4</v>
      </c>
      <c r="B17" s="20" t="str">
        <f>VLOOKUP($A17,'Indicadores Financeiros'!$A$124:$J$280,2,FALSE)</f>
        <v>GADE CONSELHEIRO FURTADO</v>
      </c>
      <c r="C17" s="132">
        <v>550726</v>
      </c>
      <c r="D17" s="5" t="str">
        <f>VLOOKUP($C17,'Tabela de Códigos e Valores'!$A:$AB,2,FALSE)</f>
        <v>Terceirização de Mão de Obra de Motorista - Horas extras domingos e feriados</v>
      </c>
      <c r="E17" s="5" t="str">
        <f>VLOOKUP($C17,'Tabela de Códigos e Valores'!$A:$AB,5,FALSE)</f>
        <v>Hora Extra</v>
      </c>
      <c r="F17" s="277">
        <f>IF(E17="Diária",0,IF(E17="posto",0,VLOOKUP(C17,'Relatório Custo'!C19:Z227,6,FALSE)))</f>
        <v>230</v>
      </c>
      <c r="G17" s="281">
        <f>IF(E17="Hora Eventual",ROUND(VLOOKUP($C17,'Tabela de Códigos e Valores'!$A:$AB,10,FALSE),2),VLOOKUP($C17,'Tabela de Códigos e Valores'!$A:$AB,10,FALSE))</f>
        <v>0</v>
      </c>
      <c r="H17" s="265">
        <f>ROUND(G17*'Indicadores Financeiros'!$J$63,2)</f>
        <v>0</v>
      </c>
      <c r="I17" s="281">
        <f>IF(E17="Hora Eventual",ROUND(VLOOKUP($C17,'Tabela de Códigos e Valores'!$A:$AB,22,FALSE),2),VLOOKUP($C17,'Tabela de Códigos e Valores'!$A:$AB,22,FALSE))</f>
        <v>0</v>
      </c>
      <c r="J17" s="281">
        <f>IF(E17="Hora Eventual",ROUND(VLOOKUP($C17,'Tabela de Códigos e Valores'!$A:$AB,24,FALSE),2),VLOOKUP($C17,'Tabela de Códigos e Valores'!$A:$AB,24,FALSE))</f>
        <v>0</v>
      </c>
      <c r="K17" s="281">
        <f>ROUND(IF(C17=550746,0,IF(OR(C17=550723,C17=550725),0,IF(OR(C17="550275c",C17="550275d"),VLOOKUP(B17,'Indicadores Financeiros'!$B$124:$R$163,17,FALSE),IF(OR(C17=550724,C17=550726),VLOOKUP('Relatório Custo'!B17,'Indicadores Financeiros'!$B$124:$R$163,8,FALSE)/8,IF(C17="550275h",VLOOKUP(B17,'Indicadores Financeiros'!$B$124:$R$163,17,FALSE)/220,0))))),2)</f>
        <v>0</v>
      </c>
      <c r="L17" s="266">
        <f t="shared" si="0"/>
        <v>0</v>
      </c>
      <c r="M17" s="267">
        <f>VLOOKUP($A17,'Indicadores Financeiros'!$A$124:$J$280,8,FALSE)</f>
        <v>2.0400000000000001E-2</v>
      </c>
      <c r="N17" s="30">
        <f t="shared" si="1"/>
        <v>0</v>
      </c>
      <c r="O17" s="22">
        <f t="shared" si="2"/>
        <v>0</v>
      </c>
      <c r="P17" s="18"/>
      <c r="Q17" s="232"/>
      <c r="R17" s="231"/>
      <c r="S17" s="231"/>
      <c r="T17" s="29"/>
      <c r="U17" s="29"/>
      <c r="V17" s="29"/>
      <c r="W17" s="29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</row>
    <row r="18" spans="1:332" s="24" customFormat="1" ht="25.5" x14ac:dyDescent="0.25">
      <c r="A18" s="19">
        <v>5</v>
      </c>
      <c r="B18" s="20" t="str">
        <f>VLOOKUP($A18,'Indicadores Financeiros'!$A$124:$J$280,2,FALSE)</f>
        <v>GADE MMDC</v>
      </c>
      <c r="C18" s="132" t="s">
        <v>186</v>
      </c>
      <c r="D18" s="5" t="str">
        <f>VLOOKUP($C18,'Tabela de Códigos e Valores'!$A:$AB,2,FALSE)</f>
        <v>Motorista Eventual - Hora Trabalhada</v>
      </c>
      <c r="E18" s="5" t="str">
        <f>VLOOKUP($C18,'Tabela de Códigos e Valores'!$A:$AB,5,FALSE)</f>
        <v>Hora Eventual</v>
      </c>
      <c r="F18" s="277">
        <f>IF(E18="Diária",0,IF(E18="posto",0,VLOOKUP(C18,'Relatório Custo'!C21:Z229,6,FALSE)))</f>
        <v>1210</v>
      </c>
      <c r="G18" s="281">
        <f>IF(E18="Hora Eventual",ROUND(VLOOKUP($C18,'Tabela de Códigos e Valores'!$A:$AB,10,FALSE),2),VLOOKUP($C18,'Tabela de Códigos e Valores'!$A:$AB,10,FALSE))</f>
        <v>0</v>
      </c>
      <c r="H18" s="265">
        <f>ROUND(G18*'Indicadores Financeiros'!$J$63,2)</f>
        <v>0</v>
      </c>
      <c r="I18" s="281">
        <f>IF(E18="Hora Eventual",ROUND(VLOOKUP($C18,'Tabela de Códigos e Valores'!$A:$AB,22,FALSE),2),VLOOKUP($C18,'Tabela de Códigos e Valores'!$A:$AB,22,FALSE))</f>
        <v>0</v>
      </c>
      <c r="J18" s="281">
        <f>IF(E18="Hora Eventual",ROUND(VLOOKUP($C18,'Tabela de Códigos e Valores'!$A:$AB,24,FALSE),2),VLOOKUP($C18,'Tabela de Códigos e Valores'!$A:$AB,24,FALSE))</f>
        <v>0</v>
      </c>
      <c r="K18" s="281">
        <f>ROUND(IF(C18=550746,0,IF(OR(C18=550723,C18=550725),0,IF(OR(C18="550275c",C18="550275d"),VLOOKUP(B18,'Indicadores Financeiros'!$B$124:$R$163,17,FALSE),IF(OR(C18=550724,C18=550726),VLOOKUP('Relatório Custo'!B18,'Indicadores Financeiros'!$B$124:$R$163,8,FALSE)/8,IF(C18="550275h",VLOOKUP(B18,'Indicadores Financeiros'!$B$124:$R$163,17,FALSE)/220,0))))),2)</f>
        <v>0</v>
      </c>
      <c r="L18" s="266">
        <f t="shared" si="0"/>
        <v>0</v>
      </c>
      <c r="M18" s="267">
        <f>VLOOKUP($A18,'Indicadores Financeiros'!$A$124:$J$280,8,FALSE)</f>
        <v>2.0400000000000001E-2</v>
      </c>
      <c r="N18" s="30">
        <f t="shared" si="1"/>
        <v>0</v>
      </c>
      <c r="O18" s="22">
        <f t="shared" si="2"/>
        <v>0</v>
      </c>
      <c r="P18" s="18"/>
      <c r="Q18" s="232"/>
      <c r="R18" s="231"/>
      <c r="S18" s="231"/>
      <c r="T18" s="29"/>
      <c r="U18" s="29"/>
      <c r="V18" s="29"/>
      <c r="W18" s="29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</row>
    <row r="19" spans="1:332" s="24" customFormat="1" ht="24" x14ac:dyDescent="0.25">
      <c r="A19" s="19">
        <v>5</v>
      </c>
      <c r="B19" s="20" t="str">
        <f>VLOOKUP($A19,'Indicadores Financeiros'!$A$124:$J$280,2,FALSE)</f>
        <v>GADE MMDC</v>
      </c>
      <c r="C19" s="132">
        <v>550723</v>
      </c>
      <c r="D19" s="5" t="str">
        <f>VLOOKUP($C19,'Tabela de Códigos e Valores'!$A:$AB,2,FALSE)</f>
        <v>Terceirização de Mão de Obra de Motorista - Horas extras comuns</v>
      </c>
      <c r="E19" s="5" t="str">
        <f>VLOOKUP($C19,'Tabela de Códigos e Valores'!$A:$AB,5,FALSE)</f>
        <v>Hora Extra</v>
      </c>
      <c r="F19" s="277">
        <f>IF(E19="Diária",0,IF(E19="posto",0,VLOOKUP(C19,'Relatório Custo'!C22:Z230,6,FALSE)))</f>
        <v>555</v>
      </c>
      <c r="G19" s="281">
        <f>IF(E19="Hora Eventual",ROUND(VLOOKUP($C19,'Tabela de Códigos e Valores'!$A:$AB,10,FALSE),2),VLOOKUP($C19,'Tabela de Códigos e Valores'!$A:$AB,10,FALSE))</f>
        <v>0</v>
      </c>
      <c r="H19" s="265">
        <f>ROUND(G19*'Indicadores Financeiros'!$J$63,2)</f>
        <v>0</v>
      </c>
      <c r="I19" s="281">
        <f>IF(E19="Hora Eventual",ROUND(VLOOKUP($C19,'Tabela de Códigos e Valores'!$A:$AB,22,FALSE),2),VLOOKUP($C19,'Tabela de Códigos e Valores'!$A:$AB,22,FALSE))</f>
        <v>0</v>
      </c>
      <c r="J19" s="281">
        <f>IF(E19="Hora Eventual",ROUND(VLOOKUP($C19,'Tabela de Códigos e Valores'!$A:$AB,24,FALSE),2),VLOOKUP($C19,'Tabela de Códigos e Valores'!$A:$AB,24,FALSE))</f>
        <v>0</v>
      </c>
      <c r="K19" s="281">
        <f>ROUND(IF(C19=550746,0,IF(OR(C19=550723,C19=550725),0,IF(OR(C19="550275c",C19="550275d"),VLOOKUP(B19,'Indicadores Financeiros'!$B$124:$R$163,17,FALSE),IF(OR(C19=550724,C19=550726),VLOOKUP('Relatório Custo'!B19,'Indicadores Financeiros'!$B$124:$R$163,8,FALSE)/8,IF(C19="550275h",VLOOKUP(B19,'Indicadores Financeiros'!$B$124:$R$163,17,FALSE)/220,0))))),2)</f>
        <v>0</v>
      </c>
      <c r="L19" s="266">
        <f t="shared" si="0"/>
        <v>0</v>
      </c>
      <c r="M19" s="267">
        <f>VLOOKUP($A19,'Indicadores Financeiros'!$A$124:$J$280,8,FALSE)</f>
        <v>2.0400000000000001E-2</v>
      </c>
      <c r="N19" s="30">
        <f t="shared" si="1"/>
        <v>0</v>
      </c>
      <c r="O19" s="22">
        <f t="shared" si="2"/>
        <v>0</v>
      </c>
      <c r="P19" s="18"/>
      <c r="Q19" s="232"/>
      <c r="R19" s="231"/>
      <c r="S19" s="231"/>
      <c r="T19" s="29"/>
      <c r="U19" s="29"/>
      <c r="V19" s="29"/>
      <c r="W19" s="29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</row>
    <row r="20" spans="1:332" s="24" customFormat="1" ht="24" x14ac:dyDescent="0.25">
      <c r="A20" s="19">
        <v>5</v>
      </c>
      <c r="B20" s="20" t="str">
        <f>VLOOKUP($A20,'Indicadores Financeiros'!$A$124:$J$280,2,FALSE)</f>
        <v>GADE MMDC</v>
      </c>
      <c r="C20" s="132">
        <v>550724</v>
      </c>
      <c r="D20" s="5" t="str">
        <f>VLOOKUP($C20,'Tabela de Códigos e Valores'!$A:$AB,2,FALSE)</f>
        <v>Terceirização de Mão de Obra de Motorista - Horas extras sábado</v>
      </c>
      <c r="E20" s="5" t="str">
        <f>VLOOKUP($C20,'Tabela de Códigos e Valores'!$A:$AB,5,FALSE)</f>
        <v>Hora Extra</v>
      </c>
      <c r="F20" s="277">
        <f>IF(E20="Diária",0,IF(E20="posto",0,VLOOKUP(C20,'Relatório Custo'!C23:Z231,6,FALSE)))</f>
        <v>360</v>
      </c>
      <c r="G20" s="281">
        <f>IF(E20="Hora Eventual",ROUND(VLOOKUP($C20,'Tabela de Códigos e Valores'!$A:$AB,10,FALSE),2),VLOOKUP($C20,'Tabela de Códigos e Valores'!$A:$AB,10,FALSE))</f>
        <v>0</v>
      </c>
      <c r="H20" s="265">
        <f>ROUND(G20*'Indicadores Financeiros'!$J$63,2)</f>
        <v>0</v>
      </c>
      <c r="I20" s="281">
        <f>IF(E20="Hora Eventual",ROUND(VLOOKUP($C20,'Tabela de Códigos e Valores'!$A:$AB,22,FALSE),2),VLOOKUP($C20,'Tabela de Códigos e Valores'!$A:$AB,22,FALSE))</f>
        <v>0</v>
      </c>
      <c r="J20" s="281">
        <f>IF(E20="Hora Eventual",ROUND(VLOOKUP($C20,'Tabela de Códigos e Valores'!$A:$AB,24,FALSE),2),VLOOKUP($C20,'Tabela de Códigos e Valores'!$A:$AB,24,FALSE))</f>
        <v>0</v>
      </c>
      <c r="K20" s="281">
        <f>ROUND(IF(C20=550746,0,IF(OR(C20=550723,C20=550725),0,IF(OR(C20="550275c",C20="550275d"),VLOOKUP(B20,'Indicadores Financeiros'!$B$124:$R$163,17,FALSE),IF(OR(C20=550724,C20=550726),VLOOKUP('Relatório Custo'!B20,'Indicadores Financeiros'!$B$124:$R$163,8,FALSE)/8,IF(C20="550275h",VLOOKUP(B20,'Indicadores Financeiros'!$B$124:$R$163,17,FALSE)/220,0))))),2)</f>
        <v>0</v>
      </c>
      <c r="L20" s="266">
        <f t="shared" si="0"/>
        <v>0</v>
      </c>
      <c r="M20" s="267">
        <f>VLOOKUP($A20,'Indicadores Financeiros'!$A$124:$J$280,8,FALSE)</f>
        <v>2.0400000000000001E-2</v>
      </c>
      <c r="N20" s="30">
        <f t="shared" si="1"/>
        <v>0</v>
      </c>
      <c r="O20" s="22">
        <f t="shared" si="2"/>
        <v>0</v>
      </c>
      <c r="P20" s="18"/>
      <c r="Q20" s="232"/>
      <c r="R20" s="231"/>
      <c r="S20" s="231"/>
      <c r="T20" s="29"/>
      <c r="U20" s="29"/>
      <c r="V20" s="29"/>
      <c r="W20" s="29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</row>
    <row r="21" spans="1:332" s="24" customFormat="1" ht="24" x14ac:dyDescent="0.25">
      <c r="A21" s="19">
        <v>5</v>
      </c>
      <c r="B21" s="20" t="str">
        <f>VLOOKUP($A21,'Indicadores Financeiros'!$A$124:$J$280,2,FALSE)</f>
        <v>GADE MMDC</v>
      </c>
      <c r="C21" s="132">
        <v>550725</v>
      </c>
      <c r="D21" s="5" t="str">
        <f>VLOOKUP($C21,'Tabela de Códigos e Valores'!$A:$AB,2,FALSE)</f>
        <v>Terceirização de Mão de Obra de Motorista - Horas extras noturnas</v>
      </c>
      <c r="E21" s="5" t="str">
        <f>VLOOKUP($C21,'Tabela de Códigos e Valores'!$A:$AB,5,FALSE)</f>
        <v>Hora Extra</v>
      </c>
      <c r="F21" s="277">
        <f>IF(E21="Diária",0,IF(E21="posto",0,VLOOKUP(C21,'Relatório Custo'!C24:Z232,6,FALSE)))</f>
        <v>80</v>
      </c>
      <c r="G21" s="281">
        <f>IF(E21="Hora Eventual",ROUND(VLOOKUP($C21,'Tabela de Códigos e Valores'!$A:$AB,10,FALSE),2),VLOOKUP($C21,'Tabela de Códigos e Valores'!$A:$AB,10,FALSE))</f>
        <v>0</v>
      </c>
      <c r="H21" s="265">
        <f>ROUND(G21*'Indicadores Financeiros'!$J$63,2)</f>
        <v>0</v>
      </c>
      <c r="I21" s="281">
        <f>IF(E21="Hora Eventual",ROUND(VLOOKUP($C21,'Tabela de Códigos e Valores'!$A:$AB,22,FALSE),2),VLOOKUP($C21,'Tabela de Códigos e Valores'!$A:$AB,22,FALSE))</f>
        <v>0</v>
      </c>
      <c r="J21" s="281">
        <f>IF(E21="Hora Eventual",ROUND(VLOOKUP($C21,'Tabela de Códigos e Valores'!$A:$AB,24,FALSE),2),VLOOKUP($C21,'Tabela de Códigos e Valores'!$A:$AB,24,FALSE))</f>
        <v>0</v>
      </c>
      <c r="K21" s="281">
        <f>ROUND(IF(C21=550746,0,IF(OR(C21=550723,C21=550725),0,IF(OR(C21="550275c",C21="550275d"),VLOOKUP(B21,'Indicadores Financeiros'!$B$124:$R$163,17,FALSE),IF(OR(C21=550724,C21=550726),VLOOKUP('Relatório Custo'!B21,'Indicadores Financeiros'!$B$124:$R$163,8,FALSE)/8,IF(C21="550275h",VLOOKUP(B21,'Indicadores Financeiros'!$B$124:$R$163,17,FALSE)/220,0))))),2)</f>
        <v>0</v>
      </c>
      <c r="L21" s="266">
        <f t="shared" si="0"/>
        <v>0</v>
      </c>
      <c r="M21" s="267">
        <f>VLOOKUP($A21,'Indicadores Financeiros'!$A$124:$J$280,8,FALSE)</f>
        <v>2.0400000000000001E-2</v>
      </c>
      <c r="N21" s="30">
        <f t="shared" si="1"/>
        <v>0</v>
      </c>
      <c r="O21" s="22">
        <f t="shared" si="2"/>
        <v>0</v>
      </c>
      <c r="P21" s="18"/>
      <c r="Q21" s="232"/>
      <c r="R21" s="231"/>
      <c r="S21" s="231"/>
      <c r="T21" s="29"/>
      <c r="U21" s="29"/>
      <c r="V21" s="29"/>
      <c r="W21" s="29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</row>
    <row r="22" spans="1:332" s="24" customFormat="1" ht="36" x14ac:dyDescent="0.25">
      <c r="A22" s="19">
        <v>5</v>
      </c>
      <c r="B22" s="20" t="str">
        <f>VLOOKUP($A22,'Indicadores Financeiros'!$A$124:$J$280,2,FALSE)</f>
        <v>GADE MMDC</v>
      </c>
      <c r="C22" s="132">
        <v>550726</v>
      </c>
      <c r="D22" s="5" t="str">
        <f>VLOOKUP($C22,'Tabela de Códigos e Valores'!$A:$AB,2,FALSE)</f>
        <v>Terceirização de Mão de Obra de Motorista - Horas extras domingos e feriados</v>
      </c>
      <c r="E22" s="5" t="str">
        <f>VLOOKUP($C22,'Tabela de Códigos e Valores'!$A:$AB,5,FALSE)</f>
        <v>Hora Extra</v>
      </c>
      <c r="F22" s="277">
        <f>IF(E22="Diária",0,IF(E22="posto",0,VLOOKUP(C22,'Relatório Custo'!C25:Z233,6,FALSE)))</f>
        <v>360</v>
      </c>
      <c r="G22" s="281">
        <f>IF(E22="Hora Eventual",ROUND(VLOOKUP($C22,'Tabela de Códigos e Valores'!$A:$AB,10,FALSE),2),VLOOKUP($C22,'Tabela de Códigos e Valores'!$A:$AB,10,FALSE))</f>
        <v>0</v>
      </c>
      <c r="H22" s="265">
        <f>ROUND(G22*'Indicadores Financeiros'!$J$63,2)</f>
        <v>0</v>
      </c>
      <c r="I22" s="281">
        <f>IF(E22="Hora Eventual",ROUND(VLOOKUP($C22,'Tabela de Códigos e Valores'!$A:$AB,22,FALSE),2),VLOOKUP($C22,'Tabela de Códigos e Valores'!$A:$AB,22,FALSE))</f>
        <v>0</v>
      </c>
      <c r="J22" s="281">
        <f>IF(E22="Hora Eventual",ROUND(VLOOKUP($C22,'Tabela de Códigos e Valores'!$A:$AB,24,FALSE),2),VLOOKUP($C22,'Tabela de Códigos e Valores'!$A:$AB,24,FALSE))</f>
        <v>0</v>
      </c>
      <c r="K22" s="281">
        <f>ROUND(IF(C22=550746,0,IF(OR(C22=550723,C22=550725),0,IF(OR(C22="550275c",C22="550275d"),VLOOKUP(B22,'Indicadores Financeiros'!$B$124:$R$163,17,FALSE),IF(OR(C22=550724,C22=550726),VLOOKUP('Relatório Custo'!B22,'Indicadores Financeiros'!$B$124:$R$163,8,FALSE)/8,IF(C22="550275h",VLOOKUP(B22,'Indicadores Financeiros'!$B$124:$R$163,17,FALSE)/220,0))))),2)</f>
        <v>0</v>
      </c>
      <c r="L22" s="266">
        <f t="shared" si="0"/>
        <v>0</v>
      </c>
      <c r="M22" s="267">
        <f>VLOOKUP($A22,'Indicadores Financeiros'!$A$124:$J$280,8,FALSE)</f>
        <v>2.0400000000000001E-2</v>
      </c>
      <c r="N22" s="30">
        <f t="shared" si="1"/>
        <v>0</v>
      </c>
      <c r="O22" s="22">
        <f t="shared" si="2"/>
        <v>0</v>
      </c>
      <c r="P22" s="18"/>
      <c r="Q22" s="232"/>
      <c r="R22" s="231"/>
      <c r="S22" s="231"/>
      <c r="T22" s="29"/>
      <c r="U22" s="29"/>
      <c r="V22" s="29"/>
      <c r="W22" s="29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</row>
    <row r="23" spans="1:332" s="24" customFormat="1" ht="25.5" x14ac:dyDescent="0.25">
      <c r="A23" s="19">
        <v>6</v>
      </c>
      <c r="B23" s="20" t="str">
        <f>VLOOKUP($A23,'Indicadores Financeiros'!$A$124:$J$280,2,FALSE)</f>
        <v>SAAB 2.5.1 - ADM. PÁTIO DO COLÉGIO</v>
      </c>
      <c r="C23" s="132" t="s">
        <v>186</v>
      </c>
      <c r="D23" s="5" t="str">
        <f>VLOOKUP($C23,'Tabela de Códigos e Valores'!$A:$AB,2,FALSE)</f>
        <v>Motorista Eventual - Hora Trabalhada</v>
      </c>
      <c r="E23" s="5" t="str">
        <f>VLOOKUP($C23,'Tabela de Códigos e Valores'!$A:$AB,5,FALSE)</f>
        <v>Hora Eventual</v>
      </c>
      <c r="F23" s="277">
        <f>IF(E23="Diária",0,IF(E23="posto",0,VLOOKUP(C23,'Relatório Custo'!C27:Z235,6,FALSE)))</f>
        <v>8</v>
      </c>
      <c r="G23" s="281">
        <f>IF(E23="Hora Eventual",ROUND(VLOOKUP($C23,'Tabela de Códigos e Valores'!$A:$AB,10,FALSE),2),VLOOKUP($C23,'Tabela de Códigos e Valores'!$A:$AB,10,FALSE))</f>
        <v>0</v>
      </c>
      <c r="H23" s="265">
        <f>ROUND(G23*'Indicadores Financeiros'!$J$63,2)</f>
        <v>0</v>
      </c>
      <c r="I23" s="281">
        <f>IF(E23="Hora Eventual",ROUND(VLOOKUP($C23,'Tabela de Códigos e Valores'!$A:$AB,22,FALSE),2),VLOOKUP($C23,'Tabela de Códigos e Valores'!$A:$AB,22,FALSE))</f>
        <v>0</v>
      </c>
      <c r="J23" s="281">
        <f>IF(E23="Hora Eventual",ROUND(VLOOKUP($C23,'Tabela de Códigos e Valores'!$A:$AB,24,FALSE),2),VLOOKUP($C23,'Tabela de Códigos e Valores'!$A:$AB,24,FALSE))</f>
        <v>0</v>
      </c>
      <c r="K23" s="281">
        <f>ROUND(IF(C23=550746,0,IF(OR(C23=550723,C23=550725),0,IF(OR(C23="550275c",C23="550275d"),VLOOKUP(B23,'Indicadores Financeiros'!$B$124:$R$163,17,FALSE),IF(OR(C23=550724,C23=550726),VLOOKUP('Relatório Custo'!B23,'Indicadores Financeiros'!$B$124:$R$163,8,FALSE)/8,IF(C23="550275h",VLOOKUP(B23,'Indicadores Financeiros'!$B$124:$R$163,17,FALSE)/220,0))))),2)</f>
        <v>0</v>
      </c>
      <c r="L23" s="266">
        <f t="shared" si="0"/>
        <v>0</v>
      </c>
      <c r="M23" s="267">
        <f>VLOOKUP($A23,'Indicadores Financeiros'!$A$124:$J$280,8,FALSE)</f>
        <v>2.0400000000000001E-2</v>
      </c>
      <c r="N23" s="30">
        <f t="shared" si="1"/>
        <v>0</v>
      </c>
      <c r="O23" s="22">
        <f t="shared" si="2"/>
        <v>0</v>
      </c>
      <c r="P23" s="18"/>
      <c r="Q23" s="232"/>
      <c r="R23" s="231"/>
      <c r="S23" s="231"/>
      <c r="T23" s="29"/>
      <c r="U23" s="29"/>
      <c r="V23" s="29"/>
      <c r="W23" s="29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</row>
    <row r="24" spans="1:332" s="24" customFormat="1" ht="24" x14ac:dyDescent="0.25">
      <c r="A24" s="19">
        <v>6</v>
      </c>
      <c r="B24" s="20" t="str">
        <f>VLOOKUP($A24,'Indicadores Financeiros'!$A$124:$J$280,2,FALSE)</f>
        <v>SAAB 2.5.1 - ADM. PÁTIO DO COLÉGIO</v>
      </c>
      <c r="C24" s="132">
        <v>550723</v>
      </c>
      <c r="D24" s="5" t="str">
        <f>VLOOKUP($C24,'Tabela de Códigos e Valores'!$A:$AB,2,FALSE)</f>
        <v>Terceirização de Mão de Obra de Motorista - Horas extras comuns</v>
      </c>
      <c r="E24" s="5" t="str">
        <f>VLOOKUP($C24,'Tabela de Códigos e Valores'!$A:$AB,5,FALSE)</f>
        <v>Hora Extra</v>
      </c>
      <c r="F24" s="277">
        <f>IF(E24="Diária",0,IF(E24="posto",0,VLOOKUP(C24,'Relatório Custo'!C28:Z236,6,FALSE)))</f>
        <v>14</v>
      </c>
      <c r="G24" s="281">
        <f>IF(E24="Hora Eventual",ROUND(VLOOKUP($C24,'Tabela de Códigos e Valores'!$A:$AB,10,FALSE),2),VLOOKUP($C24,'Tabela de Códigos e Valores'!$A:$AB,10,FALSE))</f>
        <v>0</v>
      </c>
      <c r="H24" s="265">
        <f>ROUND(G24*'Indicadores Financeiros'!$J$63,2)</f>
        <v>0</v>
      </c>
      <c r="I24" s="281">
        <f>IF(E24="Hora Eventual",ROUND(VLOOKUP($C24,'Tabela de Códigos e Valores'!$A:$AB,22,FALSE),2),VLOOKUP($C24,'Tabela de Códigos e Valores'!$A:$AB,22,FALSE))</f>
        <v>0</v>
      </c>
      <c r="J24" s="281">
        <f>IF(E24="Hora Eventual",ROUND(VLOOKUP($C24,'Tabela de Códigos e Valores'!$A:$AB,24,FALSE),2),VLOOKUP($C24,'Tabela de Códigos e Valores'!$A:$AB,24,FALSE))</f>
        <v>0</v>
      </c>
      <c r="K24" s="281">
        <f>ROUND(IF(C24=550746,0,IF(OR(C24=550723,C24=550725),0,IF(OR(C24="550275c",C24="550275d"),VLOOKUP(B24,'Indicadores Financeiros'!$B$124:$R$163,17,FALSE),IF(OR(C24=550724,C24=550726),VLOOKUP('Relatório Custo'!B24,'Indicadores Financeiros'!$B$124:$R$163,8,FALSE)/8,IF(C24="550275h",VLOOKUP(B24,'Indicadores Financeiros'!$B$124:$R$163,17,FALSE)/220,0))))),2)</f>
        <v>0</v>
      </c>
      <c r="L24" s="266">
        <f t="shared" si="0"/>
        <v>0</v>
      </c>
      <c r="M24" s="267">
        <f>VLOOKUP($A24,'Indicadores Financeiros'!$A$124:$J$280,8,FALSE)</f>
        <v>2.0400000000000001E-2</v>
      </c>
      <c r="N24" s="30">
        <f t="shared" si="1"/>
        <v>0</v>
      </c>
      <c r="O24" s="22">
        <f t="shared" si="2"/>
        <v>0</v>
      </c>
      <c r="P24" s="18"/>
      <c r="Q24" s="232"/>
      <c r="R24" s="231"/>
      <c r="S24" s="231"/>
      <c r="T24" s="29"/>
      <c r="U24" s="29"/>
      <c r="V24" s="29"/>
      <c r="W24" s="29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</row>
    <row r="25" spans="1:332" s="24" customFormat="1" ht="24" x14ac:dyDescent="0.25">
      <c r="A25" s="19">
        <v>6</v>
      </c>
      <c r="B25" s="20" t="str">
        <f>VLOOKUP($A25,'Indicadores Financeiros'!$A$124:$J$280,2,FALSE)</f>
        <v>SAAB 2.5.1 - ADM. PÁTIO DO COLÉGIO</v>
      </c>
      <c r="C25" s="132">
        <v>550724</v>
      </c>
      <c r="D25" s="5" t="str">
        <f>VLOOKUP($C25,'Tabela de Códigos e Valores'!$A:$AB,2,FALSE)</f>
        <v>Terceirização de Mão de Obra de Motorista - Horas extras sábado</v>
      </c>
      <c r="E25" s="5" t="str">
        <f>VLOOKUP($C25,'Tabela de Códigos e Valores'!$A:$AB,5,FALSE)</f>
        <v>Hora Extra</v>
      </c>
      <c r="F25" s="277">
        <f>IF(E25="Diária",0,IF(E25="posto",0,VLOOKUP(C25,'Relatório Custo'!C29:Z237,6,FALSE)))</f>
        <v>10</v>
      </c>
      <c r="G25" s="281">
        <f>IF(E25="Hora Eventual",ROUND(VLOOKUP($C25,'Tabela de Códigos e Valores'!$A:$AB,10,FALSE),2),VLOOKUP($C25,'Tabela de Códigos e Valores'!$A:$AB,10,FALSE))</f>
        <v>0</v>
      </c>
      <c r="H25" s="265">
        <f>ROUND(G25*'Indicadores Financeiros'!$J$63,2)</f>
        <v>0</v>
      </c>
      <c r="I25" s="281">
        <f>IF(E25="Hora Eventual",ROUND(VLOOKUP($C25,'Tabela de Códigos e Valores'!$A:$AB,22,FALSE),2),VLOOKUP($C25,'Tabela de Códigos e Valores'!$A:$AB,22,FALSE))</f>
        <v>0</v>
      </c>
      <c r="J25" s="281">
        <f>IF(E25="Hora Eventual",ROUND(VLOOKUP($C25,'Tabela de Códigos e Valores'!$A:$AB,24,FALSE),2),VLOOKUP($C25,'Tabela de Códigos e Valores'!$A:$AB,24,FALSE))</f>
        <v>0</v>
      </c>
      <c r="K25" s="281">
        <f>ROUND(IF(C25=550746,0,IF(OR(C25=550723,C25=550725),0,IF(OR(C25="550275c",C25="550275d"),VLOOKUP(B25,'Indicadores Financeiros'!$B$124:$R$163,17,FALSE),IF(OR(C25=550724,C25=550726),VLOOKUP('Relatório Custo'!B25,'Indicadores Financeiros'!$B$124:$R$163,8,FALSE)/8,IF(C25="550275h",VLOOKUP(B25,'Indicadores Financeiros'!$B$124:$R$163,17,FALSE)/220,0))))),2)</f>
        <v>0</v>
      </c>
      <c r="L25" s="266">
        <f t="shared" si="0"/>
        <v>0</v>
      </c>
      <c r="M25" s="267">
        <f>VLOOKUP($A25,'Indicadores Financeiros'!$A$124:$J$280,8,FALSE)</f>
        <v>2.0400000000000001E-2</v>
      </c>
      <c r="N25" s="30">
        <f t="shared" si="1"/>
        <v>0</v>
      </c>
      <c r="O25" s="22">
        <f t="shared" si="2"/>
        <v>0</v>
      </c>
      <c r="P25" s="18"/>
      <c r="Q25" s="232"/>
      <c r="R25" s="231"/>
      <c r="S25" s="231"/>
      <c r="T25" s="29"/>
      <c r="U25" s="29"/>
      <c r="V25" s="29"/>
      <c r="W25" s="29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</row>
    <row r="26" spans="1:332" s="24" customFormat="1" ht="24" x14ac:dyDescent="0.25">
      <c r="A26" s="19">
        <v>6</v>
      </c>
      <c r="B26" s="20" t="str">
        <f>VLOOKUP($A26,'Indicadores Financeiros'!$A$124:$J$280,2,FALSE)</f>
        <v>SAAB 2.5.1 - ADM. PÁTIO DO COLÉGIO</v>
      </c>
      <c r="C26" s="132">
        <v>550725</v>
      </c>
      <c r="D26" s="5" t="str">
        <f>VLOOKUP($C26,'Tabela de Códigos e Valores'!$A:$AB,2,FALSE)</f>
        <v>Terceirização de Mão de Obra de Motorista - Horas extras noturnas</v>
      </c>
      <c r="E26" s="5" t="str">
        <f>VLOOKUP($C26,'Tabela de Códigos e Valores'!$A:$AB,5,FALSE)</f>
        <v>Hora Extra</v>
      </c>
      <c r="F26" s="277">
        <f>IF(E26="Diária",0,IF(E26="posto",0,VLOOKUP(C26,'Relatório Custo'!C30:Z238,6,FALSE)))</f>
        <v>2</v>
      </c>
      <c r="G26" s="281">
        <f>IF(E26="Hora Eventual",ROUND(VLOOKUP($C26,'Tabela de Códigos e Valores'!$A:$AB,10,FALSE),2),VLOOKUP($C26,'Tabela de Códigos e Valores'!$A:$AB,10,FALSE))</f>
        <v>0</v>
      </c>
      <c r="H26" s="265">
        <f>ROUND(G26*'Indicadores Financeiros'!$J$63,2)</f>
        <v>0</v>
      </c>
      <c r="I26" s="281">
        <f>IF(E26="Hora Eventual",ROUND(VLOOKUP($C26,'Tabela de Códigos e Valores'!$A:$AB,22,FALSE),2),VLOOKUP($C26,'Tabela de Códigos e Valores'!$A:$AB,22,FALSE))</f>
        <v>0</v>
      </c>
      <c r="J26" s="281">
        <f>IF(E26="Hora Eventual",ROUND(VLOOKUP($C26,'Tabela de Códigos e Valores'!$A:$AB,24,FALSE),2),VLOOKUP($C26,'Tabela de Códigos e Valores'!$A:$AB,24,FALSE))</f>
        <v>0</v>
      </c>
      <c r="K26" s="281">
        <f>ROUND(IF(C26=550746,0,IF(OR(C26=550723,C26=550725),0,IF(OR(C26="550275c",C26="550275d"),VLOOKUP(B26,'Indicadores Financeiros'!$B$124:$R$163,17,FALSE),IF(OR(C26=550724,C26=550726),VLOOKUP('Relatório Custo'!B26,'Indicadores Financeiros'!$B$124:$R$163,8,FALSE)/8,IF(C26="550275h",VLOOKUP(B26,'Indicadores Financeiros'!$B$124:$R$163,17,FALSE)/220,0))))),2)</f>
        <v>0</v>
      </c>
      <c r="L26" s="266">
        <f t="shared" si="0"/>
        <v>0</v>
      </c>
      <c r="M26" s="267">
        <f>VLOOKUP($A26,'Indicadores Financeiros'!$A$124:$J$280,8,FALSE)</f>
        <v>2.0400000000000001E-2</v>
      </c>
      <c r="N26" s="30">
        <f t="shared" si="1"/>
        <v>0</v>
      </c>
      <c r="O26" s="22">
        <f t="shared" si="2"/>
        <v>0</v>
      </c>
      <c r="P26" s="18"/>
      <c r="Q26" s="232"/>
      <c r="R26" s="231"/>
      <c r="S26" s="231"/>
      <c r="T26" s="29"/>
      <c r="U26" s="29"/>
      <c r="V26" s="29"/>
      <c r="W26" s="29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</row>
    <row r="27" spans="1:332" s="24" customFormat="1" ht="36" x14ac:dyDescent="0.25">
      <c r="A27" s="19">
        <v>6</v>
      </c>
      <c r="B27" s="20" t="str">
        <f>VLOOKUP($A27,'Indicadores Financeiros'!$A$124:$J$280,2,FALSE)</f>
        <v>SAAB 2.5.1 - ADM. PÁTIO DO COLÉGIO</v>
      </c>
      <c r="C27" s="132">
        <v>550726</v>
      </c>
      <c r="D27" s="5" t="str">
        <f>VLOOKUP($C27,'Tabela de Códigos e Valores'!$A:$AB,2,FALSE)</f>
        <v>Terceirização de Mão de Obra de Motorista - Horas extras domingos e feriados</v>
      </c>
      <c r="E27" s="5" t="str">
        <f>VLOOKUP($C27,'Tabela de Códigos e Valores'!$A:$AB,5,FALSE)</f>
        <v>Hora Extra</v>
      </c>
      <c r="F27" s="277">
        <f>IF(E27="Diária",0,IF(E27="posto",0,VLOOKUP(C27,'Relatório Custo'!C31:Z239,6,FALSE)))</f>
        <v>10</v>
      </c>
      <c r="G27" s="281">
        <f>IF(E27="Hora Eventual",ROUND(VLOOKUP($C27,'Tabela de Códigos e Valores'!$A:$AB,10,FALSE),2),VLOOKUP($C27,'Tabela de Códigos e Valores'!$A:$AB,10,FALSE))</f>
        <v>0</v>
      </c>
      <c r="H27" s="265">
        <f>ROUND(G27*'Indicadores Financeiros'!$J$63,2)</f>
        <v>0</v>
      </c>
      <c r="I27" s="281">
        <f>IF(E27="Hora Eventual",ROUND(VLOOKUP($C27,'Tabela de Códigos e Valores'!$A:$AB,22,FALSE),2),VLOOKUP($C27,'Tabela de Códigos e Valores'!$A:$AB,22,FALSE))</f>
        <v>0</v>
      </c>
      <c r="J27" s="281">
        <f>IF(E27="Hora Eventual",ROUND(VLOOKUP($C27,'Tabela de Códigos e Valores'!$A:$AB,24,FALSE),2),VLOOKUP($C27,'Tabela de Códigos e Valores'!$A:$AB,24,FALSE))</f>
        <v>0</v>
      </c>
      <c r="K27" s="281">
        <f>ROUND(IF(C27=550746,0,IF(OR(C27=550723,C27=550725),0,IF(OR(C27="550275c",C27="550275d"),VLOOKUP(B27,'Indicadores Financeiros'!$B$124:$R$163,17,FALSE),IF(OR(C27=550724,C27=550726),VLOOKUP('Relatório Custo'!B27,'Indicadores Financeiros'!$B$124:$R$163,8,FALSE)/8,IF(C27="550275h",VLOOKUP(B27,'Indicadores Financeiros'!$B$124:$R$163,17,FALSE)/220,0))))),2)</f>
        <v>0</v>
      </c>
      <c r="L27" s="266">
        <f t="shared" si="0"/>
        <v>0</v>
      </c>
      <c r="M27" s="267">
        <f>VLOOKUP($A27,'Indicadores Financeiros'!$A$124:$J$280,8,FALSE)</f>
        <v>2.0400000000000001E-2</v>
      </c>
      <c r="N27" s="30">
        <f t="shared" si="1"/>
        <v>0</v>
      </c>
      <c r="O27" s="22">
        <f t="shared" si="2"/>
        <v>0</v>
      </c>
      <c r="P27" s="18"/>
      <c r="Q27" s="232"/>
      <c r="R27" s="231"/>
      <c r="S27" s="231"/>
      <c r="T27" s="29"/>
      <c r="U27" s="29"/>
      <c r="V27" s="29"/>
      <c r="W27" s="29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</row>
    <row r="28" spans="1:332" s="24" customFormat="1" ht="25.5" x14ac:dyDescent="0.25">
      <c r="A28" s="19">
        <v>7</v>
      </c>
      <c r="B28" s="20" t="str">
        <f>VLOOKUP($A28,'Indicadores Financeiros'!$A$124:$J$280,2,FALSE)</f>
        <v>PRÉDIO PATRIARCA</v>
      </c>
      <c r="C28" s="132" t="s">
        <v>186</v>
      </c>
      <c r="D28" s="5" t="str">
        <f>VLOOKUP($C28,'Tabela de Códigos e Valores'!$A:$AB,2,FALSE)</f>
        <v>Motorista Eventual - Hora Trabalhada</v>
      </c>
      <c r="E28" s="5" t="str">
        <f>VLOOKUP($C28,'Tabela de Códigos e Valores'!$A:$AB,5,FALSE)</f>
        <v>Hora Eventual</v>
      </c>
      <c r="F28" s="277">
        <f>IF(E28="Diária",0,IF(E28="posto",0,VLOOKUP(C28,'Relatório Custo'!C33:Z241,6,FALSE)))</f>
        <v>8</v>
      </c>
      <c r="G28" s="281">
        <f>IF(E28="Hora Eventual",ROUND(VLOOKUP($C28,'Tabela de Códigos e Valores'!$A:$AB,10,FALSE),2),VLOOKUP($C28,'Tabela de Códigos e Valores'!$A:$AB,10,FALSE))</f>
        <v>0</v>
      </c>
      <c r="H28" s="265">
        <f>ROUND(G28*'Indicadores Financeiros'!$J$63,2)</f>
        <v>0</v>
      </c>
      <c r="I28" s="281">
        <f>IF(E28="Hora Eventual",ROUND(VLOOKUP($C28,'Tabela de Códigos e Valores'!$A:$AB,22,FALSE),2),VLOOKUP($C28,'Tabela de Códigos e Valores'!$A:$AB,22,FALSE))</f>
        <v>0</v>
      </c>
      <c r="J28" s="281">
        <f>IF(E28="Hora Eventual",ROUND(VLOOKUP($C28,'Tabela de Códigos e Valores'!$A:$AB,24,FALSE),2),VLOOKUP($C28,'Tabela de Códigos e Valores'!$A:$AB,24,FALSE))</f>
        <v>0</v>
      </c>
      <c r="K28" s="281">
        <f>ROUND(IF(C28=550746,0,IF(OR(C28=550723,C28=550725),0,IF(OR(C28="550275c",C28="550275d"),VLOOKUP(B28,'Indicadores Financeiros'!$B$124:$R$163,17,FALSE),IF(OR(C28=550724,C28=550726),VLOOKUP('Relatório Custo'!B28,'Indicadores Financeiros'!$B$124:$R$163,8,FALSE)/8,IF(C28="550275h",VLOOKUP(B28,'Indicadores Financeiros'!$B$124:$R$163,17,FALSE)/220,0))))),2)</f>
        <v>0</v>
      </c>
      <c r="L28" s="266">
        <f t="shared" si="0"/>
        <v>0</v>
      </c>
      <c r="M28" s="267">
        <f>VLOOKUP($A28,'Indicadores Financeiros'!$A$124:$J$280,8,FALSE)</f>
        <v>2.0400000000000001E-2</v>
      </c>
      <c r="N28" s="30">
        <f t="shared" si="1"/>
        <v>0</v>
      </c>
      <c r="O28" s="22">
        <f t="shared" si="2"/>
        <v>0</v>
      </c>
      <c r="P28" s="18"/>
      <c r="Q28" s="232"/>
      <c r="R28" s="231"/>
      <c r="S28" s="231"/>
      <c r="T28" s="29"/>
      <c r="U28" s="29"/>
      <c r="V28" s="29"/>
      <c r="W28" s="29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</row>
    <row r="29" spans="1:332" s="24" customFormat="1" ht="24" x14ac:dyDescent="0.25">
      <c r="A29" s="19">
        <v>7</v>
      </c>
      <c r="B29" s="20" t="str">
        <f>VLOOKUP($A29,'Indicadores Financeiros'!$A$124:$J$280,2,FALSE)</f>
        <v>PRÉDIO PATRIARCA</v>
      </c>
      <c r="C29" s="132">
        <v>550723</v>
      </c>
      <c r="D29" s="5" t="str">
        <f>VLOOKUP($C29,'Tabela de Códigos e Valores'!$A:$AB,2,FALSE)</f>
        <v>Terceirização de Mão de Obra de Motorista - Horas extras comuns</v>
      </c>
      <c r="E29" s="5" t="str">
        <f>VLOOKUP($C29,'Tabela de Códigos e Valores'!$A:$AB,5,FALSE)</f>
        <v>Hora Extra</v>
      </c>
      <c r="F29" s="277">
        <f>IF(E29="Diária",0,IF(E29="posto",0,VLOOKUP(C29,'Relatório Custo'!C34:Z242,6,FALSE)))</f>
        <v>56</v>
      </c>
      <c r="G29" s="281">
        <f>IF(E29="Hora Eventual",ROUND(VLOOKUP($C29,'Tabela de Códigos e Valores'!$A:$AB,10,FALSE),2),VLOOKUP($C29,'Tabela de Códigos e Valores'!$A:$AB,10,FALSE))</f>
        <v>0</v>
      </c>
      <c r="H29" s="265">
        <f>ROUND(G29*'Indicadores Financeiros'!$J$63,2)</f>
        <v>0</v>
      </c>
      <c r="I29" s="281">
        <f>IF(E29="Hora Eventual",ROUND(VLOOKUP($C29,'Tabela de Códigos e Valores'!$A:$AB,22,FALSE),2),VLOOKUP($C29,'Tabela de Códigos e Valores'!$A:$AB,22,FALSE))</f>
        <v>0</v>
      </c>
      <c r="J29" s="281">
        <f>IF(E29="Hora Eventual",ROUND(VLOOKUP($C29,'Tabela de Códigos e Valores'!$A:$AB,24,FALSE),2),VLOOKUP($C29,'Tabela de Códigos e Valores'!$A:$AB,24,FALSE))</f>
        <v>0</v>
      </c>
      <c r="K29" s="281">
        <f>ROUND(IF(C29=550746,0,IF(OR(C29=550723,C29=550725),0,IF(OR(C29="550275c",C29="550275d"),VLOOKUP(B29,'Indicadores Financeiros'!$B$124:$R$163,17,FALSE),IF(OR(C29=550724,C29=550726),VLOOKUP('Relatório Custo'!B29,'Indicadores Financeiros'!$B$124:$R$163,8,FALSE)/8,IF(C29="550275h",VLOOKUP(B29,'Indicadores Financeiros'!$B$124:$R$163,17,FALSE)/220,0))))),2)</f>
        <v>0</v>
      </c>
      <c r="L29" s="266">
        <f t="shared" si="0"/>
        <v>0</v>
      </c>
      <c r="M29" s="267">
        <f>VLOOKUP($A29,'Indicadores Financeiros'!$A$124:$J$280,8,FALSE)</f>
        <v>2.0400000000000001E-2</v>
      </c>
      <c r="N29" s="30">
        <f t="shared" si="1"/>
        <v>0</v>
      </c>
      <c r="O29" s="22">
        <f t="shared" si="2"/>
        <v>0</v>
      </c>
      <c r="P29" s="18"/>
      <c r="Q29" s="232"/>
      <c r="R29" s="231"/>
      <c r="S29" s="231"/>
      <c r="T29" s="29"/>
      <c r="U29" s="29"/>
      <c r="V29" s="29"/>
      <c r="W29" s="29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</row>
    <row r="30" spans="1:332" s="24" customFormat="1" ht="24" x14ac:dyDescent="0.25">
      <c r="A30" s="19">
        <v>7</v>
      </c>
      <c r="B30" s="20" t="str">
        <f>VLOOKUP($A30,'Indicadores Financeiros'!$A$124:$J$280,2,FALSE)</f>
        <v>PRÉDIO PATRIARCA</v>
      </c>
      <c r="C30" s="132">
        <v>550724</v>
      </c>
      <c r="D30" s="5" t="str">
        <f>VLOOKUP($C30,'Tabela de Códigos e Valores'!$A:$AB,2,FALSE)</f>
        <v>Terceirização de Mão de Obra de Motorista - Horas extras sábado</v>
      </c>
      <c r="E30" s="5" t="str">
        <f>VLOOKUP($C30,'Tabela de Códigos e Valores'!$A:$AB,5,FALSE)</f>
        <v>Hora Extra</v>
      </c>
      <c r="F30" s="277">
        <f>IF(E30="Diária",0,IF(E30="posto",0,VLOOKUP(C30,'Relatório Custo'!C35:Z243,6,FALSE)))</f>
        <v>40</v>
      </c>
      <c r="G30" s="281">
        <f>IF(E30="Hora Eventual",ROUND(VLOOKUP($C30,'Tabela de Códigos e Valores'!$A:$AB,10,FALSE),2),VLOOKUP($C30,'Tabela de Códigos e Valores'!$A:$AB,10,FALSE))</f>
        <v>0</v>
      </c>
      <c r="H30" s="265">
        <f>ROUND(G30*'Indicadores Financeiros'!$J$63,2)</f>
        <v>0</v>
      </c>
      <c r="I30" s="281">
        <f>IF(E30="Hora Eventual",ROUND(VLOOKUP($C30,'Tabela de Códigos e Valores'!$A:$AB,22,FALSE),2),VLOOKUP($C30,'Tabela de Códigos e Valores'!$A:$AB,22,FALSE))</f>
        <v>0</v>
      </c>
      <c r="J30" s="281">
        <f>IF(E30="Hora Eventual",ROUND(VLOOKUP($C30,'Tabela de Códigos e Valores'!$A:$AB,24,FALSE),2),VLOOKUP($C30,'Tabela de Códigos e Valores'!$A:$AB,24,FALSE))</f>
        <v>0</v>
      </c>
      <c r="K30" s="281">
        <f>ROUND(IF(C30=550746,0,IF(OR(C30=550723,C30=550725),0,IF(OR(C30="550275c",C30="550275d"),VLOOKUP(B30,'Indicadores Financeiros'!$B$124:$R$163,17,FALSE),IF(OR(C30=550724,C30=550726),VLOOKUP('Relatório Custo'!B30,'Indicadores Financeiros'!$B$124:$R$163,8,FALSE)/8,IF(C30="550275h",VLOOKUP(B30,'Indicadores Financeiros'!$B$124:$R$163,17,FALSE)/220,0))))),2)</f>
        <v>0</v>
      </c>
      <c r="L30" s="266">
        <f t="shared" si="0"/>
        <v>0</v>
      </c>
      <c r="M30" s="267">
        <f>VLOOKUP($A30,'Indicadores Financeiros'!$A$124:$J$280,8,FALSE)</f>
        <v>2.0400000000000001E-2</v>
      </c>
      <c r="N30" s="30">
        <f t="shared" si="1"/>
        <v>0</v>
      </c>
      <c r="O30" s="22">
        <f t="shared" si="2"/>
        <v>0</v>
      </c>
      <c r="P30" s="18"/>
      <c r="Q30" s="232"/>
      <c r="R30" s="231"/>
      <c r="S30" s="231"/>
      <c r="T30" s="29"/>
      <c r="U30" s="29"/>
      <c r="V30" s="29"/>
      <c r="W30" s="29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</row>
    <row r="31" spans="1:332" s="24" customFormat="1" ht="24" x14ac:dyDescent="0.25">
      <c r="A31" s="19">
        <v>7</v>
      </c>
      <c r="B31" s="20" t="str">
        <f>VLOOKUP($A31,'Indicadores Financeiros'!$A$124:$J$280,2,FALSE)</f>
        <v>PRÉDIO PATRIARCA</v>
      </c>
      <c r="C31" s="132">
        <v>550725</v>
      </c>
      <c r="D31" s="5" t="str">
        <f>VLOOKUP($C31,'Tabela de Códigos e Valores'!$A:$AB,2,FALSE)</f>
        <v>Terceirização de Mão de Obra de Motorista - Horas extras noturnas</v>
      </c>
      <c r="E31" s="5" t="str">
        <f>VLOOKUP($C31,'Tabela de Códigos e Valores'!$A:$AB,5,FALSE)</f>
        <v>Hora Extra</v>
      </c>
      <c r="F31" s="277">
        <f>IF(E31="Diária",0,IF(E31="posto",0,VLOOKUP(C31,'Relatório Custo'!C36:Z244,6,FALSE)))</f>
        <v>8</v>
      </c>
      <c r="G31" s="281">
        <f>IF(E31="Hora Eventual",ROUND(VLOOKUP($C31,'Tabela de Códigos e Valores'!$A:$AB,10,FALSE),2),VLOOKUP($C31,'Tabela de Códigos e Valores'!$A:$AB,10,FALSE))</f>
        <v>0</v>
      </c>
      <c r="H31" s="265">
        <f>ROUND(G31*'Indicadores Financeiros'!$J$63,2)</f>
        <v>0</v>
      </c>
      <c r="I31" s="281">
        <f>IF(E31="Hora Eventual",ROUND(VLOOKUP($C31,'Tabela de Códigos e Valores'!$A:$AB,22,FALSE),2),VLOOKUP($C31,'Tabela de Códigos e Valores'!$A:$AB,22,FALSE))</f>
        <v>0</v>
      </c>
      <c r="J31" s="281">
        <f>IF(E31="Hora Eventual",ROUND(VLOOKUP($C31,'Tabela de Códigos e Valores'!$A:$AB,24,FALSE),2),VLOOKUP($C31,'Tabela de Códigos e Valores'!$A:$AB,24,FALSE))</f>
        <v>0</v>
      </c>
      <c r="K31" s="281">
        <f>ROUND(IF(C31=550746,0,IF(OR(C31=550723,C31=550725),0,IF(OR(C31="550275c",C31="550275d"),VLOOKUP(B31,'Indicadores Financeiros'!$B$124:$R$163,17,FALSE),IF(OR(C31=550724,C31=550726),VLOOKUP('Relatório Custo'!B31,'Indicadores Financeiros'!$B$124:$R$163,8,FALSE)/8,IF(C31="550275h",VLOOKUP(B31,'Indicadores Financeiros'!$B$124:$R$163,17,FALSE)/220,0))))),2)</f>
        <v>0</v>
      </c>
      <c r="L31" s="266">
        <f t="shared" si="0"/>
        <v>0</v>
      </c>
      <c r="M31" s="267">
        <f>VLOOKUP($A31,'Indicadores Financeiros'!$A$124:$J$280,8,FALSE)</f>
        <v>2.0400000000000001E-2</v>
      </c>
      <c r="N31" s="30">
        <f t="shared" si="1"/>
        <v>0</v>
      </c>
      <c r="O31" s="22">
        <f t="shared" si="2"/>
        <v>0</v>
      </c>
      <c r="P31" s="18"/>
      <c r="Q31" s="232"/>
      <c r="R31" s="231"/>
      <c r="S31" s="231"/>
      <c r="T31" s="29"/>
      <c r="U31" s="29"/>
      <c r="V31" s="29"/>
      <c r="W31" s="29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</row>
    <row r="32" spans="1:332" s="24" customFormat="1" ht="36" x14ac:dyDescent="0.25">
      <c r="A32" s="19">
        <v>7</v>
      </c>
      <c r="B32" s="20" t="str">
        <f>VLOOKUP($A32,'Indicadores Financeiros'!$A$124:$J$280,2,FALSE)</f>
        <v>PRÉDIO PATRIARCA</v>
      </c>
      <c r="C32" s="132">
        <v>550726</v>
      </c>
      <c r="D32" s="5" t="str">
        <f>VLOOKUP($C32,'Tabela de Códigos e Valores'!$A:$AB,2,FALSE)</f>
        <v>Terceirização de Mão de Obra de Motorista - Horas extras domingos e feriados</v>
      </c>
      <c r="E32" s="5" t="str">
        <f>VLOOKUP($C32,'Tabela de Códigos e Valores'!$A:$AB,5,FALSE)</f>
        <v>Hora Extra</v>
      </c>
      <c r="F32" s="277">
        <f>IF(E32="Diária",0,IF(E32="posto",0,VLOOKUP(C32,'Relatório Custo'!C37:Z245,6,FALSE)))</f>
        <v>40</v>
      </c>
      <c r="G32" s="281">
        <f>IF(E32="Hora Eventual",ROUND(VLOOKUP($C32,'Tabela de Códigos e Valores'!$A:$AB,10,FALSE),2),VLOOKUP($C32,'Tabela de Códigos e Valores'!$A:$AB,10,FALSE))</f>
        <v>0</v>
      </c>
      <c r="H32" s="265">
        <f>ROUND(G32*'Indicadores Financeiros'!$J$63,2)</f>
        <v>0</v>
      </c>
      <c r="I32" s="281">
        <f>IF(E32="Hora Eventual",ROUND(VLOOKUP($C32,'Tabela de Códigos e Valores'!$A:$AB,22,FALSE),2),VLOOKUP($C32,'Tabela de Códigos e Valores'!$A:$AB,22,FALSE))</f>
        <v>0</v>
      </c>
      <c r="J32" s="281">
        <f>IF(E32="Hora Eventual",ROUND(VLOOKUP($C32,'Tabela de Códigos e Valores'!$A:$AB,24,FALSE),2),VLOOKUP($C32,'Tabela de Códigos e Valores'!$A:$AB,24,FALSE))</f>
        <v>0</v>
      </c>
      <c r="K32" s="281">
        <f>ROUND(IF(C32=550746,0,IF(OR(C32=550723,C32=550725),0,IF(OR(C32="550275c",C32="550275d"),VLOOKUP(B32,'Indicadores Financeiros'!$B$124:$R$163,17,FALSE),IF(OR(C32=550724,C32=550726),VLOOKUP('Relatório Custo'!B32,'Indicadores Financeiros'!$B$124:$R$163,8,FALSE)/8,IF(C32="550275h",VLOOKUP(B32,'Indicadores Financeiros'!$B$124:$R$163,17,FALSE)/220,0))))),2)</f>
        <v>0</v>
      </c>
      <c r="L32" s="266">
        <f t="shared" si="0"/>
        <v>0</v>
      </c>
      <c r="M32" s="267">
        <f>VLOOKUP($A32,'Indicadores Financeiros'!$A$124:$J$280,8,FALSE)</f>
        <v>2.0400000000000001E-2</v>
      </c>
      <c r="N32" s="30">
        <f t="shared" si="1"/>
        <v>0</v>
      </c>
      <c r="O32" s="22">
        <f t="shared" si="2"/>
        <v>0</v>
      </c>
      <c r="P32" s="18"/>
      <c r="Q32" s="232"/>
      <c r="R32" s="231"/>
      <c r="S32" s="231"/>
      <c r="T32" s="29"/>
      <c r="U32" s="29"/>
      <c r="V32" s="29"/>
      <c r="W32" s="29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</row>
    <row r="33" spans="1:332" s="24" customFormat="1" ht="25.5" x14ac:dyDescent="0.25">
      <c r="A33" s="19">
        <v>8</v>
      </c>
      <c r="B33" s="20" t="str">
        <f>VLOOKUP($A33,'Indicadores Financeiros'!$A$124:$J$280,2,FALSE)</f>
        <v>FÓRUM JOÃO MENDES JUNIOR</v>
      </c>
      <c r="C33" s="132" t="s">
        <v>186</v>
      </c>
      <c r="D33" s="5" t="str">
        <f>VLOOKUP($C33,'Tabela de Códigos e Valores'!$A:$AB,2,FALSE)</f>
        <v>Motorista Eventual - Hora Trabalhada</v>
      </c>
      <c r="E33" s="5" t="str">
        <f>VLOOKUP($C33,'Tabela de Códigos e Valores'!$A:$AB,5,FALSE)</f>
        <v>Hora Eventual</v>
      </c>
      <c r="F33" s="277">
        <f>IF(E33="Diária",0,IF(E33="posto",0,VLOOKUP(C33,'Relatório Custo'!C39:Z247,6,FALSE)))</f>
        <v>8</v>
      </c>
      <c r="G33" s="281">
        <f>IF(E33="Hora Eventual",ROUND(VLOOKUP($C33,'Tabela de Códigos e Valores'!$A:$AB,10,FALSE),2),VLOOKUP($C33,'Tabela de Códigos e Valores'!$A:$AB,10,FALSE))</f>
        <v>0</v>
      </c>
      <c r="H33" s="265">
        <f>ROUND(G33*'Indicadores Financeiros'!$J$63,2)</f>
        <v>0</v>
      </c>
      <c r="I33" s="281">
        <f>IF(E33="Hora Eventual",ROUND(VLOOKUP($C33,'Tabela de Códigos e Valores'!$A:$AB,22,FALSE),2),VLOOKUP($C33,'Tabela de Códigos e Valores'!$A:$AB,22,FALSE))</f>
        <v>0</v>
      </c>
      <c r="J33" s="281">
        <f>IF(E33="Hora Eventual",ROUND(VLOOKUP($C33,'Tabela de Códigos e Valores'!$A:$AB,24,FALSE),2),VLOOKUP($C33,'Tabela de Códigos e Valores'!$A:$AB,24,FALSE))</f>
        <v>0</v>
      </c>
      <c r="K33" s="281">
        <f>ROUND(IF(C33=550746,0,IF(OR(C33=550723,C33=550725),0,IF(OR(C33="550275c",C33="550275d"),VLOOKUP(B33,'Indicadores Financeiros'!$B$124:$R$163,17,FALSE),IF(OR(C33=550724,C33=550726),VLOOKUP('Relatório Custo'!B33,'Indicadores Financeiros'!$B$124:$R$163,8,FALSE)/8,IF(C33="550275h",VLOOKUP(B33,'Indicadores Financeiros'!$B$124:$R$163,17,FALSE)/220,0))))),2)</f>
        <v>0</v>
      </c>
      <c r="L33" s="266">
        <f t="shared" si="0"/>
        <v>0</v>
      </c>
      <c r="M33" s="267">
        <f>VLOOKUP($A33,'Indicadores Financeiros'!$A$124:$J$280,8,FALSE)</f>
        <v>2.0400000000000001E-2</v>
      </c>
      <c r="N33" s="30">
        <f t="shared" si="1"/>
        <v>0</v>
      </c>
      <c r="O33" s="22">
        <f t="shared" si="2"/>
        <v>0</v>
      </c>
      <c r="P33" s="18"/>
      <c r="Q33" s="232"/>
      <c r="R33" s="231"/>
      <c r="S33" s="231"/>
      <c r="T33" s="29"/>
      <c r="U33" s="29"/>
      <c r="V33" s="29"/>
      <c r="W33" s="29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</row>
    <row r="34" spans="1:332" s="24" customFormat="1" ht="24" x14ac:dyDescent="0.25">
      <c r="A34" s="19">
        <v>8</v>
      </c>
      <c r="B34" s="20" t="str">
        <f>VLOOKUP($A34,'Indicadores Financeiros'!$A$124:$J$280,2,FALSE)</f>
        <v>FÓRUM JOÃO MENDES JUNIOR</v>
      </c>
      <c r="C34" s="132">
        <v>550723</v>
      </c>
      <c r="D34" s="5" t="str">
        <f>VLOOKUP($C34,'Tabela de Códigos e Valores'!$A:$AB,2,FALSE)</f>
        <v>Terceirização de Mão de Obra de Motorista - Horas extras comuns</v>
      </c>
      <c r="E34" s="5" t="str">
        <f>VLOOKUP($C34,'Tabela de Códigos e Valores'!$A:$AB,5,FALSE)</f>
        <v>Hora Extra</v>
      </c>
      <c r="F34" s="277">
        <f>IF(E34="Diária",0,IF(E34="posto",0,VLOOKUP(C34,'Relatório Custo'!C40:Z248,6,FALSE)))</f>
        <v>28</v>
      </c>
      <c r="G34" s="281">
        <f>IF(E34="Hora Eventual",ROUND(VLOOKUP($C34,'Tabela de Códigos e Valores'!$A:$AB,10,FALSE),2),VLOOKUP($C34,'Tabela de Códigos e Valores'!$A:$AB,10,FALSE))</f>
        <v>0</v>
      </c>
      <c r="H34" s="265">
        <f>ROUND(G34*'Indicadores Financeiros'!$J$63,2)</f>
        <v>0</v>
      </c>
      <c r="I34" s="281">
        <f>IF(E34="Hora Eventual",ROUND(VLOOKUP($C34,'Tabela de Códigos e Valores'!$A:$AB,22,FALSE),2),VLOOKUP($C34,'Tabela de Códigos e Valores'!$A:$AB,22,FALSE))</f>
        <v>0</v>
      </c>
      <c r="J34" s="281">
        <f>IF(E34="Hora Eventual",ROUND(VLOOKUP($C34,'Tabela de Códigos e Valores'!$A:$AB,24,FALSE),2),VLOOKUP($C34,'Tabela de Códigos e Valores'!$A:$AB,24,FALSE))</f>
        <v>0</v>
      </c>
      <c r="K34" s="281">
        <f>ROUND(IF(C34=550746,0,IF(OR(C34=550723,C34=550725),0,IF(OR(C34="550275c",C34="550275d"),VLOOKUP(B34,'Indicadores Financeiros'!$B$124:$R$163,17,FALSE),IF(OR(C34=550724,C34=550726),VLOOKUP('Relatório Custo'!B34,'Indicadores Financeiros'!$B$124:$R$163,8,FALSE)/8,IF(C34="550275h",VLOOKUP(B34,'Indicadores Financeiros'!$B$124:$R$163,17,FALSE)/220,0))))),2)</f>
        <v>0</v>
      </c>
      <c r="L34" s="266">
        <f t="shared" si="0"/>
        <v>0</v>
      </c>
      <c r="M34" s="267">
        <f>VLOOKUP($A34,'Indicadores Financeiros'!$A$124:$J$280,8,FALSE)</f>
        <v>2.0400000000000001E-2</v>
      </c>
      <c r="N34" s="30">
        <f t="shared" si="1"/>
        <v>0</v>
      </c>
      <c r="O34" s="22">
        <f t="shared" si="2"/>
        <v>0</v>
      </c>
      <c r="P34" s="18"/>
      <c r="Q34" s="232"/>
      <c r="R34" s="231"/>
      <c r="S34" s="231"/>
      <c r="T34" s="29"/>
      <c r="U34" s="29"/>
      <c r="V34" s="29"/>
      <c r="W34" s="29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</row>
    <row r="35" spans="1:332" s="24" customFormat="1" ht="24" x14ac:dyDescent="0.25">
      <c r="A35" s="19">
        <v>8</v>
      </c>
      <c r="B35" s="20" t="str">
        <f>VLOOKUP($A35,'Indicadores Financeiros'!$A$124:$J$280,2,FALSE)</f>
        <v>FÓRUM JOÃO MENDES JUNIOR</v>
      </c>
      <c r="C35" s="132">
        <v>550724</v>
      </c>
      <c r="D35" s="5" t="str">
        <f>VLOOKUP($C35,'Tabela de Códigos e Valores'!$A:$AB,2,FALSE)</f>
        <v>Terceirização de Mão de Obra de Motorista - Horas extras sábado</v>
      </c>
      <c r="E35" s="5" t="str">
        <f>VLOOKUP($C35,'Tabela de Códigos e Valores'!$A:$AB,5,FALSE)</f>
        <v>Hora Extra</v>
      </c>
      <c r="F35" s="277">
        <f>IF(E35="Diária",0,IF(E35="posto",0,VLOOKUP(C35,'Relatório Custo'!C41:Z249,6,FALSE)))</f>
        <v>20</v>
      </c>
      <c r="G35" s="281">
        <f>IF(E35="Hora Eventual",ROUND(VLOOKUP($C35,'Tabela de Códigos e Valores'!$A:$AB,10,FALSE),2),VLOOKUP($C35,'Tabela de Códigos e Valores'!$A:$AB,10,FALSE))</f>
        <v>0</v>
      </c>
      <c r="H35" s="265">
        <f>ROUND(G35*'Indicadores Financeiros'!$J$63,2)</f>
        <v>0</v>
      </c>
      <c r="I35" s="281">
        <f>IF(E35="Hora Eventual",ROUND(VLOOKUP($C35,'Tabela de Códigos e Valores'!$A:$AB,22,FALSE),2),VLOOKUP($C35,'Tabela de Códigos e Valores'!$A:$AB,22,FALSE))</f>
        <v>0</v>
      </c>
      <c r="J35" s="281">
        <f>IF(E35="Hora Eventual",ROUND(VLOOKUP($C35,'Tabela de Códigos e Valores'!$A:$AB,24,FALSE),2),VLOOKUP($C35,'Tabela de Códigos e Valores'!$A:$AB,24,FALSE))</f>
        <v>0</v>
      </c>
      <c r="K35" s="281">
        <f>ROUND(IF(C35=550746,0,IF(OR(C35=550723,C35=550725),0,IF(OR(C35="550275c",C35="550275d"),VLOOKUP(B35,'Indicadores Financeiros'!$B$124:$R$163,17,FALSE),IF(OR(C35=550724,C35=550726),VLOOKUP('Relatório Custo'!B35,'Indicadores Financeiros'!$B$124:$R$163,8,FALSE)/8,IF(C35="550275h",VLOOKUP(B35,'Indicadores Financeiros'!$B$124:$R$163,17,FALSE)/220,0))))),2)</f>
        <v>0</v>
      </c>
      <c r="L35" s="266">
        <f t="shared" si="0"/>
        <v>0</v>
      </c>
      <c r="M35" s="267">
        <f>VLOOKUP($A35,'Indicadores Financeiros'!$A$124:$J$280,8,FALSE)</f>
        <v>2.0400000000000001E-2</v>
      </c>
      <c r="N35" s="30">
        <f t="shared" si="1"/>
        <v>0</v>
      </c>
      <c r="O35" s="22">
        <f t="shared" si="2"/>
        <v>0</v>
      </c>
      <c r="P35" s="18"/>
      <c r="Q35" s="232"/>
      <c r="R35" s="231"/>
      <c r="S35" s="231"/>
      <c r="T35" s="29"/>
      <c r="U35" s="29"/>
      <c r="V35" s="29"/>
      <c r="W35" s="29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</row>
    <row r="36" spans="1:332" s="24" customFormat="1" ht="24" x14ac:dyDescent="0.25">
      <c r="A36" s="19">
        <v>8</v>
      </c>
      <c r="B36" s="20" t="str">
        <f>VLOOKUP($A36,'Indicadores Financeiros'!$A$124:$J$280,2,FALSE)</f>
        <v>FÓRUM JOÃO MENDES JUNIOR</v>
      </c>
      <c r="C36" s="132">
        <v>550725</v>
      </c>
      <c r="D36" s="5" t="str">
        <f>VLOOKUP($C36,'Tabela de Códigos e Valores'!$A:$AB,2,FALSE)</f>
        <v>Terceirização de Mão de Obra de Motorista - Horas extras noturnas</v>
      </c>
      <c r="E36" s="5" t="str">
        <f>VLOOKUP($C36,'Tabela de Códigos e Valores'!$A:$AB,5,FALSE)</f>
        <v>Hora Extra</v>
      </c>
      <c r="F36" s="277">
        <f>IF(E36="Diária",0,IF(E36="posto",0,VLOOKUP(C36,'Relatório Custo'!C42:Z250,6,FALSE)))</f>
        <v>4</v>
      </c>
      <c r="G36" s="281">
        <f>IF(E36="Hora Eventual",ROUND(VLOOKUP($C36,'Tabela de Códigos e Valores'!$A:$AB,10,FALSE),2),VLOOKUP($C36,'Tabela de Códigos e Valores'!$A:$AB,10,FALSE))</f>
        <v>0</v>
      </c>
      <c r="H36" s="265">
        <f>ROUND(G36*'Indicadores Financeiros'!$J$63,2)</f>
        <v>0</v>
      </c>
      <c r="I36" s="281">
        <f>IF(E36="Hora Eventual",ROUND(VLOOKUP($C36,'Tabela de Códigos e Valores'!$A:$AB,22,FALSE),2),VLOOKUP($C36,'Tabela de Códigos e Valores'!$A:$AB,22,FALSE))</f>
        <v>0</v>
      </c>
      <c r="J36" s="281">
        <f>IF(E36="Hora Eventual",ROUND(VLOOKUP($C36,'Tabela de Códigos e Valores'!$A:$AB,24,FALSE),2),VLOOKUP($C36,'Tabela de Códigos e Valores'!$A:$AB,24,FALSE))</f>
        <v>0</v>
      </c>
      <c r="K36" s="281">
        <f>ROUND(IF(C36=550746,0,IF(OR(C36=550723,C36=550725),0,IF(OR(C36="550275c",C36="550275d"),VLOOKUP(B36,'Indicadores Financeiros'!$B$124:$R$163,17,FALSE),IF(OR(C36=550724,C36=550726),VLOOKUP('Relatório Custo'!B36,'Indicadores Financeiros'!$B$124:$R$163,8,FALSE)/8,IF(C36="550275h",VLOOKUP(B36,'Indicadores Financeiros'!$B$124:$R$163,17,FALSE)/220,0))))),2)</f>
        <v>0</v>
      </c>
      <c r="L36" s="266">
        <f t="shared" si="0"/>
        <v>0</v>
      </c>
      <c r="M36" s="267">
        <f>VLOOKUP($A36,'Indicadores Financeiros'!$A$124:$J$280,8,FALSE)</f>
        <v>2.0400000000000001E-2</v>
      </c>
      <c r="N36" s="30">
        <f t="shared" si="1"/>
        <v>0</v>
      </c>
      <c r="O36" s="22">
        <f t="shared" si="2"/>
        <v>0</v>
      </c>
      <c r="P36" s="18"/>
      <c r="Q36" s="232"/>
      <c r="R36" s="231"/>
      <c r="S36" s="231"/>
      <c r="T36" s="29"/>
      <c r="U36" s="29"/>
      <c r="V36" s="29"/>
      <c r="W36" s="29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</row>
    <row r="37" spans="1:332" s="24" customFormat="1" ht="36" x14ac:dyDescent="0.25">
      <c r="A37" s="19">
        <v>8</v>
      </c>
      <c r="B37" s="20" t="str">
        <f>VLOOKUP($A37,'Indicadores Financeiros'!$A$124:$J$280,2,FALSE)</f>
        <v>FÓRUM JOÃO MENDES JUNIOR</v>
      </c>
      <c r="C37" s="132">
        <v>550726</v>
      </c>
      <c r="D37" s="5" t="str">
        <f>VLOOKUP($C37,'Tabela de Códigos e Valores'!$A:$AB,2,FALSE)</f>
        <v>Terceirização de Mão de Obra de Motorista - Horas extras domingos e feriados</v>
      </c>
      <c r="E37" s="5" t="str">
        <f>VLOOKUP($C37,'Tabela de Códigos e Valores'!$A:$AB,5,FALSE)</f>
        <v>Hora Extra</v>
      </c>
      <c r="F37" s="277">
        <f>IF(E37="Diária",0,IF(E37="posto",0,VLOOKUP(C37,'Relatório Custo'!C43:Z251,6,FALSE)))</f>
        <v>20</v>
      </c>
      <c r="G37" s="281">
        <f>IF(E37="Hora Eventual",ROUND(VLOOKUP($C37,'Tabela de Códigos e Valores'!$A:$AB,10,FALSE),2),VLOOKUP($C37,'Tabela de Códigos e Valores'!$A:$AB,10,FALSE))</f>
        <v>0</v>
      </c>
      <c r="H37" s="265">
        <f>ROUND(G37*'Indicadores Financeiros'!$J$63,2)</f>
        <v>0</v>
      </c>
      <c r="I37" s="281">
        <f>IF(E37="Hora Eventual",ROUND(VLOOKUP($C37,'Tabela de Códigos e Valores'!$A:$AB,22,FALSE),2),VLOOKUP($C37,'Tabela de Códigos e Valores'!$A:$AB,22,FALSE))</f>
        <v>0</v>
      </c>
      <c r="J37" s="281">
        <f>IF(E37="Hora Eventual",ROUND(VLOOKUP($C37,'Tabela de Códigos e Valores'!$A:$AB,24,FALSE),2),VLOOKUP($C37,'Tabela de Códigos e Valores'!$A:$AB,24,FALSE))</f>
        <v>0</v>
      </c>
      <c r="K37" s="281">
        <f>ROUND(IF(C37=550746,0,IF(OR(C37=550723,C37=550725),0,IF(OR(C37="550275c",C37="550275d"),VLOOKUP(B37,'Indicadores Financeiros'!$B$124:$R$163,17,FALSE),IF(OR(C37=550724,C37=550726),VLOOKUP('Relatório Custo'!B37,'Indicadores Financeiros'!$B$124:$R$163,8,FALSE)/8,IF(C37="550275h",VLOOKUP(B37,'Indicadores Financeiros'!$B$124:$R$163,17,FALSE)/220,0))))),2)</f>
        <v>0</v>
      </c>
      <c r="L37" s="266">
        <f t="shared" si="0"/>
        <v>0</v>
      </c>
      <c r="M37" s="267">
        <f>VLOOKUP($A37,'Indicadores Financeiros'!$A$124:$J$280,8,FALSE)</f>
        <v>2.0400000000000001E-2</v>
      </c>
      <c r="N37" s="30">
        <f t="shared" si="1"/>
        <v>0</v>
      </c>
      <c r="O37" s="22">
        <f t="shared" si="2"/>
        <v>0</v>
      </c>
      <c r="P37" s="18"/>
      <c r="Q37" s="232"/>
      <c r="R37" s="231"/>
      <c r="S37" s="231"/>
      <c r="T37" s="29"/>
      <c r="U37" s="29"/>
      <c r="V37" s="29"/>
      <c r="W37" s="29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</row>
    <row r="38" spans="1:332" s="24" customFormat="1" ht="25.5" x14ac:dyDescent="0.25">
      <c r="A38" s="19">
        <v>9</v>
      </c>
      <c r="B38" s="20" t="str">
        <f>VLOOKUP($A38,'Indicadores Financeiros'!$A$124:$J$280,2,FALSE)</f>
        <v>FÓRUM HELY LOPES MEIRELLES</v>
      </c>
      <c r="C38" s="132" t="s">
        <v>186</v>
      </c>
      <c r="D38" s="5" t="str">
        <f>VLOOKUP($C38,'Tabela de Códigos e Valores'!$A:$AB,2,FALSE)</f>
        <v>Motorista Eventual - Hora Trabalhada</v>
      </c>
      <c r="E38" s="5" t="str">
        <f>VLOOKUP($C38,'Tabela de Códigos e Valores'!$A:$AB,5,FALSE)</f>
        <v>Hora Eventual</v>
      </c>
      <c r="F38" s="277">
        <f>IF(E38="Diária",0,IF(E38="posto",0,VLOOKUP(C38,'Relatório Custo'!C45:Z253,6,FALSE)))</f>
        <v>8</v>
      </c>
      <c r="G38" s="281">
        <f>IF(E38="Hora Eventual",ROUND(VLOOKUP($C38,'Tabela de Códigos e Valores'!$A:$AB,10,FALSE),2),VLOOKUP($C38,'Tabela de Códigos e Valores'!$A:$AB,10,FALSE))</f>
        <v>0</v>
      </c>
      <c r="H38" s="265">
        <f>ROUND(G38*'Indicadores Financeiros'!$J$63,2)</f>
        <v>0</v>
      </c>
      <c r="I38" s="281">
        <f>IF(E38="Hora Eventual",ROUND(VLOOKUP($C38,'Tabela de Códigos e Valores'!$A:$AB,22,FALSE),2),VLOOKUP($C38,'Tabela de Códigos e Valores'!$A:$AB,22,FALSE))</f>
        <v>0</v>
      </c>
      <c r="J38" s="281">
        <f>IF(E38="Hora Eventual",ROUND(VLOOKUP($C38,'Tabela de Códigos e Valores'!$A:$AB,24,FALSE),2),VLOOKUP($C38,'Tabela de Códigos e Valores'!$A:$AB,24,FALSE))</f>
        <v>0</v>
      </c>
      <c r="K38" s="281">
        <f>ROUND(IF(C38=550746,0,IF(OR(C38=550723,C38=550725),0,IF(OR(C38="550275c",C38="550275d"),VLOOKUP(B38,'Indicadores Financeiros'!$B$124:$R$163,17,FALSE),IF(OR(C38=550724,C38=550726),VLOOKUP('Relatório Custo'!B38,'Indicadores Financeiros'!$B$124:$R$163,8,FALSE)/8,IF(C38="550275h",VLOOKUP(B38,'Indicadores Financeiros'!$B$124:$R$163,17,FALSE)/220,0))))),2)</f>
        <v>0</v>
      </c>
      <c r="L38" s="266">
        <f t="shared" si="0"/>
        <v>0</v>
      </c>
      <c r="M38" s="267">
        <f>VLOOKUP($A38,'Indicadores Financeiros'!$A$124:$J$280,8,FALSE)</f>
        <v>2.0400000000000001E-2</v>
      </c>
      <c r="N38" s="30">
        <f t="shared" si="1"/>
        <v>0</v>
      </c>
      <c r="O38" s="22">
        <f t="shared" si="2"/>
        <v>0</v>
      </c>
      <c r="P38" s="18"/>
      <c r="Q38" s="232"/>
      <c r="R38" s="231"/>
      <c r="S38" s="231"/>
      <c r="T38" s="29"/>
      <c r="U38" s="29"/>
      <c r="V38" s="29"/>
      <c r="W38" s="29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</row>
    <row r="39" spans="1:332" s="24" customFormat="1" ht="24" x14ac:dyDescent="0.25">
      <c r="A39" s="19">
        <v>9</v>
      </c>
      <c r="B39" s="20" t="str">
        <f>VLOOKUP($A39,'Indicadores Financeiros'!$A$124:$J$280,2,FALSE)</f>
        <v>FÓRUM HELY LOPES MEIRELLES</v>
      </c>
      <c r="C39" s="132">
        <v>550723</v>
      </c>
      <c r="D39" s="5" t="str">
        <f>VLOOKUP($C39,'Tabela de Códigos e Valores'!$A:$AB,2,FALSE)</f>
        <v>Terceirização de Mão de Obra de Motorista - Horas extras comuns</v>
      </c>
      <c r="E39" s="5" t="str">
        <f>VLOOKUP($C39,'Tabela de Códigos e Valores'!$A:$AB,5,FALSE)</f>
        <v>Hora Extra</v>
      </c>
      <c r="F39" s="277">
        <f>IF(E39="Diária",0,IF(E39="posto",0,VLOOKUP(C39,'Relatório Custo'!C46:Z254,6,FALSE)))</f>
        <v>28</v>
      </c>
      <c r="G39" s="281">
        <f>IF(E39="Hora Eventual",ROUND(VLOOKUP($C39,'Tabela de Códigos e Valores'!$A:$AB,10,FALSE),2),VLOOKUP($C39,'Tabela de Códigos e Valores'!$A:$AB,10,FALSE))</f>
        <v>0</v>
      </c>
      <c r="H39" s="265">
        <f>ROUND(G39*'Indicadores Financeiros'!$J$63,2)</f>
        <v>0</v>
      </c>
      <c r="I39" s="281">
        <f>IF(E39="Hora Eventual",ROUND(VLOOKUP($C39,'Tabela de Códigos e Valores'!$A:$AB,22,FALSE),2),VLOOKUP($C39,'Tabela de Códigos e Valores'!$A:$AB,22,FALSE))</f>
        <v>0</v>
      </c>
      <c r="J39" s="281">
        <f>IF(E39="Hora Eventual",ROUND(VLOOKUP($C39,'Tabela de Códigos e Valores'!$A:$AB,24,FALSE),2),VLOOKUP($C39,'Tabela de Códigos e Valores'!$A:$AB,24,FALSE))</f>
        <v>0</v>
      </c>
      <c r="K39" s="281">
        <f>ROUND(IF(C39=550746,0,IF(OR(C39=550723,C39=550725),0,IF(OR(C39="550275c",C39="550275d"),VLOOKUP(B39,'Indicadores Financeiros'!$B$124:$R$163,17,FALSE),IF(OR(C39=550724,C39=550726),VLOOKUP('Relatório Custo'!B39,'Indicadores Financeiros'!$B$124:$R$163,8,FALSE)/8,IF(C39="550275h",VLOOKUP(B39,'Indicadores Financeiros'!$B$124:$R$163,17,FALSE)/220,0))))),2)</f>
        <v>0</v>
      </c>
      <c r="L39" s="266">
        <f t="shared" si="0"/>
        <v>0</v>
      </c>
      <c r="M39" s="267">
        <f>VLOOKUP($A39,'Indicadores Financeiros'!$A$124:$J$280,8,FALSE)</f>
        <v>2.0400000000000001E-2</v>
      </c>
      <c r="N39" s="30">
        <f t="shared" si="1"/>
        <v>0</v>
      </c>
      <c r="O39" s="22">
        <f t="shared" si="2"/>
        <v>0</v>
      </c>
      <c r="P39" s="18"/>
      <c r="Q39" s="232"/>
      <c r="R39" s="231"/>
      <c r="S39" s="231"/>
      <c r="T39" s="29"/>
      <c r="U39" s="29"/>
      <c r="V39" s="29"/>
      <c r="W39" s="29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3"/>
      <c r="KC39" s="23"/>
      <c r="KD39" s="23"/>
      <c r="KE39" s="23"/>
      <c r="KF39" s="23"/>
      <c r="KG39" s="23"/>
      <c r="KH39" s="23"/>
      <c r="KI39" s="23"/>
      <c r="KJ39" s="23"/>
      <c r="KK39" s="23"/>
      <c r="KL39" s="23"/>
      <c r="KM39" s="23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3"/>
      <c r="LN39" s="23"/>
      <c r="LO39" s="23"/>
      <c r="LP39" s="23"/>
      <c r="LQ39" s="23"/>
      <c r="LR39" s="23"/>
      <c r="LS39" s="23"/>
      <c r="LT39" s="23"/>
    </row>
    <row r="40" spans="1:332" s="24" customFormat="1" ht="24" x14ac:dyDescent="0.25">
      <c r="A40" s="19">
        <v>9</v>
      </c>
      <c r="B40" s="20" t="str">
        <f>VLOOKUP($A40,'Indicadores Financeiros'!$A$124:$J$280,2,FALSE)</f>
        <v>FÓRUM HELY LOPES MEIRELLES</v>
      </c>
      <c r="C40" s="132">
        <v>550724</v>
      </c>
      <c r="D40" s="5" t="str">
        <f>VLOOKUP($C40,'Tabela de Códigos e Valores'!$A:$AB,2,FALSE)</f>
        <v>Terceirização de Mão de Obra de Motorista - Horas extras sábado</v>
      </c>
      <c r="E40" s="5" t="str">
        <f>VLOOKUP($C40,'Tabela de Códigos e Valores'!$A:$AB,5,FALSE)</f>
        <v>Hora Extra</v>
      </c>
      <c r="F40" s="277">
        <f>IF(E40="Diária",0,IF(E40="posto",0,VLOOKUP(C40,'Relatório Custo'!C47:Z255,6,FALSE)))</f>
        <v>20</v>
      </c>
      <c r="G40" s="281">
        <f>IF(E40="Hora Eventual",ROUND(VLOOKUP($C40,'Tabela de Códigos e Valores'!$A:$AB,10,FALSE),2),VLOOKUP($C40,'Tabela de Códigos e Valores'!$A:$AB,10,FALSE))</f>
        <v>0</v>
      </c>
      <c r="H40" s="265">
        <f>ROUND(G40*'Indicadores Financeiros'!$J$63,2)</f>
        <v>0</v>
      </c>
      <c r="I40" s="281">
        <f>IF(E40="Hora Eventual",ROUND(VLOOKUP($C40,'Tabela de Códigos e Valores'!$A:$AB,22,FALSE),2),VLOOKUP($C40,'Tabela de Códigos e Valores'!$A:$AB,22,FALSE))</f>
        <v>0</v>
      </c>
      <c r="J40" s="281">
        <f>IF(E40="Hora Eventual",ROUND(VLOOKUP($C40,'Tabela de Códigos e Valores'!$A:$AB,24,FALSE),2),VLOOKUP($C40,'Tabela de Códigos e Valores'!$A:$AB,24,FALSE))</f>
        <v>0</v>
      </c>
      <c r="K40" s="281">
        <f>ROUND(IF(C40=550746,0,IF(OR(C40=550723,C40=550725),0,IF(OR(C40="550275c",C40="550275d"),VLOOKUP(B40,'Indicadores Financeiros'!$B$124:$R$163,17,FALSE),IF(OR(C40=550724,C40=550726),VLOOKUP('Relatório Custo'!B40,'Indicadores Financeiros'!$B$124:$R$163,8,FALSE)/8,IF(C40="550275h",VLOOKUP(B40,'Indicadores Financeiros'!$B$124:$R$163,17,FALSE)/220,0))))),2)</f>
        <v>0</v>
      </c>
      <c r="L40" s="266">
        <f t="shared" si="0"/>
        <v>0</v>
      </c>
      <c r="M40" s="267">
        <f>VLOOKUP($A40,'Indicadores Financeiros'!$A$124:$J$280,8,FALSE)</f>
        <v>2.0400000000000001E-2</v>
      </c>
      <c r="N40" s="30">
        <f t="shared" si="1"/>
        <v>0</v>
      </c>
      <c r="O40" s="22">
        <f t="shared" si="2"/>
        <v>0</v>
      </c>
      <c r="P40" s="18"/>
      <c r="Q40" s="232"/>
      <c r="R40" s="231"/>
      <c r="S40" s="231"/>
      <c r="T40" s="29"/>
      <c r="U40" s="29"/>
      <c r="V40" s="29"/>
      <c r="W40" s="29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/>
      <c r="LN40" s="23"/>
      <c r="LO40" s="23"/>
      <c r="LP40" s="23"/>
      <c r="LQ40" s="23"/>
      <c r="LR40" s="23"/>
      <c r="LS40" s="23"/>
      <c r="LT40" s="23"/>
    </row>
    <row r="41" spans="1:332" s="24" customFormat="1" ht="24" x14ac:dyDescent="0.25">
      <c r="A41" s="19">
        <v>9</v>
      </c>
      <c r="B41" s="20" t="str">
        <f>VLOOKUP($A41,'Indicadores Financeiros'!$A$124:$J$280,2,FALSE)</f>
        <v>FÓRUM HELY LOPES MEIRELLES</v>
      </c>
      <c r="C41" s="132">
        <v>550725</v>
      </c>
      <c r="D41" s="5" t="str">
        <f>VLOOKUP($C41,'Tabela de Códigos e Valores'!$A:$AB,2,FALSE)</f>
        <v>Terceirização de Mão de Obra de Motorista - Horas extras noturnas</v>
      </c>
      <c r="E41" s="5" t="str">
        <f>VLOOKUP($C41,'Tabela de Códigos e Valores'!$A:$AB,5,FALSE)</f>
        <v>Hora Extra</v>
      </c>
      <c r="F41" s="277">
        <f>IF(E41="Diária",0,IF(E41="posto",0,VLOOKUP(C41,'Relatório Custo'!C48:Z256,6,FALSE)))</f>
        <v>4</v>
      </c>
      <c r="G41" s="281">
        <f>IF(E41="Hora Eventual",ROUND(VLOOKUP($C41,'Tabela de Códigos e Valores'!$A:$AB,10,FALSE),2),VLOOKUP($C41,'Tabela de Códigos e Valores'!$A:$AB,10,FALSE))</f>
        <v>0</v>
      </c>
      <c r="H41" s="265">
        <f>ROUND(G41*'Indicadores Financeiros'!$J$63,2)</f>
        <v>0</v>
      </c>
      <c r="I41" s="281">
        <f>IF(E41="Hora Eventual",ROUND(VLOOKUP($C41,'Tabela de Códigos e Valores'!$A:$AB,22,FALSE),2),VLOOKUP($C41,'Tabela de Códigos e Valores'!$A:$AB,22,FALSE))</f>
        <v>0</v>
      </c>
      <c r="J41" s="281">
        <f>IF(E41="Hora Eventual",ROUND(VLOOKUP($C41,'Tabela de Códigos e Valores'!$A:$AB,24,FALSE),2),VLOOKUP($C41,'Tabela de Códigos e Valores'!$A:$AB,24,FALSE))</f>
        <v>0</v>
      </c>
      <c r="K41" s="281">
        <f>ROUND(IF(C41=550746,0,IF(OR(C41=550723,C41=550725),0,IF(OR(C41="550275c",C41="550275d"),VLOOKUP(B41,'Indicadores Financeiros'!$B$124:$R$163,17,FALSE),IF(OR(C41=550724,C41=550726),VLOOKUP('Relatório Custo'!B41,'Indicadores Financeiros'!$B$124:$R$163,8,FALSE)/8,IF(C41="550275h",VLOOKUP(B41,'Indicadores Financeiros'!$B$124:$R$163,17,FALSE)/220,0))))),2)</f>
        <v>0</v>
      </c>
      <c r="L41" s="266">
        <f t="shared" si="0"/>
        <v>0</v>
      </c>
      <c r="M41" s="267">
        <f>VLOOKUP($A41,'Indicadores Financeiros'!$A$124:$J$280,8,FALSE)</f>
        <v>2.0400000000000001E-2</v>
      </c>
      <c r="N41" s="30">
        <f t="shared" si="1"/>
        <v>0</v>
      </c>
      <c r="O41" s="22">
        <f t="shared" si="2"/>
        <v>0</v>
      </c>
      <c r="P41" s="18"/>
      <c r="Q41" s="232"/>
      <c r="R41" s="231"/>
      <c r="S41" s="231"/>
      <c r="T41" s="29"/>
      <c r="U41" s="29"/>
      <c r="V41" s="29"/>
      <c r="W41" s="29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</row>
    <row r="42" spans="1:332" s="24" customFormat="1" ht="36" x14ac:dyDescent="0.25">
      <c r="A42" s="19">
        <v>9</v>
      </c>
      <c r="B42" s="20" t="str">
        <f>VLOOKUP($A42,'Indicadores Financeiros'!$A$124:$J$280,2,FALSE)</f>
        <v>FÓRUM HELY LOPES MEIRELLES</v>
      </c>
      <c r="C42" s="132">
        <v>550726</v>
      </c>
      <c r="D42" s="5" t="str">
        <f>VLOOKUP($C42,'Tabela de Códigos e Valores'!$A:$AB,2,FALSE)</f>
        <v>Terceirização de Mão de Obra de Motorista - Horas extras domingos e feriados</v>
      </c>
      <c r="E42" s="5" t="str">
        <f>VLOOKUP($C42,'Tabela de Códigos e Valores'!$A:$AB,5,FALSE)</f>
        <v>Hora Extra</v>
      </c>
      <c r="F42" s="277">
        <f>IF(E42="Diária",0,IF(E42="posto",0,VLOOKUP(C42,'Relatório Custo'!C49:Z257,6,FALSE)))</f>
        <v>20</v>
      </c>
      <c r="G42" s="281">
        <f>IF(E42="Hora Eventual",ROUND(VLOOKUP($C42,'Tabela de Códigos e Valores'!$A:$AB,10,FALSE),2),VLOOKUP($C42,'Tabela de Códigos e Valores'!$A:$AB,10,FALSE))</f>
        <v>0</v>
      </c>
      <c r="H42" s="265">
        <f>ROUND(G42*'Indicadores Financeiros'!$J$63,2)</f>
        <v>0</v>
      </c>
      <c r="I42" s="281">
        <f>IF(E42="Hora Eventual",ROUND(VLOOKUP($C42,'Tabela de Códigos e Valores'!$A:$AB,22,FALSE),2),VLOOKUP($C42,'Tabela de Códigos e Valores'!$A:$AB,22,FALSE))</f>
        <v>0</v>
      </c>
      <c r="J42" s="281">
        <f>IF(E42="Hora Eventual",ROUND(VLOOKUP($C42,'Tabela de Códigos e Valores'!$A:$AB,24,FALSE),2),VLOOKUP($C42,'Tabela de Códigos e Valores'!$A:$AB,24,FALSE))</f>
        <v>0</v>
      </c>
      <c r="K42" s="281">
        <f>ROUND(IF(C42=550746,0,IF(OR(C42=550723,C42=550725),0,IF(OR(C42="550275c",C42="550275d"),VLOOKUP(B42,'Indicadores Financeiros'!$B$124:$R$163,17,FALSE),IF(OR(C42=550724,C42=550726),VLOOKUP('Relatório Custo'!B42,'Indicadores Financeiros'!$B$124:$R$163,8,FALSE)/8,IF(C42="550275h",VLOOKUP(B42,'Indicadores Financeiros'!$B$124:$R$163,17,FALSE)/220,0))))),2)</f>
        <v>0</v>
      </c>
      <c r="L42" s="266">
        <f t="shared" si="0"/>
        <v>0</v>
      </c>
      <c r="M42" s="267">
        <f>VLOOKUP($A42,'Indicadores Financeiros'!$A$124:$J$280,8,FALSE)</f>
        <v>2.0400000000000001E-2</v>
      </c>
      <c r="N42" s="30">
        <f t="shared" si="1"/>
        <v>0</v>
      </c>
      <c r="O42" s="22">
        <f t="shared" si="2"/>
        <v>0</v>
      </c>
      <c r="P42" s="18"/>
      <c r="Q42" s="232"/>
      <c r="R42" s="231"/>
      <c r="S42" s="231"/>
      <c r="T42" s="29"/>
      <c r="U42" s="29"/>
      <c r="V42" s="29"/>
      <c r="W42" s="29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</row>
    <row r="43" spans="1:332" s="24" customFormat="1" ht="36" x14ac:dyDescent="0.25">
      <c r="A43" s="19">
        <v>10</v>
      </c>
      <c r="B43" s="20" t="str">
        <f>VLOOKUP($A43,'Indicadores Financeiros'!$A$124:$J$280,2,FALSE)</f>
        <v>FÓRUM DAS EXECUÇÕES FISCAIS DA FAZENDA PÚBLICA</v>
      </c>
      <c r="C43" s="132" t="s">
        <v>186</v>
      </c>
      <c r="D43" s="5" t="str">
        <f>VLOOKUP($C43,'Tabela de Códigos e Valores'!$A:$AB,2,FALSE)</f>
        <v>Motorista Eventual - Hora Trabalhada</v>
      </c>
      <c r="E43" s="5" t="str">
        <f>VLOOKUP($C43,'Tabela de Códigos e Valores'!$A:$AB,5,FALSE)</f>
        <v>Hora Eventual</v>
      </c>
      <c r="F43" s="277">
        <f>IF(E43="Diária",0,IF(E43="posto",0,VLOOKUP(C43,'Relatório Custo'!C51:Z259,6,FALSE)))</f>
        <v>8</v>
      </c>
      <c r="G43" s="281">
        <f>IF(E43="Hora Eventual",ROUND(VLOOKUP($C43,'Tabela de Códigos e Valores'!$A:$AB,10,FALSE),2),VLOOKUP($C43,'Tabela de Códigos e Valores'!$A:$AB,10,FALSE))</f>
        <v>0</v>
      </c>
      <c r="H43" s="265">
        <f>ROUND(G43*'Indicadores Financeiros'!$J$63,2)</f>
        <v>0</v>
      </c>
      <c r="I43" s="281">
        <f>IF(E43="Hora Eventual",ROUND(VLOOKUP($C43,'Tabela de Códigos e Valores'!$A:$AB,22,FALSE),2),VLOOKUP($C43,'Tabela de Códigos e Valores'!$A:$AB,22,FALSE))</f>
        <v>0</v>
      </c>
      <c r="J43" s="281">
        <f>IF(E43="Hora Eventual",ROUND(VLOOKUP($C43,'Tabela de Códigos e Valores'!$A:$AB,24,FALSE),2),VLOOKUP($C43,'Tabela de Códigos e Valores'!$A:$AB,24,FALSE))</f>
        <v>0</v>
      </c>
      <c r="K43" s="281">
        <f>ROUND(IF(C43=550746,0,IF(OR(C43=550723,C43=550725),0,IF(OR(C43="550275c",C43="550275d"),VLOOKUP(B43,'Indicadores Financeiros'!$B$124:$R$163,17,FALSE),IF(OR(C43=550724,C43=550726),VLOOKUP('Relatório Custo'!B43,'Indicadores Financeiros'!$B$124:$R$163,8,FALSE)/8,IF(C43="550275h",VLOOKUP(B43,'Indicadores Financeiros'!$B$124:$R$163,17,FALSE)/220,0))))),2)</f>
        <v>0</v>
      </c>
      <c r="L43" s="266">
        <f t="shared" si="0"/>
        <v>0</v>
      </c>
      <c r="M43" s="267">
        <f>VLOOKUP($A43,'Indicadores Financeiros'!$A$124:$J$280,8,FALSE)</f>
        <v>2.0400000000000001E-2</v>
      </c>
      <c r="N43" s="30">
        <f t="shared" si="1"/>
        <v>0</v>
      </c>
      <c r="O43" s="22">
        <f t="shared" si="2"/>
        <v>0</v>
      </c>
      <c r="P43" s="18"/>
      <c r="Q43" s="232"/>
      <c r="R43" s="231"/>
      <c r="S43" s="231"/>
      <c r="T43" s="29"/>
      <c r="U43" s="29"/>
      <c r="V43" s="29"/>
      <c r="W43" s="29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</row>
    <row r="44" spans="1:332" s="24" customFormat="1" ht="36" x14ac:dyDescent="0.25">
      <c r="A44" s="19">
        <v>10</v>
      </c>
      <c r="B44" s="20" t="str">
        <f>VLOOKUP($A44,'Indicadores Financeiros'!$A$124:$J$280,2,FALSE)</f>
        <v>FÓRUM DAS EXECUÇÕES FISCAIS DA FAZENDA PÚBLICA</v>
      </c>
      <c r="C44" s="132">
        <v>550723</v>
      </c>
      <c r="D44" s="5" t="str">
        <f>VLOOKUP($C44,'Tabela de Códigos e Valores'!$A:$AB,2,FALSE)</f>
        <v>Terceirização de Mão de Obra de Motorista - Horas extras comuns</v>
      </c>
      <c r="E44" s="5" t="str">
        <f>VLOOKUP($C44,'Tabela de Códigos e Valores'!$A:$AB,5,FALSE)</f>
        <v>Hora Extra</v>
      </c>
      <c r="F44" s="277">
        <f>IF(E44="Diária",0,IF(E44="posto",0,VLOOKUP(C44,'Relatório Custo'!C52:Z260,6,FALSE)))</f>
        <v>28</v>
      </c>
      <c r="G44" s="281">
        <f>IF(E44="Hora Eventual",ROUND(VLOOKUP($C44,'Tabela de Códigos e Valores'!$A:$AB,10,FALSE),2),VLOOKUP($C44,'Tabela de Códigos e Valores'!$A:$AB,10,FALSE))</f>
        <v>0</v>
      </c>
      <c r="H44" s="265">
        <f>ROUND(G44*'Indicadores Financeiros'!$J$63,2)</f>
        <v>0</v>
      </c>
      <c r="I44" s="281">
        <f>IF(E44="Hora Eventual",ROUND(VLOOKUP($C44,'Tabela de Códigos e Valores'!$A:$AB,22,FALSE),2),VLOOKUP($C44,'Tabela de Códigos e Valores'!$A:$AB,22,FALSE))</f>
        <v>0</v>
      </c>
      <c r="J44" s="281">
        <f>IF(E44="Hora Eventual",ROUND(VLOOKUP($C44,'Tabela de Códigos e Valores'!$A:$AB,24,FALSE),2),VLOOKUP($C44,'Tabela de Códigos e Valores'!$A:$AB,24,FALSE))</f>
        <v>0</v>
      </c>
      <c r="K44" s="281">
        <f>ROUND(IF(C44=550746,0,IF(OR(C44=550723,C44=550725),0,IF(OR(C44="550275c",C44="550275d"),VLOOKUP(B44,'Indicadores Financeiros'!$B$124:$R$163,17,FALSE),IF(OR(C44=550724,C44=550726),VLOOKUP('Relatório Custo'!B44,'Indicadores Financeiros'!$B$124:$R$163,8,FALSE)/8,IF(C44="550275h",VLOOKUP(B44,'Indicadores Financeiros'!$B$124:$R$163,17,FALSE)/220,0))))),2)</f>
        <v>0</v>
      </c>
      <c r="L44" s="266">
        <f t="shared" si="0"/>
        <v>0</v>
      </c>
      <c r="M44" s="267">
        <f>VLOOKUP($A44,'Indicadores Financeiros'!$A$124:$J$280,8,FALSE)</f>
        <v>2.0400000000000001E-2</v>
      </c>
      <c r="N44" s="30">
        <f t="shared" si="1"/>
        <v>0</v>
      </c>
      <c r="O44" s="22">
        <f t="shared" si="2"/>
        <v>0</v>
      </c>
      <c r="P44" s="18"/>
      <c r="Q44" s="232"/>
      <c r="R44" s="231"/>
      <c r="S44" s="231"/>
      <c r="T44" s="29"/>
      <c r="U44" s="29"/>
      <c r="V44" s="29"/>
      <c r="W44" s="29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</row>
    <row r="45" spans="1:332" s="24" customFormat="1" ht="36" x14ac:dyDescent="0.25">
      <c r="A45" s="19">
        <v>10</v>
      </c>
      <c r="B45" s="20" t="str">
        <f>VLOOKUP($A45,'Indicadores Financeiros'!$A$124:$J$280,2,FALSE)</f>
        <v>FÓRUM DAS EXECUÇÕES FISCAIS DA FAZENDA PÚBLICA</v>
      </c>
      <c r="C45" s="132">
        <v>550724</v>
      </c>
      <c r="D45" s="5" t="str">
        <f>VLOOKUP($C45,'Tabela de Códigos e Valores'!$A:$AB,2,FALSE)</f>
        <v>Terceirização de Mão de Obra de Motorista - Horas extras sábado</v>
      </c>
      <c r="E45" s="5" t="str">
        <f>VLOOKUP($C45,'Tabela de Códigos e Valores'!$A:$AB,5,FALSE)</f>
        <v>Hora Extra</v>
      </c>
      <c r="F45" s="277">
        <f>IF(E45="Diária",0,IF(E45="posto",0,VLOOKUP(C45,'Relatório Custo'!C53:Z261,6,FALSE)))</f>
        <v>20</v>
      </c>
      <c r="G45" s="281">
        <f>IF(E45="Hora Eventual",ROUND(VLOOKUP($C45,'Tabela de Códigos e Valores'!$A:$AB,10,FALSE),2),VLOOKUP($C45,'Tabela de Códigos e Valores'!$A:$AB,10,FALSE))</f>
        <v>0</v>
      </c>
      <c r="H45" s="265">
        <f>ROUND(G45*'Indicadores Financeiros'!$J$63,2)</f>
        <v>0</v>
      </c>
      <c r="I45" s="281">
        <f>IF(E45="Hora Eventual",ROUND(VLOOKUP($C45,'Tabela de Códigos e Valores'!$A:$AB,22,FALSE),2),VLOOKUP($C45,'Tabela de Códigos e Valores'!$A:$AB,22,FALSE))</f>
        <v>0</v>
      </c>
      <c r="J45" s="281">
        <f>IF(E45="Hora Eventual",ROUND(VLOOKUP($C45,'Tabela de Códigos e Valores'!$A:$AB,24,FALSE),2),VLOOKUP($C45,'Tabela de Códigos e Valores'!$A:$AB,24,FALSE))</f>
        <v>0</v>
      </c>
      <c r="K45" s="281">
        <f>ROUND(IF(C45=550746,0,IF(OR(C45=550723,C45=550725),0,IF(OR(C45="550275c",C45="550275d"),VLOOKUP(B45,'Indicadores Financeiros'!$B$124:$R$163,17,FALSE),IF(OR(C45=550724,C45=550726),VLOOKUP('Relatório Custo'!B45,'Indicadores Financeiros'!$B$124:$R$163,8,FALSE)/8,IF(C45="550275h",VLOOKUP(B45,'Indicadores Financeiros'!$B$124:$R$163,17,FALSE)/220,0))))),2)</f>
        <v>0</v>
      </c>
      <c r="L45" s="266">
        <f t="shared" si="0"/>
        <v>0</v>
      </c>
      <c r="M45" s="267">
        <f>VLOOKUP($A45,'Indicadores Financeiros'!$A$124:$J$280,8,FALSE)</f>
        <v>2.0400000000000001E-2</v>
      </c>
      <c r="N45" s="30">
        <f t="shared" si="1"/>
        <v>0</v>
      </c>
      <c r="O45" s="22">
        <f t="shared" si="2"/>
        <v>0</v>
      </c>
      <c r="P45" s="18"/>
      <c r="Q45" s="232"/>
      <c r="R45" s="231"/>
      <c r="S45" s="231"/>
      <c r="T45" s="29"/>
      <c r="U45" s="29"/>
      <c r="V45" s="29"/>
      <c r="W45" s="29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3"/>
      <c r="KC45" s="23"/>
      <c r="KD45" s="23"/>
      <c r="KE45" s="23"/>
      <c r="KF45" s="23"/>
      <c r="KG45" s="23"/>
      <c r="KH45" s="23"/>
      <c r="KI45" s="23"/>
      <c r="KJ45" s="23"/>
      <c r="KK45" s="23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3"/>
      <c r="LN45" s="23"/>
      <c r="LO45" s="23"/>
      <c r="LP45" s="23"/>
      <c r="LQ45" s="23"/>
      <c r="LR45" s="23"/>
      <c r="LS45" s="23"/>
      <c r="LT45" s="23"/>
    </row>
    <row r="46" spans="1:332" s="24" customFormat="1" ht="36" x14ac:dyDescent="0.25">
      <c r="A46" s="19">
        <v>10</v>
      </c>
      <c r="B46" s="20" t="str">
        <f>VLOOKUP($A46,'Indicadores Financeiros'!$A$124:$J$280,2,FALSE)</f>
        <v>FÓRUM DAS EXECUÇÕES FISCAIS DA FAZENDA PÚBLICA</v>
      </c>
      <c r="C46" s="132">
        <v>550725</v>
      </c>
      <c r="D46" s="5" t="str">
        <f>VLOOKUP($C46,'Tabela de Códigos e Valores'!$A:$AB,2,FALSE)</f>
        <v>Terceirização de Mão de Obra de Motorista - Horas extras noturnas</v>
      </c>
      <c r="E46" s="5" t="str">
        <f>VLOOKUP($C46,'Tabela de Códigos e Valores'!$A:$AB,5,FALSE)</f>
        <v>Hora Extra</v>
      </c>
      <c r="F46" s="277">
        <f>IF(E46="Diária",0,IF(E46="posto",0,VLOOKUP(C46,'Relatório Custo'!C54:Z262,6,FALSE)))</f>
        <v>4</v>
      </c>
      <c r="G46" s="281">
        <f>IF(E46="Hora Eventual",ROUND(VLOOKUP($C46,'Tabela de Códigos e Valores'!$A:$AB,10,FALSE),2),VLOOKUP($C46,'Tabela de Códigos e Valores'!$A:$AB,10,FALSE))</f>
        <v>0</v>
      </c>
      <c r="H46" s="265">
        <f>ROUND(G46*'Indicadores Financeiros'!$J$63,2)</f>
        <v>0</v>
      </c>
      <c r="I46" s="281">
        <f>IF(E46="Hora Eventual",ROUND(VLOOKUP($C46,'Tabela de Códigos e Valores'!$A:$AB,22,FALSE),2),VLOOKUP($C46,'Tabela de Códigos e Valores'!$A:$AB,22,FALSE))</f>
        <v>0</v>
      </c>
      <c r="J46" s="281">
        <f>IF(E46="Hora Eventual",ROUND(VLOOKUP($C46,'Tabela de Códigos e Valores'!$A:$AB,24,FALSE),2),VLOOKUP($C46,'Tabela de Códigos e Valores'!$A:$AB,24,FALSE))</f>
        <v>0</v>
      </c>
      <c r="K46" s="281">
        <f>ROUND(IF(C46=550746,0,IF(OR(C46=550723,C46=550725),0,IF(OR(C46="550275c",C46="550275d"),VLOOKUP(B46,'Indicadores Financeiros'!$B$124:$R$163,17,FALSE),IF(OR(C46=550724,C46=550726),VLOOKUP('Relatório Custo'!B46,'Indicadores Financeiros'!$B$124:$R$163,8,FALSE)/8,IF(C46="550275h",VLOOKUP(B46,'Indicadores Financeiros'!$B$124:$R$163,17,FALSE)/220,0))))),2)</f>
        <v>0</v>
      </c>
      <c r="L46" s="266">
        <f t="shared" si="0"/>
        <v>0</v>
      </c>
      <c r="M46" s="267">
        <f>VLOOKUP($A46,'Indicadores Financeiros'!$A$124:$J$280,8,FALSE)</f>
        <v>2.0400000000000001E-2</v>
      </c>
      <c r="N46" s="30">
        <f t="shared" si="1"/>
        <v>0</v>
      </c>
      <c r="O46" s="22">
        <f t="shared" si="2"/>
        <v>0</v>
      </c>
      <c r="P46" s="18"/>
      <c r="Q46" s="232"/>
      <c r="R46" s="231"/>
      <c r="S46" s="231"/>
      <c r="T46" s="29"/>
      <c r="U46" s="29"/>
      <c r="V46" s="29"/>
      <c r="W46" s="29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</row>
    <row r="47" spans="1:332" s="24" customFormat="1" ht="36" x14ac:dyDescent="0.25">
      <c r="A47" s="19">
        <v>10</v>
      </c>
      <c r="B47" s="20" t="str">
        <f>VLOOKUP($A47,'Indicadores Financeiros'!$A$124:$J$280,2,FALSE)</f>
        <v>FÓRUM DAS EXECUÇÕES FISCAIS DA FAZENDA PÚBLICA</v>
      </c>
      <c r="C47" s="132">
        <v>550726</v>
      </c>
      <c r="D47" s="5" t="str">
        <f>VLOOKUP($C47,'Tabela de Códigos e Valores'!$A:$AB,2,FALSE)</f>
        <v>Terceirização de Mão de Obra de Motorista - Horas extras domingos e feriados</v>
      </c>
      <c r="E47" s="5" t="str">
        <f>VLOOKUP($C47,'Tabela de Códigos e Valores'!$A:$AB,5,FALSE)</f>
        <v>Hora Extra</v>
      </c>
      <c r="F47" s="277">
        <f>IF(E47="Diária",0,IF(E47="posto",0,VLOOKUP(C47,'Relatório Custo'!C55:Z263,6,FALSE)))</f>
        <v>20</v>
      </c>
      <c r="G47" s="281">
        <f>IF(E47="Hora Eventual",ROUND(VLOOKUP($C47,'Tabela de Códigos e Valores'!$A:$AB,10,FALSE),2),VLOOKUP($C47,'Tabela de Códigos e Valores'!$A:$AB,10,FALSE))</f>
        <v>0</v>
      </c>
      <c r="H47" s="265">
        <f>ROUND(G47*'Indicadores Financeiros'!$J$63,2)</f>
        <v>0</v>
      </c>
      <c r="I47" s="281">
        <f>IF(E47="Hora Eventual",ROUND(VLOOKUP($C47,'Tabela de Códigos e Valores'!$A:$AB,22,FALSE),2),VLOOKUP($C47,'Tabela de Códigos e Valores'!$A:$AB,22,FALSE))</f>
        <v>0</v>
      </c>
      <c r="J47" s="281">
        <f>IF(E47="Hora Eventual",ROUND(VLOOKUP($C47,'Tabela de Códigos e Valores'!$A:$AB,24,FALSE),2),VLOOKUP($C47,'Tabela de Códigos e Valores'!$A:$AB,24,FALSE))</f>
        <v>0</v>
      </c>
      <c r="K47" s="281">
        <f>ROUND(IF(C47=550746,0,IF(OR(C47=550723,C47=550725),0,IF(OR(C47="550275c",C47="550275d"),VLOOKUP(B47,'Indicadores Financeiros'!$B$124:$R$163,17,FALSE),IF(OR(C47=550724,C47=550726),VLOOKUP('Relatório Custo'!B47,'Indicadores Financeiros'!$B$124:$R$163,8,FALSE)/8,IF(C47="550275h",VLOOKUP(B47,'Indicadores Financeiros'!$B$124:$R$163,17,FALSE)/220,0))))),2)</f>
        <v>0</v>
      </c>
      <c r="L47" s="266">
        <f t="shared" si="0"/>
        <v>0</v>
      </c>
      <c r="M47" s="267">
        <f>VLOOKUP($A47,'Indicadores Financeiros'!$A$124:$J$280,8,FALSE)</f>
        <v>2.0400000000000001E-2</v>
      </c>
      <c r="N47" s="30">
        <f t="shared" si="1"/>
        <v>0</v>
      </c>
      <c r="O47" s="22">
        <f t="shared" si="2"/>
        <v>0</v>
      </c>
      <c r="P47" s="18"/>
      <c r="Q47" s="232"/>
      <c r="R47" s="231"/>
      <c r="S47" s="231"/>
      <c r="T47" s="29"/>
      <c r="U47" s="29"/>
      <c r="V47" s="29"/>
      <c r="W47" s="29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</row>
    <row r="48" spans="1:332" s="24" customFormat="1" ht="25.5" x14ac:dyDescent="0.25">
      <c r="A48" s="19">
        <v>11</v>
      </c>
      <c r="B48" s="20" t="str">
        <f>VLOOKUP($A48,'Indicadores Financeiros'!$A$124:$J$280,2,FALSE)</f>
        <v>FÓRUM DO JUIZADO ESPECIAL CÍVEL CENTRAL</v>
      </c>
      <c r="C48" s="132" t="s">
        <v>186</v>
      </c>
      <c r="D48" s="5" t="str">
        <f>VLOOKUP($C48,'Tabela de Códigos e Valores'!$A:$AB,2,FALSE)</f>
        <v>Motorista Eventual - Hora Trabalhada</v>
      </c>
      <c r="E48" s="5" t="str">
        <f>VLOOKUP($C48,'Tabela de Códigos e Valores'!$A:$AB,5,FALSE)</f>
        <v>Hora Eventual</v>
      </c>
      <c r="F48" s="277">
        <f>IF(E48="Diária",0,IF(E48="posto",0,VLOOKUP(C48,'Relatório Custo'!C57:Z265,6,FALSE)))</f>
        <v>8</v>
      </c>
      <c r="G48" s="281">
        <f>IF(E48="Hora Eventual",ROUND(VLOOKUP($C48,'Tabela de Códigos e Valores'!$A:$AB,10,FALSE),2),VLOOKUP($C48,'Tabela de Códigos e Valores'!$A:$AB,10,FALSE))</f>
        <v>0</v>
      </c>
      <c r="H48" s="265">
        <f>ROUND(G48*'Indicadores Financeiros'!$J$63,2)</f>
        <v>0</v>
      </c>
      <c r="I48" s="281">
        <f>IF(E48="Hora Eventual",ROUND(VLOOKUP($C48,'Tabela de Códigos e Valores'!$A:$AB,22,FALSE),2),VLOOKUP($C48,'Tabela de Códigos e Valores'!$A:$AB,22,FALSE))</f>
        <v>0</v>
      </c>
      <c r="J48" s="281">
        <f>IF(E48="Hora Eventual",ROUND(VLOOKUP($C48,'Tabela de Códigos e Valores'!$A:$AB,24,FALSE),2),VLOOKUP($C48,'Tabela de Códigos e Valores'!$A:$AB,24,FALSE))</f>
        <v>0</v>
      </c>
      <c r="K48" s="281">
        <f>ROUND(IF(C48=550746,0,IF(OR(C48=550723,C48=550725),0,IF(OR(C48="550275c",C48="550275d"),VLOOKUP(B48,'Indicadores Financeiros'!$B$124:$R$163,17,FALSE),IF(OR(C48=550724,C48=550726),VLOOKUP('Relatório Custo'!B48,'Indicadores Financeiros'!$B$124:$R$163,8,FALSE)/8,IF(C48="550275h",VLOOKUP(B48,'Indicadores Financeiros'!$B$124:$R$163,17,FALSE)/220,0))))),2)</f>
        <v>0</v>
      </c>
      <c r="L48" s="266">
        <f t="shared" si="0"/>
        <v>0</v>
      </c>
      <c r="M48" s="267">
        <f>VLOOKUP($A48,'Indicadores Financeiros'!$A$124:$J$280,8,FALSE)</f>
        <v>2.0400000000000001E-2</v>
      </c>
      <c r="N48" s="30">
        <f t="shared" si="1"/>
        <v>0</v>
      </c>
      <c r="O48" s="22">
        <f t="shared" si="2"/>
        <v>0</v>
      </c>
      <c r="P48" s="18"/>
      <c r="Q48" s="232"/>
      <c r="R48" s="231"/>
      <c r="S48" s="231"/>
      <c r="T48" s="29"/>
      <c r="U48" s="29"/>
      <c r="V48" s="29"/>
      <c r="W48" s="29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  <c r="KD48" s="23"/>
      <c r="KE48" s="23"/>
      <c r="KF48" s="23"/>
      <c r="KG48" s="23"/>
      <c r="KH48" s="23"/>
      <c r="KI48" s="23"/>
      <c r="KJ48" s="23"/>
      <c r="KK48" s="23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3"/>
      <c r="LN48" s="23"/>
      <c r="LO48" s="23"/>
      <c r="LP48" s="23"/>
      <c r="LQ48" s="23"/>
      <c r="LR48" s="23"/>
      <c r="LS48" s="23"/>
      <c r="LT48" s="23"/>
    </row>
    <row r="49" spans="1:332" s="24" customFormat="1" ht="24" x14ac:dyDescent="0.25">
      <c r="A49" s="19">
        <v>11</v>
      </c>
      <c r="B49" s="20" t="str">
        <f>VLOOKUP($A49,'Indicadores Financeiros'!$A$124:$J$280,2,FALSE)</f>
        <v>FÓRUM DO JUIZADO ESPECIAL CÍVEL CENTRAL</v>
      </c>
      <c r="C49" s="132">
        <v>550723</v>
      </c>
      <c r="D49" s="5" t="str">
        <f>VLOOKUP($C49,'Tabela de Códigos e Valores'!$A:$AB,2,FALSE)</f>
        <v>Terceirização de Mão de Obra de Motorista - Horas extras comuns</v>
      </c>
      <c r="E49" s="5" t="str">
        <f>VLOOKUP($C49,'Tabela de Códigos e Valores'!$A:$AB,5,FALSE)</f>
        <v>Hora Extra</v>
      </c>
      <c r="F49" s="277">
        <f>IF(E49="Diária",0,IF(E49="posto",0,VLOOKUP(C49,'Relatório Custo'!C58:Z266,6,FALSE)))</f>
        <v>14</v>
      </c>
      <c r="G49" s="281">
        <f>IF(E49="Hora Eventual",ROUND(VLOOKUP($C49,'Tabela de Códigos e Valores'!$A:$AB,10,FALSE),2),VLOOKUP($C49,'Tabela de Códigos e Valores'!$A:$AB,10,FALSE))</f>
        <v>0</v>
      </c>
      <c r="H49" s="265">
        <f>ROUND(G49*'Indicadores Financeiros'!$J$63,2)</f>
        <v>0</v>
      </c>
      <c r="I49" s="281">
        <f>IF(E49="Hora Eventual",ROUND(VLOOKUP($C49,'Tabela de Códigos e Valores'!$A:$AB,22,FALSE),2),VLOOKUP($C49,'Tabela de Códigos e Valores'!$A:$AB,22,FALSE))</f>
        <v>0</v>
      </c>
      <c r="J49" s="281">
        <f>IF(E49="Hora Eventual",ROUND(VLOOKUP($C49,'Tabela de Códigos e Valores'!$A:$AB,24,FALSE),2),VLOOKUP($C49,'Tabela de Códigos e Valores'!$A:$AB,24,FALSE))</f>
        <v>0</v>
      </c>
      <c r="K49" s="281">
        <f>ROUND(IF(C49=550746,0,IF(OR(C49=550723,C49=550725),0,IF(OR(C49="550275c",C49="550275d"),VLOOKUP(B49,'Indicadores Financeiros'!$B$124:$R$163,17,FALSE),IF(OR(C49=550724,C49=550726),VLOOKUP('Relatório Custo'!B49,'Indicadores Financeiros'!$B$124:$R$163,8,FALSE)/8,IF(C49="550275h",VLOOKUP(B49,'Indicadores Financeiros'!$B$124:$R$163,17,FALSE)/220,0))))),2)</f>
        <v>0</v>
      </c>
      <c r="L49" s="266">
        <f t="shared" si="0"/>
        <v>0</v>
      </c>
      <c r="M49" s="267">
        <f>VLOOKUP($A49,'Indicadores Financeiros'!$A$124:$J$280,8,FALSE)</f>
        <v>2.0400000000000001E-2</v>
      </c>
      <c r="N49" s="30">
        <f t="shared" si="1"/>
        <v>0</v>
      </c>
      <c r="O49" s="22">
        <f t="shared" si="2"/>
        <v>0</v>
      </c>
      <c r="P49" s="18"/>
      <c r="Q49" s="232"/>
      <c r="R49" s="231"/>
      <c r="S49" s="231"/>
      <c r="T49" s="29"/>
      <c r="U49" s="29"/>
      <c r="V49" s="29"/>
      <c r="W49" s="29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</row>
    <row r="50" spans="1:332" s="24" customFormat="1" ht="24" x14ac:dyDescent="0.25">
      <c r="A50" s="19">
        <v>11</v>
      </c>
      <c r="B50" s="20" t="str">
        <f>VLOOKUP($A50,'Indicadores Financeiros'!$A$124:$J$280,2,FALSE)</f>
        <v>FÓRUM DO JUIZADO ESPECIAL CÍVEL CENTRAL</v>
      </c>
      <c r="C50" s="132">
        <v>550724</v>
      </c>
      <c r="D50" s="5" t="str">
        <f>VLOOKUP($C50,'Tabela de Códigos e Valores'!$A:$AB,2,FALSE)</f>
        <v>Terceirização de Mão de Obra de Motorista - Horas extras sábado</v>
      </c>
      <c r="E50" s="5" t="str">
        <f>VLOOKUP($C50,'Tabela de Códigos e Valores'!$A:$AB,5,FALSE)</f>
        <v>Hora Extra</v>
      </c>
      <c r="F50" s="277">
        <f>IF(E50="Diária",0,IF(E50="posto",0,VLOOKUP(C50,'Relatório Custo'!C59:Z267,6,FALSE)))</f>
        <v>10</v>
      </c>
      <c r="G50" s="281">
        <f>IF(E50="Hora Eventual",ROUND(VLOOKUP($C50,'Tabela de Códigos e Valores'!$A:$AB,10,FALSE),2),VLOOKUP($C50,'Tabela de Códigos e Valores'!$A:$AB,10,FALSE))</f>
        <v>0</v>
      </c>
      <c r="H50" s="265">
        <f>ROUND(G50*'Indicadores Financeiros'!$J$63,2)</f>
        <v>0</v>
      </c>
      <c r="I50" s="281">
        <f>IF(E50="Hora Eventual",ROUND(VLOOKUP($C50,'Tabela de Códigos e Valores'!$A:$AB,22,FALSE),2),VLOOKUP($C50,'Tabela de Códigos e Valores'!$A:$AB,22,FALSE))</f>
        <v>0</v>
      </c>
      <c r="J50" s="281">
        <f>IF(E50="Hora Eventual",ROUND(VLOOKUP($C50,'Tabela de Códigos e Valores'!$A:$AB,24,FALSE),2),VLOOKUP($C50,'Tabela de Códigos e Valores'!$A:$AB,24,FALSE))</f>
        <v>0</v>
      </c>
      <c r="K50" s="281">
        <f>ROUND(IF(C50=550746,0,IF(OR(C50=550723,C50=550725),0,IF(OR(C50="550275c",C50="550275d"),VLOOKUP(B50,'Indicadores Financeiros'!$B$124:$R$163,17,FALSE),IF(OR(C50=550724,C50=550726),VLOOKUP('Relatório Custo'!B50,'Indicadores Financeiros'!$B$124:$R$163,8,FALSE)/8,IF(C50="550275h",VLOOKUP(B50,'Indicadores Financeiros'!$B$124:$R$163,17,FALSE)/220,0))))),2)</f>
        <v>0</v>
      </c>
      <c r="L50" s="266">
        <f t="shared" si="0"/>
        <v>0</v>
      </c>
      <c r="M50" s="267">
        <f>VLOOKUP($A50,'Indicadores Financeiros'!$A$124:$J$280,8,FALSE)</f>
        <v>2.0400000000000001E-2</v>
      </c>
      <c r="N50" s="30">
        <f t="shared" si="1"/>
        <v>0</v>
      </c>
      <c r="O50" s="22">
        <f t="shared" si="2"/>
        <v>0</v>
      </c>
      <c r="P50" s="18"/>
      <c r="Q50" s="232"/>
      <c r="R50" s="231"/>
      <c r="S50" s="231"/>
      <c r="T50" s="29"/>
      <c r="U50" s="29"/>
      <c r="V50" s="29"/>
      <c r="W50" s="29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  <c r="KC50" s="23"/>
      <c r="KD50" s="23"/>
      <c r="KE50" s="23"/>
      <c r="KF50" s="23"/>
      <c r="KG50" s="23"/>
      <c r="KH50" s="23"/>
      <c r="KI50" s="23"/>
      <c r="KJ50" s="23"/>
      <c r="KK50" s="23"/>
      <c r="KL50" s="23"/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3"/>
      <c r="LN50" s="23"/>
      <c r="LO50" s="23"/>
      <c r="LP50" s="23"/>
      <c r="LQ50" s="23"/>
      <c r="LR50" s="23"/>
      <c r="LS50" s="23"/>
      <c r="LT50" s="23"/>
    </row>
    <row r="51" spans="1:332" s="24" customFormat="1" ht="24" x14ac:dyDescent="0.25">
      <c r="A51" s="19">
        <v>11</v>
      </c>
      <c r="B51" s="20" t="str">
        <f>VLOOKUP($A51,'Indicadores Financeiros'!$A$124:$J$280,2,FALSE)</f>
        <v>FÓRUM DO JUIZADO ESPECIAL CÍVEL CENTRAL</v>
      </c>
      <c r="C51" s="132">
        <v>550725</v>
      </c>
      <c r="D51" s="5" t="str">
        <f>VLOOKUP($C51,'Tabela de Códigos e Valores'!$A:$AB,2,FALSE)</f>
        <v>Terceirização de Mão de Obra de Motorista - Horas extras noturnas</v>
      </c>
      <c r="E51" s="5" t="str">
        <f>VLOOKUP($C51,'Tabela de Códigos e Valores'!$A:$AB,5,FALSE)</f>
        <v>Hora Extra</v>
      </c>
      <c r="F51" s="277">
        <f>IF(E51="Diária",0,IF(E51="posto",0,VLOOKUP(C51,'Relatório Custo'!C60:Z268,6,FALSE)))</f>
        <v>2</v>
      </c>
      <c r="G51" s="281">
        <f>IF(E51="Hora Eventual",ROUND(VLOOKUP($C51,'Tabela de Códigos e Valores'!$A:$AB,10,FALSE),2),VLOOKUP($C51,'Tabela de Códigos e Valores'!$A:$AB,10,FALSE))</f>
        <v>0</v>
      </c>
      <c r="H51" s="265">
        <f>ROUND(G51*'Indicadores Financeiros'!$J$63,2)</f>
        <v>0</v>
      </c>
      <c r="I51" s="281">
        <f>IF(E51="Hora Eventual",ROUND(VLOOKUP($C51,'Tabela de Códigos e Valores'!$A:$AB,22,FALSE),2),VLOOKUP($C51,'Tabela de Códigos e Valores'!$A:$AB,22,FALSE))</f>
        <v>0</v>
      </c>
      <c r="J51" s="281">
        <f>IF(E51="Hora Eventual",ROUND(VLOOKUP($C51,'Tabela de Códigos e Valores'!$A:$AB,24,FALSE),2),VLOOKUP($C51,'Tabela de Códigos e Valores'!$A:$AB,24,FALSE))</f>
        <v>0</v>
      </c>
      <c r="K51" s="281">
        <f>ROUND(IF(C51=550746,0,IF(OR(C51=550723,C51=550725),0,IF(OR(C51="550275c",C51="550275d"),VLOOKUP(B51,'Indicadores Financeiros'!$B$124:$R$163,17,FALSE),IF(OR(C51=550724,C51=550726),VLOOKUP('Relatório Custo'!B51,'Indicadores Financeiros'!$B$124:$R$163,8,FALSE)/8,IF(C51="550275h",VLOOKUP(B51,'Indicadores Financeiros'!$B$124:$R$163,17,FALSE)/220,0))))),2)</f>
        <v>0</v>
      </c>
      <c r="L51" s="266">
        <f t="shared" si="0"/>
        <v>0</v>
      </c>
      <c r="M51" s="267">
        <f>VLOOKUP($A51,'Indicadores Financeiros'!$A$124:$J$280,8,FALSE)</f>
        <v>2.0400000000000001E-2</v>
      </c>
      <c r="N51" s="30">
        <f t="shared" si="1"/>
        <v>0</v>
      </c>
      <c r="O51" s="22">
        <f t="shared" si="2"/>
        <v>0</v>
      </c>
      <c r="P51" s="18"/>
      <c r="Q51" s="232"/>
      <c r="R51" s="231"/>
      <c r="S51" s="231"/>
      <c r="T51" s="29"/>
      <c r="U51" s="29"/>
      <c r="V51" s="29"/>
      <c r="W51" s="29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</row>
    <row r="52" spans="1:332" s="24" customFormat="1" ht="36" x14ac:dyDescent="0.25">
      <c r="A52" s="19">
        <v>11</v>
      </c>
      <c r="B52" s="20" t="str">
        <f>VLOOKUP($A52,'Indicadores Financeiros'!$A$124:$J$280,2,FALSE)</f>
        <v>FÓRUM DO JUIZADO ESPECIAL CÍVEL CENTRAL</v>
      </c>
      <c r="C52" s="132">
        <v>550726</v>
      </c>
      <c r="D52" s="5" t="str">
        <f>VLOOKUP($C52,'Tabela de Códigos e Valores'!$A:$AB,2,FALSE)</f>
        <v>Terceirização de Mão de Obra de Motorista - Horas extras domingos e feriados</v>
      </c>
      <c r="E52" s="5" t="str">
        <f>VLOOKUP($C52,'Tabela de Códigos e Valores'!$A:$AB,5,FALSE)</f>
        <v>Hora Extra</v>
      </c>
      <c r="F52" s="277">
        <f>IF(E52="Diária",0,IF(E52="posto",0,VLOOKUP(C52,'Relatório Custo'!C61:Z269,6,FALSE)))</f>
        <v>10</v>
      </c>
      <c r="G52" s="281">
        <f>IF(E52="Hora Eventual",ROUND(VLOOKUP($C52,'Tabela de Códigos e Valores'!$A:$AB,10,FALSE),2),VLOOKUP($C52,'Tabela de Códigos e Valores'!$A:$AB,10,FALSE))</f>
        <v>0</v>
      </c>
      <c r="H52" s="265">
        <f>ROUND(G52*'Indicadores Financeiros'!$J$63,2)</f>
        <v>0</v>
      </c>
      <c r="I52" s="281">
        <f>IF(E52="Hora Eventual",ROUND(VLOOKUP($C52,'Tabela de Códigos e Valores'!$A:$AB,22,FALSE),2),VLOOKUP($C52,'Tabela de Códigos e Valores'!$A:$AB,22,FALSE))</f>
        <v>0</v>
      </c>
      <c r="J52" s="281">
        <f>IF(E52="Hora Eventual",ROUND(VLOOKUP($C52,'Tabela de Códigos e Valores'!$A:$AB,24,FALSE),2),VLOOKUP($C52,'Tabela de Códigos e Valores'!$A:$AB,24,FALSE))</f>
        <v>0</v>
      </c>
      <c r="K52" s="281">
        <f>ROUND(IF(C52=550746,0,IF(OR(C52=550723,C52=550725),0,IF(OR(C52="550275c",C52="550275d"),VLOOKUP(B52,'Indicadores Financeiros'!$B$124:$R$163,17,FALSE),IF(OR(C52=550724,C52=550726),VLOOKUP('Relatório Custo'!B52,'Indicadores Financeiros'!$B$124:$R$163,8,FALSE)/8,IF(C52="550275h",VLOOKUP(B52,'Indicadores Financeiros'!$B$124:$R$163,17,FALSE)/220,0))))),2)</f>
        <v>0</v>
      </c>
      <c r="L52" s="266">
        <f t="shared" si="0"/>
        <v>0</v>
      </c>
      <c r="M52" s="267">
        <f>VLOOKUP($A52,'Indicadores Financeiros'!$A$124:$J$280,8,FALSE)</f>
        <v>2.0400000000000001E-2</v>
      </c>
      <c r="N52" s="30">
        <f t="shared" si="1"/>
        <v>0</v>
      </c>
      <c r="O52" s="22">
        <f t="shared" si="2"/>
        <v>0</v>
      </c>
      <c r="P52" s="18"/>
      <c r="Q52" s="232"/>
      <c r="R52" s="231"/>
      <c r="S52" s="231"/>
      <c r="T52" s="29"/>
      <c r="U52" s="29"/>
      <c r="V52" s="29"/>
      <c r="W52" s="29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3"/>
      <c r="KC52" s="23"/>
      <c r="KD52" s="23"/>
      <c r="KE52" s="23"/>
      <c r="KF52" s="23"/>
      <c r="KG52" s="23"/>
      <c r="KH52" s="23"/>
      <c r="KI52" s="23"/>
      <c r="KJ52" s="23"/>
      <c r="KK52" s="23"/>
      <c r="KL52" s="23"/>
      <c r="KM52" s="23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3"/>
      <c r="LN52" s="23"/>
      <c r="LO52" s="23"/>
      <c r="LP52" s="23"/>
      <c r="LQ52" s="23"/>
      <c r="LR52" s="23"/>
      <c r="LS52" s="23"/>
      <c r="LT52" s="23"/>
    </row>
    <row r="53" spans="1:332" s="24" customFormat="1" ht="25.5" x14ac:dyDescent="0.25">
      <c r="A53" s="19">
        <v>12</v>
      </c>
      <c r="B53" s="20" t="str">
        <f>VLOOKUP($A53,'Indicadores Financeiros'!$A$124:$J$280,2,FALSE)</f>
        <v>CENTRO ADMINISTRATIVO CONSOLAÇÃO</v>
      </c>
      <c r="C53" s="132" t="s">
        <v>186</v>
      </c>
      <c r="D53" s="5" t="str">
        <f>VLOOKUP($C53,'Tabela de Códigos e Valores'!$A:$AB,2,FALSE)</f>
        <v>Motorista Eventual - Hora Trabalhada</v>
      </c>
      <c r="E53" s="5" t="str">
        <f>VLOOKUP($C53,'Tabela de Códigos e Valores'!$A:$AB,5,FALSE)</f>
        <v>Hora Eventual</v>
      </c>
      <c r="F53" s="277">
        <f>IF(E53="Diária",0,IF(E53="posto",0,VLOOKUP(C53,'Relatório Custo'!C63:Z271,6,FALSE)))</f>
        <v>8</v>
      </c>
      <c r="G53" s="281">
        <f>IF(E53="Hora Eventual",ROUND(VLOOKUP($C53,'Tabela de Códigos e Valores'!$A:$AB,10,FALSE),2),VLOOKUP($C53,'Tabela de Códigos e Valores'!$A:$AB,10,FALSE))</f>
        <v>0</v>
      </c>
      <c r="H53" s="265">
        <f>ROUND(G53*'Indicadores Financeiros'!$J$63,2)</f>
        <v>0</v>
      </c>
      <c r="I53" s="281">
        <f>IF(E53="Hora Eventual",ROUND(VLOOKUP($C53,'Tabela de Códigos e Valores'!$A:$AB,22,FALSE),2),VLOOKUP($C53,'Tabela de Códigos e Valores'!$A:$AB,22,FALSE))</f>
        <v>0</v>
      </c>
      <c r="J53" s="281">
        <f>IF(E53="Hora Eventual",ROUND(VLOOKUP($C53,'Tabela de Códigos e Valores'!$A:$AB,24,FALSE),2),VLOOKUP($C53,'Tabela de Códigos e Valores'!$A:$AB,24,FALSE))</f>
        <v>0</v>
      </c>
      <c r="K53" s="281">
        <f>ROUND(IF(C53=550746,0,IF(OR(C53=550723,C53=550725),0,IF(OR(C53="550275c",C53="550275d"),VLOOKUP(B53,'Indicadores Financeiros'!$B$124:$R$163,17,FALSE),IF(OR(C53=550724,C53=550726),VLOOKUP('Relatório Custo'!B53,'Indicadores Financeiros'!$B$124:$R$163,8,FALSE)/8,IF(C53="550275h",VLOOKUP(B53,'Indicadores Financeiros'!$B$124:$R$163,17,FALSE)/220,0))))),2)</f>
        <v>0</v>
      </c>
      <c r="L53" s="266">
        <f t="shared" si="0"/>
        <v>0</v>
      </c>
      <c r="M53" s="267">
        <f>VLOOKUP($A53,'Indicadores Financeiros'!$A$124:$J$280,8,FALSE)</f>
        <v>2.0400000000000001E-2</v>
      </c>
      <c r="N53" s="30">
        <f t="shared" si="1"/>
        <v>0</v>
      </c>
      <c r="O53" s="22">
        <f t="shared" si="2"/>
        <v>0</v>
      </c>
      <c r="P53" s="18"/>
      <c r="Q53" s="232"/>
      <c r="R53" s="231"/>
      <c r="S53" s="231"/>
      <c r="T53" s="29"/>
      <c r="U53" s="29"/>
      <c r="V53" s="29"/>
      <c r="W53" s="29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3"/>
      <c r="KC53" s="23"/>
      <c r="KD53" s="23"/>
      <c r="KE53" s="23"/>
      <c r="KF53" s="23"/>
      <c r="KG53" s="23"/>
      <c r="KH53" s="23"/>
      <c r="KI53" s="23"/>
      <c r="KJ53" s="23"/>
      <c r="KK53" s="23"/>
      <c r="KL53" s="23"/>
      <c r="KM53" s="23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3"/>
      <c r="LN53" s="23"/>
      <c r="LO53" s="23"/>
      <c r="LP53" s="23"/>
      <c r="LQ53" s="23"/>
      <c r="LR53" s="23"/>
      <c r="LS53" s="23"/>
      <c r="LT53" s="23"/>
    </row>
    <row r="54" spans="1:332" s="24" customFormat="1" ht="24" x14ac:dyDescent="0.25">
      <c r="A54" s="19">
        <v>12</v>
      </c>
      <c r="B54" s="20" t="str">
        <f>VLOOKUP($A54,'Indicadores Financeiros'!$A$124:$J$280,2,FALSE)</f>
        <v>CENTRO ADMINISTRATIVO CONSOLAÇÃO</v>
      </c>
      <c r="C54" s="132">
        <v>550723</v>
      </c>
      <c r="D54" s="5" t="str">
        <f>VLOOKUP($C54,'Tabela de Códigos e Valores'!$A:$AB,2,FALSE)</f>
        <v>Terceirização de Mão de Obra de Motorista - Horas extras comuns</v>
      </c>
      <c r="E54" s="5" t="str">
        <f>VLOOKUP($C54,'Tabela de Códigos e Valores'!$A:$AB,5,FALSE)</f>
        <v>Hora Extra</v>
      </c>
      <c r="F54" s="277">
        <f>IF(E54="Diária",0,IF(E54="posto",0,VLOOKUP(C54,'Relatório Custo'!C64:Z272,6,FALSE)))</f>
        <v>70</v>
      </c>
      <c r="G54" s="281">
        <f>IF(E54="Hora Eventual",ROUND(VLOOKUP($C54,'Tabela de Códigos e Valores'!$A:$AB,10,FALSE),2),VLOOKUP($C54,'Tabela de Códigos e Valores'!$A:$AB,10,FALSE))</f>
        <v>0</v>
      </c>
      <c r="H54" s="265">
        <f>ROUND(G54*'Indicadores Financeiros'!$J$63,2)</f>
        <v>0</v>
      </c>
      <c r="I54" s="281">
        <f>IF(E54="Hora Eventual",ROUND(VLOOKUP($C54,'Tabela de Códigos e Valores'!$A:$AB,22,FALSE),2),VLOOKUP($C54,'Tabela de Códigos e Valores'!$A:$AB,22,FALSE))</f>
        <v>0</v>
      </c>
      <c r="J54" s="281">
        <f>IF(E54="Hora Eventual",ROUND(VLOOKUP($C54,'Tabela de Códigos e Valores'!$A:$AB,24,FALSE),2),VLOOKUP($C54,'Tabela de Códigos e Valores'!$A:$AB,24,FALSE))</f>
        <v>0</v>
      </c>
      <c r="K54" s="281">
        <f>ROUND(IF(C54=550746,0,IF(OR(C54=550723,C54=550725),0,IF(OR(C54="550275c",C54="550275d"),VLOOKUP(B54,'Indicadores Financeiros'!$B$124:$R$163,17,FALSE),IF(OR(C54=550724,C54=550726),VLOOKUP('Relatório Custo'!B54,'Indicadores Financeiros'!$B$124:$R$163,8,FALSE)/8,IF(C54="550275h",VLOOKUP(B54,'Indicadores Financeiros'!$B$124:$R$163,17,FALSE)/220,0))))),2)</f>
        <v>0</v>
      </c>
      <c r="L54" s="266">
        <f t="shared" si="0"/>
        <v>0</v>
      </c>
      <c r="M54" s="267">
        <f>VLOOKUP($A54,'Indicadores Financeiros'!$A$124:$J$280,8,FALSE)</f>
        <v>2.0400000000000001E-2</v>
      </c>
      <c r="N54" s="30">
        <f t="shared" si="1"/>
        <v>0</v>
      </c>
      <c r="O54" s="22">
        <f t="shared" si="2"/>
        <v>0</v>
      </c>
      <c r="P54" s="18"/>
      <c r="Q54" s="232"/>
      <c r="R54" s="231"/>
      <c r="S54" s="231"/>
      <c r="T54" s="29"/>
      <c r="U54" s="29"/>
      <c r="V54" s="29"/>
      <c r="W54" s="29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</row>
    <row r="55" spans="1:332" s="24" customFormat="1" ht="24" x14ac:dyDescent="0.25">
      <c r="A55" s="19">
        <v>12</v>
      </c>
      <c r="B55" s="20" t="str">
        <f>VLOOKUP($A55,'Indicadores Financeiros'!$A$124:$J$280,2,FALSE)</f>
        <v>CENTRO ADMINISTRATIVO CONSOLAÇÃO</v>
      </c>
      <c r="C55" s="132">
        <v>550724</v>
      </c>
      <c r="D55" s="5" t="str">
        <f>VLOOKUP($C55,'Tabela de Códigos e Valores'!$A:$AB,2,FALSE)</f>
        <v>Terceirização de Mão de Obra de Motorista - Horas extras sábado</v>
      </c>
      <c r="E55" s="5" t="str">
        <f>VLOOKUP($C55,'Tabela de Códigos e Valores'!$A:$AB,5,FALSE)</f>
        <v>Hora Extra</v>
      </c>
      <c r="F55" s="277">
        <f>IF(E55="Diária",0,IF(E55="posto",0,VLOOKUP(C55,'Relatório Custo'!C65:Z273,6,FALSE)))</f>
        <v>50</v>
      </c>
      <c r="G55" s="281">
        <f>IF(E55="Hora Eventual",ROUND(VLOOKUP($C55,'Tabela de Códigos e Valores'!$A:$AB,10,FALSE),2),VLOOKUP($C55,'Tabela de Códigos e Valores'!$A:$AB,10,FALSE))</f>
        <v>0</v>
      </c>
      <c r="H55" s="265">
        <f>ROUND(G55*'Indicadores Financeiros'!$J$63,2)</f>
        <v>0</v>
      </c>
      <c r="I55" s="281">
        <f>IF(E55="Hora Eventual",ROUND(VLOOKUP($C55,'Tabela de Códigos e Valores'!$A:$AB,22,FALSE),2),VLOOKUP($C55,'Tabela de Códigos e Valores'!$A:$AB,22,FALSE))</f>
        <v>0</v>
      </c>
      <c r="J55" s="281">
        <f>IF(E55="Hora Eventual",ROUND(VLOOKUP($C55,'Tabela de Códigos e Valores'!$A:$AB,24,FALSE),2),VLOOKUP($C55,'Tabela de Códigos e Valores'!$A:$AB,24,FALSE))</f>
        <v>0</v>
      </c>
      <c r="K55" s="281">
        <f>ROUND(IF(C55=550746,0,IF(OR(C55=550723,C55=550725),0,IF(OR(C55="550275c",C55="550275d"),VLOOKUP(B55,'Indicadores Financeiros'!$B$124:$R$163,17,FALSE),IF(OR(C55=550724,C55=550726),VLOOKUP('Relatório Custo'!B55,'Indicadores Financeiros'!$B$124:$R$163,8,FALSE)/8,IF(C55="550275h",VLOOKUP(B55,'Indicadores Financeiros'!$B$124:$R$163,17,FALSE)/220,0))))),2)</f>
        <v>0</v>
      </c>
      <c r="L55" s="266">
        <f t="shared" si="0"/>
        <v>0</v>
      </c>
      <c r="M55" s="267">
        <f>VLOOKUP($A55,'Indicadores Financeiros'!$A$124:$J$280,8,FALSE)</f>
        <v>2.0400000000000001E-2</v>
      </c>
      <c r="N55" s="30">
        <f t="shared" si="1"/>
        <v>0</v>
      </c>
      <c r="O55" s="22">
        <f t="shared" si="2"/>
        <v>0</v>
      </c>
      <c r="P55" s="18"/>
      <c r="Q55" s="232"/>
      <c r="R55" s="231"/>
      <c r="S55" s="231"/>
      <c r="T55" s="29"/>
      <c r="U55" s="29"/>
      <c r="V55" s="29"/>
      <c r="W55" s="29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/>
      <c r="KD55" s="23"/>
      <c r="KE55" s="23"/>
      <c r="KF55" s="23"/>
      <c r="KG55" s="23"/>
      <c r="KH55" s="23"/>
      <c r="KI55" s="23"/>
      <c r="KJ55" s="23"/>
      <c r="KK55" s="23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3"/>
      <c r="LN55" s="23"/>
      <c r="LO55" s="23"/>
      <c r="LP55" s="23"/>
      <c r="LQ55" s="23"/>
      <c r="LR55" s="23"/>
      <c r="LS55" s="23"/>
      <c r="LT55" s="23"/>
    </row>
    <row r="56" spans="1:332" s="24" customFormat="1" ht="24" x14ac:dyDescent="0.25">
      <c r="A56" s="19">
        <v>12</v>
      </c>
      <c r="B56" s="20" t="str">
        <f>VLOOKUP($A56,'Indicadores Financeiros'!$A$124:$J$280,2,FALSE)</f>
        <v>CENTRO ADMINISTRATIVO CONSOLAÇÃO</v>
      </c>
      <c r="C56" s="132">
        <v>550725</v>
      </c>
      <c r="D56" s="5" t="str">
        <f>VLOOKUP($C56,'Tabela de Códigos e Valores'!$A:$AB,2,FALSE)</f>
        <v>Terceirização de Mão de Obra de Motorista - Horas extras noturnas</v>
      </c>
      <c r="E56" s="5" t="str">
        <f>VLOOKUP($C56,'Tabela de Códigos e Valores'!$A:$AB,5,FALSE)</f>
        <v>Hora Extra</v>
      </c>
      <c r="F56" s="277">
        <f>IF(E56="Diária",0,IF(E56="posto",0,VLOOKUP(C56,'Relatório Custo'!C66:Z274,6,FALSE)))</f>
        <v>10</v>
      </c>
      <c r="G56" s="281">
        <f>IF(E56="Hora Eventual",ROUND(VLOOKUP($C56,'Tabela de Códigos e Valores'!$A:$AB,10,FALSE),2),VLOOKUP($C56,'Tabela de Códigos e Valores'!$A:$AB,10,FALSE))</f>
        <v>0</v>
      </c>
      <c r="H56" s="265">
        <f>ROUND(G56*'Indicadores Financeiros'!$J$63,2)</f>
        <v>0</v>
      </c>
      <c r="I56" s="281">
        <f>IF(E56="Hora Eventual",ROUND(VLOOKUP($C56,'Tabela de Códigos e Valores'!$A:$AB,22,FALSE),2),VLOOKUP($C56,'Tabela de Códigos e Valores'!$A:$AB,22,FALSE))</f>
        <v>0</v>
      </c>
      <c r="J56" s="281">
        <f>IF(E56="Hora Eventual",ROUND(VLOOKUP($C56,'Tabela de Códigos e Valores'!$A:$AB,24,FALSE),2),VLOOKUP($C56,'Tabela de Códigos e Valores'!$A:$AB,24,FALSE))</f>
        <v>0</v>
      </c>
      <c r="K56" s="281">
        <f>ROUND(IF(C56=550746,0,IF(OR(C56=550723,C56=550725),0,IF(OR(C56="550275c",C56="550275d"),VLOOKUP(B56,'Indicadores Financeiros'!$B$124:$R$163,17,FALSE),IF(OR(C56=550724,C56=550726),VLOOKUP('Relatório Custo'!B56,'Indicadores Financeiros'!$B$124:$R$163,8,FALSE)/8,IF(C56="550275h",VLOOKUP(B56,'Indicadores Financeiros'!$B$124:$R$163,17,FALSE)/220,0))))),2)</f>
        <v>0</v>
      </c>
      <c r="L56" s="266">
        <f t="shared" si="0"/>
        <v>0</v>
      </c>
      <c r="M56" s="267">
        <f>VLOOKUP($A56,'Indicadores Financeiros'!$A$124:$J$280,8,FALSE)</f>
        <v>2.0400000000000001E-2</v>
      </c>
      <c r="N56" s="30">
        <f t="shared" si="1"/>
        <v>0</v>
      </c>
      <c r="O56" s="22">
        <f t="shared" si="2"/>
        <v>0</v>
      </c>
      <c r="P56" s="18"/>
      <c r="Q56" s="232"/>
      <c r="R56" s="231"/>
      <c r="S56" s="231"/>
      <c r="T56" s="29"/>
      <c r="U56" s="29"/>
      <c r="V56" s="29"/>
      <c r="W56" s="29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  <c r="KC56" s="23"/>
      <c r="KD56" s="23"/>
      <c r="KE56" s="23"/>
      <c r="KF56" s="23"/>
      <c r="KG56" s="23"/>
      <c r="KH56" s="23"/>
      <c r="KI56" s="23"/>
      <c r="KJ56" s="23"/>
      <c r="KK56" s="23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3"/>
      <c r="LN56" s="23"/>
      <c r="LO56" s="23"/>
      <c r="LP56" s="23"/>
      <c r="LQ56" s="23"/>
      <c r="LR56" s="23"/>
      <c r="LS56" s="23"/>
      <c r="LT56" s="23"/>
    </row>
    <row r="57" spans="1:332" s="24" customFormat="1" ht="36" x14ac:dyDescent="0.25">
      <c r="A57" s="19">
        <v>12</v>
      </c>
      <c r="B57" s="20" t="str">
        <f>VLOOKUP($A57,'Indicadores Financeiros'!$A$124:$J$280,2,FALSE)</f>
        <v>CENTRO ADMINISTRATIVO CONSOLAÇÃO</v>
      </c>
      <c r="C57" s="132">
        <v>550726</v>
      </c>
      <c r="D57" s="5" t="str">
        <f>VLOOKUP($C57,'Tabela de Códigos e Valores'!$A:$AB,2,FALSE)</f>
        <v>Terceirização de Mão de Obra de Motorista - Horas extras domingos e feriados</v>
      </c>
      <c r="E57" s="5" t="str">
        <f>VLOOKUP($C57,'Tabela de Códigos e Valores'!$A:$AB,5,FALSE)</f>
        <v>Hora Extra</v>
      </c>
      <c r="F57" s="277">
        <f>IF(E57="Diária",0,IF(E57="posto",0,VLOOKUP(C57,'Relatório Custo'!C67:Z275,6,FALSE)))</f>
        <v>50</v>
      </c>
      <c r="G57" s="281">
        <f>IF(E57="Hora Eventual",ROUND(VLOOKUP($C57,'Tabela de Códigos e Valores'!$A:$AB,10,FALSE),2),VLOOKUP($C57,'Tabela de Códigos e Valores'!$A:$AB,10,FALSE))</f>
        <v>0</v>
      </c>
      <c r="H57" s="265">
        <f>ROUND(G57*'Indicadores Financeiros'!$J$63,2)</f>
        <v>0</v>
      </c>
      <c r="I57" s="281">
        <f>IF(E57="Hora Eventual",ROUND(VLOOKUP($C57,'Tabela de Códigos e Valores'!$A:$AB,22,FALSE),2),VLOOKUP($C57,'Tabela de Códigos e Valores'!$A:$AB,22,FALSE))</f>
        <v>0</v>
      </c>
      <c r="J57" s="281">
        <f>IF(E57="Hora Eventual",ROUND(VLOOKUP($C57,'Tabela de Códigos e Valores'!$A:$AB,24,FALSE),2),VLOOKUP($C57,'Tabela de Códigos e Valores'!$A:$AB,24,FALSE))</f>
        <v>0</v>
      </c>
      <c r="K57" s="281">
        <f>ROUND(IF(C57=550746,0,IF(OR(C57=550723,C57=550725),0,IF(OR(C57="550275c",C57="550275d"),VLOOKUP(B57,'Indicadores Financeiros'!$B$124:$R$163,17,FALSE),IF(OR(C57=550724,C57=550726),VLOOKUP('Relatório Custo'!B57,'Indicadores Financeiros'!$B$124:$R$163,8,FALSE)/8,IF(C57="550275h",VLOOKUP(B57,'Indicadores Financeiros'!$B$124:$R$163,17,FALSE)/220,0))))),2)</f>
        <v>0</v>
      </c>
      <c r="L57" s="266">
        <f t="shared" si="0"/>
        <v>0</v>
      </c>
      <c r="M57" s="267">
        <f>VLOOKUP($A57,'Indicadores Financeiros'!$A$124:$J$280,8,FALSE)</f>
        <v>2.0400000000000001E-2</v>
      </c>
      <c r="N57" s="30">
        <f t="shared" si="1"/>
        <v>0</v>
      </c>
      <c r="O57" s="22">
        <f t="shared" si="2"/>
        <v>0</v>
      </c>
      <c r="P57" s="18"/>
      <c r="Q57" s="232"/>
      <c r="R57" s="231"/>
      <c r="S57" s="231"/>
      <c r="T57" s="29"/>
      <c r="U57" s="29"/>
      <c r="V57" s="29"/>
      <c r="W57" s="29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3"/>
      <c r="KC57" s="23"/>
      <c r="KD57" s="23"/>
      <c r="KE57" s="23"/>
      <c r="KF57" s="23"/>
      <c r="KG57" s="23"/>
      <c r="KH57" s="23"/>
      <c r="KI57" s="23"/>
      <c r="KJ57" s="23"/>
      <c r="KK57" s="23"/>
      <c r="KL57" s="23"/>
      <c r="KM57" s="23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3"/>
      <c r="LN57" s="23"/>
      <c r="LO57" s="23"/>
      <c r="LP57" s="23"/>
      <c r="LQ57" s="23"/>
      <c r="LR57" s="23"/>
      <c r="LS57" s="23"/>
      <c r="LT57" s="23"/>
    </row>
    <row r="58" spans="1:332" s="24" customFormat="1" ht="25.5" x14ac:dyDescent="0.25">
      <c r="A58" s="19">
        <v>13</v>
      </c>
      <c r="B58" s="20" t="str">
        <f>VLOOKUP($A58,'Indicadores Financeiros'!$A$124:$J$280,2,FALSE)</f>
        <v>COMPLEXO JUDICIÁRIO IPIRANGA</v>
      </c>
      <c r="C58" s="132" t="s">
        <v>186</v>
      </c>
      <c r="D58" s="5" t="str">
        <f>VLOOKUP($C58,'Tabela de Códigos e Valores'!$A:$AB,2,FALSE)</f>
        <v>Motorista Eventual - Hora Trabalhada</v>
      </c>
      <c r="E58" s="5" t="str">
        <f>VLOOKUP($C58,'Tabela de Códigos e Valores'!$A:$AB,5,FALSE)</f>
        <v>Hora Eventual</v>
      </c>
      <c r="F58" s="277">
        <f>IF(E58="Diária",0,IF(E58="posto",0,VLOOKUP(C58,'Relatório Custo'!C69:Z277,6,FALSE)))</f>
        <v>8</v>
      </c>
      <c r="G58" s="281">
        <f>IF(E58="Hora Eventual",ROUND(VLOOKUP($C58,'Tabela de Códigos e Valores'!$A:$AB,10,FALSE),2),VLOOKUP($C58,'Tabela de Códigos e Valores'!$A:$AB,10,FALSE))</f>
        <v>0</v>
      </c>
      <c r="H58" s="265">
        <f>ROUND(G58*'Indicadores Financeiros'!$J$63,2)</f>
        <v>0</v>
      </c>
      <c r="I58" s="281">
        <f>IF(E58="Hora Eventual",ROUND(VLOOKUP($C58,'Tabela de Códigos e Valores'!$A:$AB,22,FALSE),2),VLOOKUP($C58,'Tabela de Códigos e Valores'!$A:$AB,22,FALSE))</f>
        <v>0</v>
      </c>
      <c r="J58" s="281">
        <f>IF(E58="Hora Eventual",ROUND(VLOOKUP($C58,'Tabela de Códigos e Valores'!$A:$AB,24,FALSE),2),VLOOKUP($C58,'Tabela de Códigos e Valores'!$A:$AB,24,FALSE))</f>
        <v>0</v>
      </c>
      <c r="K58" s="281">
        <f>ROUND(IF(C58=550746,0,IF(OR(C58=550723,C58=550725),0,IF(OR(C58="550275c",C58="550275d"),VLOOKUP(B58,'Indicadores Financeiros'!$B$124:$R$163,17,FALSE),IF(OR(C58=550724,C58=550726),VLOOKUP('Relatório Custo'!B58,'Indicadores Financeiros'!$B$124:$R$163,8,FALSE)/8,IF(C58="550275h",VLOOKUP(B58,'Indicadores Financeiros'!$B$124:$R$163,17,FALSE)/220,0))))),2)</f>
        <v>0</v>
      </c>
      <c r="L58" s="266">
        <f t="shared" si="0"/>
        <v>0</v>
      </c>
      <c r="M58" s="267">
        <f>VLOOKUP($A58,'Indicadores Financeiros'!$A$124:$J$280,8,FALSE)</f>
        <v>2.0400000000000001E-2</v>
      </c>
      <c r="N58" s="30">
        <f t="shared" si="1"/>
        <v>0</v>
      </c>
      <c r="O58" s="22">
        <f t="shared" si="2"/>
        <v>0</v>
      </c>
      <c r="P58" s="18"/>
      <c r="Q58" s="232"/>
      <c r="R58" s="231"/>
      <c r="S58" s="231"/>
      <c r="T58" s="29"/>
      <c r="U58" s="29"/>
      <c r="V58" s="29"/>
      <c r="W58" s="29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3"/>
      <c r="KC58" s="23"/>
      <c r="KD58" s="23"/>
      <c r="KE58" s="23"/>
      <c r="KF58" s="23"/>
      <c r="KG58" s="23"/>
      <c r="KH58" s="23"/>
      <c r="KI58" s="23"/>
      <c r="KJ58" s="23"/>
      <c r="KK58" s="23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3"/>
      <c r="LN58" s="23"/>
      <c r="LO58" s="23"/>
      <c r="LP58" s="23"/>
      <c r="LQ58" s="23"/>
      <c r="LR58" s="23"/>
      <c r="LS58" s="23"/>
      <c r="LT58" s="23"/>
    </row>
    <row r="59" spans="1:332" s="24" customFormat="1" ht="24" x14ac:dyDescent="0.25">
      <c r="A59" s="19">
        <v>13</v>
      </c>
      <c r="B59" s="20" t="str">
        <f>VLOOKUP($A59,'Indicadores Financeiros'!$A$124:$J$280,2,FALSE)</f>
        <v>COMPLEXO JUDICIÁRIO IPIRANGA</v>
      </c>
      <c r="C59" s="132">
        <v>550723</v>
      </c>
      <c r="D59" s="5" t="str">
        <f>VLOOKUP($C59,'Tabela de Códigos e Valores'!$A:$AB,2,FALSE)</f>
        <v>Terceirização de Mão de Obra de Motorista - Horas extras comuns</v>
      </c>
      <c r="E59" s="5" t="str">
        <f>VLOOKUP($C59,'Tabela de Códigos e Valores'!$A:$AB,5,FALSE)</f>
        <v>Hora Extra</v>
      </c>
      <c r="F59" s="277">
        <f>IF(E59="Diária",0,IF(E59="posto",0,VLOOKUP(C59,'Relatório Custo'!C70:Z278,6,FALSE)))</f>
        <v>14</v>
      </c>
      <c r="G59" s="281">
        <f>IF(E59="Hora Eventual",ROUND(VLOOKUP($C59,'Tabela de Códigos e Valores'!$A:$AB,10,FALSE),2),VLOOKUP($C59,'Tabela de Códigos e Valores'!$A:$AB,10,FALSE))</f>
        <v>0</v>
      </c>
      <c r="H59" s="265">
        <f>ROUND(G59*'Indicadores Financeiros'!$J$63,2)</f>
        <v>0</v>
      </c>
      <c r="I59" s="281">
        <f>IF(E59="Hora Eventual",ROUND(VLOOKUP($C59,'Tabela de Códigos e Valores'!$A:$AB,22,FALSE),2),VLOOKUP($C59,'Tabela de Códigos e Valores'!$A:$AB,22,FALSE))</f>
        <v>0</v>
      </c>
      <c r="J59" s="281">
        <f>IF(E59="Hora Eventual",ROUND(VLOOKUP($C59,'Tabela de Códigos e Valores'!$A:$AB,24,FALSE),2),VLOOKUP($C59,'Tabela de Códigos e Valores'!$A:$AB,24,FALSE))</f>
        <v>0</v>
      </c>
      <c r="K59" s="281">
        <f>ROUND(IF(C59=550746,0,IF(OR(C59=550723,C59=550725),0,IF(OR(C59="550275c",C59="550275d"),VLOOKUP(B59,'Indicadores Financeiros'!$B$124:$R$163,17,FALSE),IF(OR(C59=550724,C59=550726),VLOOKUP('Relatório Custo'!B59,'Indicadores Financeiros'!$B$124:$R$163,8,FALSE)/8,IF(C59="550275h",VLOOKUP(B59,'Indicadores Financeiros'!$B$124:$R$163,17,FALSE)/220,0))))),2)</f>
        <v>0</v>
      </c>
      <c r="L59" s="266">
        <f t="shared" si="0"/>
        <v>0</v>
      </c>
      <c r="M59" s="267">
        <f>VLOOKUP($A59,'Indicadores Financeiros'!$A$124:$J$280,8,FALSE)</f>
        <v>2.0400000000000001E-2</v>
      </c>
      <c r="N59" s="30">
        <f t="shared" si="1"/>
        <v>0</v>
      </c>
      <c r="O59" s="22">
        <f t="shared" si="2"/>
        <v>0</v>
      </c>
      <c r="P59" s="18"/>
      <c r="Q59" s="232"/>
      <c r="R59" s="231"/>
      <c r="S59" s="231"/>
      <c r="T59" s="29"/>
      <c r="U59" s="29"/>
      <c r="V59" s="29"/>
      <c r="W59" s="29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</row>
    <row r="60" spans="1:332" s="24" customFormat="1" ht="24" x14ac:dyDescent="0.25">
      <c r="A60" s="19">
        <v>13</v>
      </c>
      <c r="B60" s="20" t="str">
        <f>VLOOKUP($A60,'Indicadores Financeiros'!$A$124:$J$280,2,FALSE)</f>
        <v>COMPLEXO JUDICIÁRIO IPIRANGA</v>
      </c>
      <c r="C60" s="132">
        <v>550724</v>
      </c>
      <c r="D60" s="5" t="str">
        <f>VLOOKUP($C60,'Tabela de Códigos e Valores'!$A:$AB,2,FALSE)</f>
        <v>Terceirização de Mão de Obra de Motorista - Horas extras sábado</v>
      </c>
      <c r="E60" s="5" t="str">
        <f>VLOOKUP($C60,'Tabela de Códigos e Valores'!$A:$AB,5,FALSE)</f>
        <v>Hora Extra</v>
      </c>
      <c r="F60" s="277">
        <f>IF(E60="Diária",0,IF(E60="posto",0,VLOOKUP(C60,'Relatório Custo'!C71:Z279,6,FALSE)))</f>
        <v>10</v>
      </c>
      <c r="G60" s="281">
        <f>IF(E60="Hora Eventual",ROUND(VLOOKUP($C60,'Tabela de Códigos e Valores'!$A:$AB,10,FALSE),2),VLOOKUP($C60,'Tabela de Códigos e Valores'!$A:$AB,10,FALSE))</f>
        <v>0</v>
      </c>
      <c r="H60" s="265">
        <f>ROUND(G60*'Indicadores Financeiros'!$J$63,2)</f>
        <v>0</v>
      </c>
      <c r="I60" s="281">
        <f>IF(E60="Hora Eventual",ROUND(VLOOKUP($C60,'Tabela de Códigos e Valores'!$A:$AB,22,FALSE),2),VLOOKUP($C60,'Tabela de Códigos e Valores'!$A:$AB,22,FALSE))</f>
        <v>0</v>
      </c>
      <c r="J60" s="281">
        <f>IF(E60="Hora Eventual",ROUND(VLOOKUP($C60,'Tabela de Códigos e Valores'!$A:$AB,24,FALSE),2),VLOOKUP($C60,'Tabela de Códigos e Valores'!$A:$AB,24,FALSE))</f>
        <v>0</v>
      </c>
      <c r="K60" s="281">
        <f>ROUND(IF(C60=550746,0,IF(OR(C60=550723,C60=550725),0,IF(OR(C60="550275c",C60="550275d"),VLOOKUP(B60,'Indicadores Financeiros'!$B$124:$R$163,17,FALSE),IF(OR(C60=550724,C60=550726),VLOOKUP('Relatório Custo'!B60,'Indicadores Financeiros'!$B$124:$R$163,8,FALSE)/8,IF(C60="550275h",VLOOKUP(B60,'Indicadores Financeiros'!$B$124:$R$163,17,FALSE)/220,0))))),2)</f>
        <v>0</v>
      </c>
      <c r="L60" s="266">
        <f t="shared" si="0"/>
        <v>0</v>
      </c>
      <c r="M60" s="267">
        <f>VLOOKUP($A60,'Indicadores Financeiros'!$A$124:$J$280,8,FALSE)</f>
        <v>2.0400000000000001E-2</v>
      </c>
      <c r="N60" s="30">
        <f t="shared" si="1"/>
        <v>0</v>
      </c>
      <c r="O60" s="22">
        <f t="shared" si="2"/>
        <v>0</v>
      </c>
      <c r="P60" s="18"/>
      <c r="Q60" s="232"/>
      <c r="R60" s="231"/>
      <c r="S60" s="231"/>
      <c r="T60" s="29"/>
      <c r="U60" s="29"/>
      <c r="V60" s="29"/>
      <c r="W60" s="29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</row>
    <row r="61" spans="1:332" s="24" customFormat="1" ht="24" x14ac:dyDescent="0.25">
      <c r="A61" s="19">
        <v>13</v>
      </c>
      <c r="B61" s="20" t="str">
        <f>VLOOKUP($A61,'Indicadores Financeiros'!$A$124:$J$280,2,FALSE)</f>
        <v>COMPLEXO JUDICIÁRIO IPIRANGA</v>
      </c>
      <c r="C61" s="132">
        <v>550725</v>
      </c>
      <c r="D61" s="5" t="str">
        <f>VLOOKUP($C61,'Tabela de Códigos e Valores'!$A:$AB,2,FALSE)</f>
        <v>Terceirização de Mão de Obra de Motorista - Horas extras noturnas</v>
      </c>
      <c r="E61" s="5" t="str">
        <f>VLOOKUP($C61,'Tabela de Códigos e Valores'!$A:$AB,5,FALSE)</f>
        <v>Hora Extra</v>
      </c>
      <c r="F61" s="277">
        <f>IF(E61="Diária",0,IF(E61="posto",0,VLOOKUP(C61,'Relatório Custo'!C72:Z280,6,FALSE)))</f>
        <v>2</v>
      </c>
      <c r="G61" s="281">
        <f>IF(E61="Hora Eventual",ROUND(VLOOKUP($C61,'Tabela de Códigos e Valores'!$A:$AB,10,FALSE),2),VLOOKUP($C61,'Tabela de Códigos e Valores'!$A:$AB,10,FALSE))</f>
        <v>0</v>
      </c>
      <c r="H61" s="265">
        <f>ROUND(G61*'Indicadores Financeiros'!$J$63,2)</f>
        <v>0</v>
      </c>
      <c r="I61" s="281">
        <f>IF(E61="Hora Eventual",ROUND(VLOOKUP($C61,'Tabela de Códigos e Valores'!$A:$AB,22,FALSE),2),VLOOKUP($C61,'Tabela de Códigos e Valores'!$A:$AB,22,FALSE))</f>
        <v>0</v>
      </c>
      <c r="J61" s="281">
        <f>IF(E61="Hora Eventual",ROUND(VLOOKUP($C61,'Tabela de Códigos e Valores'!$A:$AB,24,FALSE),2),VLOOKUP($C61,'Tabela de Códigos e Valores'!$A:$AB,24,FALSE))</f>
        <v>0</v>
      </c>
      <c r="K61" s="281">
        <f>ROUND(IF(C61=550746,0,IF(OR(C61=550723,C61=550725),0,IF(OR(C61="550275c",C61="550275d"),VLOOKUP(B61,'Indicadores Financeiros'!$B$124:$R$163,17,FALSE),IF(OR(C61=550724,C61=550726),VLOOKUP('Relatório Custo'!B61,'Indicadores Financeiros'!$B$124:$R$163,8,FALSE)/8,IF(C61="550275h",VLOOKUP(B61,'Indicadores Financeiros'!$B$124:$R$163,17,FALSE)/220,0))))),2)</f>
        <v>0</v>
      </c>
      <c r="L61" s="266">
        <f t="shared" si="0"/>
        <v>0</v>
      </c>
      <c r="M61" s="267">
        <f>VLOOKUP($A61,'Indicadores Financeiros'!$A$124:$J$280,8,FALSE)</f>
        <v>2.0400000000000001E-2</v>
      </c>
      <c r="N61" s="30">
        <f t="shared" si="1"/>
        <v>0</v>
      </c>
      <c r="O61" s="22">
        <f t="shared" si="2"/>
        <v>0</v>
      </c>
      <c r="P61" s="18"/>
      <c r="Q61" s="232"/>
      <c r="R61" s="231"/>
      <c r="S61" s="231"/>
      <c r="T61" s="29"/>
      <c r="U61" s="29"/>
      <c r="V61" s="29"/>
      <c r="W61" s="29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3"/>
      <c r="KG61" s="23"/>
      <c r="KH61" s="23"/>
      <c r="KI61" s="23"/>
      <c r="KJ61" s="23"/>
      <c r="KK61" s="23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3"/>
      <c r="LN61" s="23"/>
      <c r="LO61" s="23"/>
      <c r="LP61" s="23"/>
      <c r="LQ61" s="23"/>
      <c r="LR61" s="23"/>
      <c r="LS61" s="23"/>
      <c r="LT61" s="23"/>
    </row>
    <row r="62" spans="1:332" s="24" customFormat="1" ht="36" x14ac:dyDescent="0.25">
      <c r="A62" s="19">
        <v>13</v>
      </c>
      <c r="B62" s="20" t="str">
        <f>VLOOKUP($A62,'Indicadores Financeiros'!$A$124:$J$280,2,FALSE)</f>
        <v>COMPLEXO JUDICIÁRIO IPIRANGA</v>
      </c>
      <c r="C62" s="132">
        <v>550726</v>
      </c>
      <c r="D62" s="5" t="str">
        <f>VLOOKUP($C62,'Tabela de Códigos e Valores'!$A:$AB,2,FALSE)</f>
        <v>Terceirização de Mão de Obra de Motorista - Horas extras domingos e feriados</v>
      </c>
      <c r="E62" s="5" t="str">
        <f>VLOOKUP($C62,'Tabela de Códigos e Valores'!$A:$AB,5,FALSE)</f>
        <v>Hora Extra</v>
      </c>
      <c r="F62" s="277">
        <f>IF(E62="Diária",0,IF(E62="posto",0,VLOOKUP(C62,'Relatório Custo'!C73:Z281,6,FALSE)))</f>
        <v>10</v>
      </c>
      <c r="G62" s="281">
        <f>IF(E62="Hora Eventual",ROUND(VLOOKUP($C62,'Tabela de Códigos e Valores'!$A:$AB,10,FALSE),2),VLOOKUP($C62,'Tabela de Códigos e Valores'!$A:$AB,10,FALSE))</f>
        <v>0</v>
      </c>
      <c r="H62" s="265">
        <f>ROUND(G62*'Indicadores Financeiros'!$J$63,2)</f>
        <v>0</v>
      </c>
      <c r="I62" s="281">
        <f>IF(E62="Hora Eventual",ROUND(VLOOKUP($C62,'Tabela de Códigos e Valores'!$A:$AB,22,FALSE),2),VLOOKUP($C62,'Tabela de Códigos e Valores'!$A:$AB,22,FALSE))</f>
        <v>0</v>
      </c>
      <c r="J62" s="281">
        <f>IF(E62="Hora Eventual",ROUND(VLOOKUP($C62,'Tabela de Códigos e Valores'!$A:$AB,24,FALSE),2),VLOOKUP($C62,'Tabela de Códigos e Valores'!$A:$AB,24,FALSE))</f>
        <v>0</v>
      </c>
      <c r="K62" s="281">
        <f>ROUND(IF(C62=550746,0,IF(OR(C62=550723,C62=550725),0,IF(OR(C62="550275c",C62="550275d"),VLOOKUP(B62,'Indicadores Financeiros'!$B$124:$R$163,17,FALSE),IF(OR(C62=550724,C62=550726),VLOOKUP('Relatório Custo'!B62,'Indicadores Financeiros'!$B$124:$R$163,8,FALSE)/8,IF(C62="550275h",VLOOKUP(B62,'Indicadores Financeiros'!$B$124:$R$163,17,FALSE)/220,0))))),2)</f>
        <v>0</v>
      </c>
      <c r="L62" s="266">
        <f t="shared" si="0"/>
        <v>0</v>
      </c>
      <c r="M62" s="267">
        <f>VLOOKUP($A62,'Indicadores Financeiros'!$A$124:$J$280,8,FALSE)</f>
        <v>2.0400000000000001E-2</v>
      </c>
      <c r="N62" s="30">
        <f t="shared" si="1"/>
        <v>0</v>
      </c>
      <c r="O62" s="22">
        <f t="shared" si="2"/>
        <v>0</v>
      </c>
      <c r="P62" s="18"/>
      <c r="Q62" s="232"/>
      <c r="R62" s="231"/>
      <c r="S62" s="231"/>
      <c r="T62" s="29"/>
      <c r="U62" s="29"/>
      <c r="V62" s="29"/>
      <c r="W62" s="29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3"/>
      <c r="KA62" s="23"/>
      <c r="KB62" s="23"/>
      <c r="KC62" s="23"/>
      <c r="KD62" s="23"/>
      <c r="KE62" s="23"/>
      <c r="KF62" s="23"/>
      <c r="KG62" s="23"/>
      <c r="KH62" s="23"/>
      <c r="KI62" s="23"/>
      <c r="KJ62" s="23"/>
      <c r="KK62" s="23"/>
      <c r="KL62" s="23"/>
      <c r="KM62" s="23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3"/>
      <c r="LN62" s="23"/>
      <c r="LO62" s="23"/>
      <c r="LP62" s="23"/>
      <c r="LQ62" s="23"/>
      <c r="LR62" s="23"/>
      <c r="LS62" s="23"/>
      <c r="LT62" s="23"/>
    </row>
    <row r="63" spans="1:332" s="24" customFormat="1" ht="25.5" x14ac:dyDescent="0.25">
      <c r="A63" s="19">
        <v>14</v>
      </c>
      <c r="B63" s="20" t="str">
        <f>VLOOKUP($A63,'Indicadores Financeiros'!$A$124:$J$280,2,FALSE)</f>
        <v>OFICINA MECÂNICA</v>
      </c>
      <c r="C63" s="132" t="s">
        <v>186</v>
      </c>
      <c r="D63" s="5" t="str">
        <f>VLOOKUP($C63,'Tabela de Códigos e Valores'!$A:$AB,2,FALSE)</f>
        <v>Motorista Eventual - Hora Trabalhada</v>
      </c>
      <c r="E63" s="5" t="str">
        <f>VLOOKUP($C63,'Tabela de Códigos e Valores'!$A:$AB,5,FALSE)</f>
        <v>Hora Eventual</v>
      </c>
      <c r="F63" s="277">
        <f>IF(E63="Diária",0,IF(E63="posto",0,VLOOKUP(C63,'Relatório Custo'!C76:Z284,6,FALSE)))</f>
        <v>8</v>
      </c>
      <c r="G63" s="281">
        <f>IF(E63="Hora Eventual",ROUND(VLOOKUP($C63,'Tabela de Códigos e Valores'!$A:$AB,10,FALSE),2),VLOOKUP($C63,'Tabela de Códigos e Valores'!$A:$AB,10,FALSE))</f>
        <v>0</v>
      </c>
      <c r="H63" s="265">
        <f>ROUND(G63*'Indicadores Financeiros'!$J$63,2)</f>
        <v>0</v>
      </c>
      <c r="I63" s="281">
        <f>IF(E63="Hora Eventual",ROUND(VLOOKUP($C63,'Tabela de Códigos e Valores'!$A:$AB,22,FALSE),2),VLOOKUP($C63,'Tabela de Códigos e Valores'!$A:$AB,22,FALSE))</f>
        <v>0</v>
      </c>
      <c r="J63" s="281">
        <f>IF(E63="Hora Eventual",ROUND(VLOOKUP($C63,'Tabela de Códigos e Valores'!$A:$AB,24,FALSE),2),VLOOKUP($C63,'Tabela de Códigos e Valores'!$A:$AB,24,FALSE))</f>
        <v>0</v>
      </c>
      <c r="K63" s="281">
        <f>ROUND(IF(C63=550746,0,IF(OR(C63=550723,C63=550725),0,IF(OR(C63="550275c",C63="550275d"),VLOOKUP(B63,'Indicadores Financeiros'!$B$124:$R$163,17,FALSE),IF(OR(C63=550724,C63=550726),VLOOKUP('Relatório Custo'!B63,'Indicadores Financeiros'!$B$124:$R$163,8,FALSE)/8,IF(C63="550275h",VLOOKUP(B63,'Indicadores Financeiros'!$B$124:$R$163,17,FALSE)/220,0))))),2)</f>
        <v>0</v>
      </c>
      <c r="L63" s="266">
        <f t="shared" si="0"/>
        <v>0</v>
      </c>
      <c r="M63" s="267">
        <f>VLOOKUP($A63,'Indicadores Financeiros'!$A$124:$J$280,8,FALSE)</f>
        <v>2.0400000000000001E-2</v>
      </c>
      <c r="N63" s="30">
        <f t="shared" si="1"/>
        <v>0</v>
      </c>
      <c r="O63" s="22">
        <f t="shared" si="2"/>
        <v>0</v>
      </c>
      <c r="P63" s="18"/>
      <c r="Q63" s="232"/>
      <c r="R63" s="231"/>
      <c r="S63" s="231"/>
      <c r="T63" s="29"/>
      <c r="U63" s="29"/>
      <c r="V63" s="29"/>
      <c r="W63" s="29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/>
      <c r="KE63" s="23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3"/>
      <c r="LN63" s="23"/>
      <c r="LO63" s="23"/>
      <c r="LP63" s="23"/>
      <c r="LQ63" s="23"/>
      <c r="LR63" s="23"/>
      <c r="LS63" s="23"/>
      <c r="LT63" s="23"/>
    </row>
    <row r="64" spans="1:332" s="24" customFormat="1" ht="24" x14ac:dyDescent="0.25">
      <c r="A64" s="19">
        <v>14</v>
      </c>
      <c r="B64" s="20" t="str">
        <f>VLOOKUP($A64,'Indicadores Financeiros'!$A$124:$J$280,2,FALSE)</f>
        <v>OFICINA MECÂNICA</v>
      </c>
      <c r="C64" s="132">
        <v>550723</v>
      </c>
      <c r="D64" s="5" t="str">
        <f>VLOOKUP($C64,'Tabela de Códigos e Valores'!$A:$AB,2,FALSE)</f>
        <v>Terceirização de Mão de Obra de Motorista - Horas extras comuns</v>
      </c>
      <c r="E64" s="5" t="str">
        <f>VLOOKUP($C64,'Tabela de Códigos e Valores'!$A:$AB,5,FALSE)</f>
        <v>Hora Extra</v>
      </c>
      <c r="F64" s="277">
        <f>IF(E64="Diária",0,IF(E64="posto",0,VLOOKUP(C64,'Relatório Custo'!C77:Z285,6,FALSE)))</f>
        <v>42</v>
      </c>
      <c r="G64" s="281">
        <f>IF(E64="Hora Eventual",ROUND(VLOOKUP($C64,'Tabela de Códigos e Valores'!$A:$AB,10,FALSE),2),VLOOKUP($C64,'Tabela de Códigos e Valores'!$A:$AB,10,FALSE))</f>
        <v>0</v>
      </c>
      <c r="H64" s="265">
        <f>ROUND(G64*'Indicadores Financeiros'!$J$63,2)</f>
        <v>0</v>
      </c>
      <c r="I64" s="281">
        <f>IF(E64="Hora Eventual",ROUND(VLOOKUP($C64,'Tabela de Códigos e Valores'!$A:$AB,22,FALSE),2),VLOOKUP($C64,'Tabela de Códigos e Valores'!$A:$AB,22,FALSE))</f>
        <v>0</v>
      </c>
      <c r="J64" s="281">
        <f>IF(E64="Hora Eventual",ROUND(VLOOKUP($C64,'Tabela de Códigos e Valores'!$A:$AB,24,FALSE),2),VLOOKUP($C64,'Tabela de Códigos e Valores'!$A:$AB,24,FALSE))</f>
        <v>0</v>
      </c>
      <c r="K64" s="281">
        <f>ROUND(IF(C64=550746,0,IF(OR(C64=550723,C64=550725),0,IF(OR(C64="550275c",C64="550275d"),VLOOKUP(B64,'Indicadores Financeiros'!$B$124:$R$163,17,FALSE),IF(OR(C64=550724,C64=550726),VLOOKUP('Relatório Custo'!B64,'Indicadores Financeiros'!$B$124:$R$163,8,FALSE)/8,IF(C64="550275h",VLOOKUP(B64,'Indicadores Financeiros'!$B$124:$R$163,17,FALSE)/220,0))))),2)</f>
        <v>0</v>
      </c>
      <c r="L64" s="266">
        <f t="shared" si="0"/>
        <v>0</v>
      </c>
      <c r="M64" s="267">
        <f>VLOOKUP($A64,'Indicadores Financeiros'!$A$124:$J$280,8,FALSE)</f>
        <v>2.0400000000000001E-2</v>
      </c>
      <c r="N64" s="30">
        <f t="shared" si="1"/>
        <v>0</v>
      </c>
      <c r="O64" s="22">
        <f t="shared" si="2"/>
        <v>0</v>
      </c>
      <c r="P64" s="18"/>
      <c r="Q64" s="232"/>
      <c r="R64" s="231"/>
      <c r="S64" s="231"/>
      <c r="T64" s="29"/>
      <c r="U64" s="29"/>
      <c r="V64" s="29"/>
      <c r="W64" s="29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3"/>
      <c r="KG64" s="23"/>
      <c r="KH64" s="23"/>
      <c r="KI64" s="23"/>
      <c r="KJ64" s="23"/>
      <c r="KK64" s="23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3"/>
      <c r="LN64" s="23"/>
      <c r="LO64" s="23"/>
      <c r="LP64" s="23"/>
      <c r="LQ64" s="23"/>
      <c r="LR64" s="23"/>
      <c r="LS64" s="23"/>
      <c r="LT64" s="23"/>
    </row>
    <row r="65" spans="1:332" s="24" customFormat="1" ht="24" x14ac:dyDescent="0.25">
      <c r="A65" s="19">
        <v>14</v>
      </c>
      <c r="B65" s="20" t="str">
        <f>VLOOKUP($A65,'Indicadores Financeiros'!$A$124:$J$280,2,FALSE)</f>
        <v>OFICINA MECÂNICA</v>
      </c>
      <c r="C65" s="132">
        <v>550724</v>
      </c>
      <c r="D65" s="5" t="str">
        <f>VLOOKUP($C65,'Tabela de Códigos e Valores'!$A:$AB,2,FALSE)</f>
        <v>Terceirização de Mão de Obra de Motorista - Horas extras sábado</v>
      </c>
      <c r="E65" s="5" t="str">
        <f>VLOOKUP($C65,'Tabela de Códigos e Valores'!$A:$AB,5,FALSE)</f>
        <v>Hora Extra</v>
      </c>
      <c r="F65" s="277">
        <f>IF(E65="Diária",0,IF(E65="posto",0,VLOOKUP(C65,'Relatório Custo'!C78:Z286,6,FALSE)))</f>
        <v>30</v>
      </c>
      <c r="G65" s="281">
        <f>IF(E65="Hora Eventual",ROUND(VLOOKUP($C65,'Tabela de Códigos e Valores'!$A:$AB,10,FALSE),2),VLOOKUP($C65,'Tabela de Códigos e Valores'!$A:$AB,10,FALSE))</f>
        <v>0</v>
      </c>
      <c r="H65" s="265">
        <f>ROUND(G65*'Indicadores Financeiros'!$J$63,2)</f>
        <v>0</v>
      </c>
      <c r="I65" s="281">
        <f>IF(E65="Hora Eventual",ROUND(VLOOKUP($C65,'Tabela de Códigos e Valores'!$A:$AB,22,FALSE),2),VLOOKUP($C65,'Tabela de Códigos e Valores'!$A:$AB,22,FALSE))</f>
        <v>0</v>
      </c>
      <c r="J65" s="281">
        <f>IF(E65="Hora Eventual",ROUND(VLOOKUP($C65,'Tabela de Códigos e Valores'!$A:$AB,24,FALSE),2),VLOOKUP($C65,'Tabela de Códigos e Valores'!$A:$AB,24,FALSE))</f>
        <v>0</v>
      </c>
      <c r="K65" s="281">
        <f>ROUND(IF(C65=550746,0,IF(OR(C65=550723,C65=550725),0,IF(OR(C65="550275c",C65="550275d"),VLOOKUP(B65,'Indicadores Financeiros'!$B$124:$R$163,17,FALSE),IF(OR(C65=550724,C65=550726),VLOOKUP('Relatório Custo'!B65,'Indicadores Financeiros'!$B$124:$R$163,8,FALSE)/8,IF(C65="550275h",VLOOKUP(B65,'Indicadores Financeiros'!$B$124:$R$163,17,FALSE)/220,0))))),2)</f>
        <v>0</v>
      </c>
      <c r="L65" s="266">
        <f t="shared" si="0"/>
        <v>0</v>
      </c>
      <c r="M65" s="267">
        <f>VLOOKUP($A65,'Indicadores Financeiros'!$A$124:$J$280,8,FALSE)</f>
        <v>2.0400000000000001E-2</v>
      </c>
      <c r="N65" s="30">
        <f t="shared" si="1"/>
        <v>0</v>
      </c>
      <c r="O65" s="22">
        <f t="shared" si="2"/>
        <v>0</v>
      </c>
      <c r="P65" s="18"/>
      <c r="Q65" s="232"/>
      <c r="R65" s="231"/>
      <c r="S65" s="231"/>
      <c r="T65" s="29"/>
      <c r="U65" s="29"/>
      <c r="V65" s="29"/>
      <c r="W65" s="29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  <c r="KC65" s="23"/>
      <c r="KD65" s="23"/>
      <c r="KE65" s="23"/>
      <c r="KF65" s="23"/>
      <c r="KG65" s="23"/>
      <c r="KH65" s="23"/>
      <c r="KI65" s="23"/>
      <c r="KJ65" s="23"/>
      <c r="KK65" s="23"/>
      <c r="KL65" s="23"/>
      <c r="KM65" s="23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3"/>
      <c r="LN65" s="23"/>
      <c r="LO65" s="23"/>
      <c r="LP65" s="23"/>
      <c r="LQ65" s="23"/>
      <c r="LR65" s="23"/>
      <c r="LS65" s="23"/>
      <c r="LT65" s="23"/>
    </row>
    <row r="66" spans="1:332" s="24" customFormat="1" ht="24" x14ac:dyDescent="0.25">
      <c r="A66" s="19">
        <v>14</v>
      </c>
      <c r="B66" s="20" t="str">
        <f>VLOOKUP($A66,'Indicadores Financeiros'!$A$124:$J$280,2,FALSE)</f>
        <v>OFICINA MECÂNICA</v>
      </c>
      <c r="C66" s="132">
        <v>550725</v>
      </c>
      <c r="D66" s="5" t="str">
        <f>VLOOKUP($C66,'Tabela de Códigos e Valores'!$A:$AB,2,FALSE)</f>
        <v>Terceirização de Mão de Obra de Motorista - Horas extras noturnas</v>
      </c>
      <c r="E66" s="5" t="str">
        <f>VLOOKUP($C66,'Tabela de Códigos e Valores'!$A:$AB,5,FALSE)</f>
        <v>Hora Extra</v>
      </c>
      <c r="F66" s="277">
        <f>IF(E66="Diária",0,IF(E66="posto",0,VLOOKUP(C66,'Relatório Custo'!C79:Z287,6,FALSE)))</f>
        <v>6</v>
      </c>
      <c r="G66" s="281">
        <f>IF(E66="Hora Eventual",ROUND(VLOOKUP($C66,'Tabela de Códigos e Valores'!$A:$AB,10,FALSE),2),VLOOKUP($C66,'Tabela de Códigos e Valores'!$A:$AB,10,FALSE))</f>
        <v>0</v>
      </c>
      <c r="H66" s="265">
        <f>ROUND(G66*'Indicadores Financeiros'!$J$63,2)</f>
        <v>0</v>
      </c>
      <c r="I66" s="281">
        <f>IF(E66="Hora Eventual",ROUND(VLOOKUP($C66,'Tabela de Códigos e Valores'!$A:$AB,22,FALSE),2),VLOOKUP($C66,'Tabela de Códigos e Valores'!$A:$AB,22,FALSE))</f>
        <v>0</v>
      </c>
      <c r="J66" s="281">
        <f>IF(E66="Hora Eventual",ROUND(VLOOKUP($C66,'Tabela de Códigos e Valores'!$A:$AB,24,FALSE),2),VLOOKUP($C66,'Tabela de Códigos e Valores'!$A:$AB,24,FALSE))</f>
        <v>0</v>
      </c>
      <c r="K66" s="281">
        <f>ROUND(IF(C66=550746,0,IF(OR(C66=550723,C66=550725),0,IF(OR(C66="550275c",C66="550275d"),VLOOKUP(B66,'Indicadores Financeiros'!$B$124:$R$163,17,FALSE),IF(OR(C66=550724,C66=550726),VLOOKUP('Relatório Custo'!B66,'Indicadores Financeiros'!$B$124:$R$163,8,FALSE)/8,IF(C66="550275h",VLOOKUP(B66,'Indicadores Financeiros'!$B$124:$R$163,17,FALSE)/220,0))))),2)</f>
        <v>0</v>
      </c>
      <c r="L66" s="266">
        <f t="shared" si="0"/>
        <v>0</v>
      </c>
      <c r="M66" s="267">
        <f>VLOOKUP($A66,'Indicadores Financeiros'!$A$124:$J$280,8,FALSE)</f>
        <v>2.0400000000000001E-2</v>
      </c>
      <c r="N66" s="30">
        <f t="shared" si="1"/>
        <v>0</v>
      </c>
      <c r="O66" s="22">
        <f t="shared" si="2"/>
        <v>0</v>
      </c>
      <c r="P66" s="18"/>
      <c r="Q66" s="232"/>
      <c r="R66" s="231"/>
      <c r="S66" s="231"/>
      <c r="T66" s="29"/>
      <c r="U66" s="29"/>
      <c r="V66" s="29"/>
      <c r="W66" s="29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3"/>
      <c r="KA66" s="23"/>
      <c r="KB66" s="23"/>
      <c r="KC66" s="23"/>
      <c r="KD66" s="23"/>
      <c r="KE66" s="23"/>
      <c r="KF66" s="23"/>
      <c r="KG66" s="23"/>
      <c r="KH66" s="23"/>
      <c r="KI66" s="23"/>
      <c r="KJ66" s="23"/>
      <c r="KK66" s="23"/>
      <c r="KL66" s="23"/>
      <c r="KM66" s="23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3"/>
      <c r="LN66" s="23"/>
      <c r="LO66" s="23"/>
      <c r="LP66" s="23"/>
      <c r="LQ66" s="23"/>
      <c r="LR66" s="23"/>
      <c r="LS66" s="23"/>
      <c r="LT66" s="23"/>
    </row>
    <row r="67" spans="1:332" s="24" customFormat="1" ht="36" x14ac:dyDescent="0.25">
      <c r="A67" s="19">
        <v>14</v>
      </c>
      <c r="B67" s="20" t="str">
        <f>VLOOKUP($A67,'Indicadores Financeiros'!$A$124:$J$280,2,FALSE)</f>
        <v>OFICINA MECÂNICA</v>
      </c>
      <c r="C67" s="132">
        <v>550726</v>
      </c>
      <c r="D67" s="5" t="str">
        <f>VLOOKUP($C67,'Tabela de Códigos e Valores'!$A:$AB,2,FALSE)</f>
        <v>Terceirização de Mão de Obra de Motorista - Horas extras domingos e feriados</v>
      </c>
      <c r="E67" s="5" t="str">
        <f>VLOOKUP($C67,'Tabela de Códigos e Valores'!$A:$AB,5,FALSE)</f>
        <v>Hora Extra</v>
      </c>
      <c r="F67" s="277">
        <f>IF(E67="Diária",0,IF(E67="posto",0,VLOOKUP(C67,'Relatório Custo'!C80:Z288,6,FALSE)))</f>
        <v>30</v>
      </c>
      <c r="G67" s="281">
        <f>IF(E67="Hora Eventual",ROUND(VLOOKUP($C67,'Tabela de Códigos e Valores'!$A:$AB,10,FALSE),2),VLOOKUP($C67,'Tabela de Códigos e Valores'!$A:$AB,10,FALSE))</f>
        <v>0</v>
      </c>
      <c r="H67" s="265">
        <f>ROUND(G67*'Indicadores Financeiros'!$J$63,2)</f>
        <v>0</v>
      </c>
      <c r="I67" s="281">
        <f>IF(E67="Hora Eventual",ROUND(VLOOKUP($C67,'Tabela de Códigos e Valores'!$A:$AB,22,FALSE),2),VLOOKUP($C67,'Tabela de Códigos e Valores'!$A:$AB,22,FALSE))</f>
        <v>0</v>
      </c>
      <c r="J67" s="281">
        <f>IF(E67="Hora Eventual",ROUND(VLOOKUP($C67,'Tabela de Códigos e Valores'!$A:$AB,24,FALSE),2),VLOOKUP($C67,'Tabela de Códigos e Valores'!$A:$AB,24,FALSE))</f>
        <v>0</v>
      </c>
      <c r="K67" s="281">
        <f>ROUND(IF(C67=550746,0,IF(OR(C67=550723,C67=550725),0,IF(OR(C67="550275c",C67="550275d"),VLOOKUP(B67,'Indicadores Financeiros'!$B$124:$R$163,17,FALSE),IF(OR(C67=550724,C67=550726),VLOOKUP('Relatório Custo'!B67,'Indicadores Financeiros'!$B$124:$R$163,8,FALSE)/8,IF(C67="550275h",VLOOKUP(B67,'Indicadores Financeiros'!$B$124:$R$163,17,FALSE)/220,0))))),2)</f>
        <v>0</v>
      </c>
      <c r="L67" s="266">
        <f t="shared" ref="L67:L130" si="3">ROUND(SUM(G67:K67),2)</f>
        <v>0</v>
      </c>
      <c r="M67" s="267">
        <f>VLOOKUP($A67,'Indicadores Financeiros'!$A$124:$J$280,8,FALSE)</f>
        <v>2.0400000000000001E-2</v>
      </c>
      <c r="N67" s="30">
        <f t="shared" ref="N67:N130" si="4">ROUND(L67*(1+M67),2)</f>
        <v>0</v>
      </c>
      <c r="O67" s="22">
        <f t="shared" ref="O67:O130" si="5">ROUND(F67*N67,2)</f>
        <v>0</v>
      </c>
      <c r="P67" s="18"/>
      <c r="Q67" s="232"/>
      <c r="R67" s="231"/>
      <c r="S67" s="231"/>
      <c r="T67" s="29"/>
      <c r="U67" s="29"/>
      <c r="V67" s="29"/>
      <c r="W67" s="29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3"/>
      <c r="KA67" s="23"/>
      <c r="KB67" s="23"/>
      <c r="KC67" s="23"/>
      <c r="KD67" s="23"/>
      <c r="KE67" s="23"/>
      <c r="KF67" s="23"/>
      <c r="KG67" s="23"/>
      <c r="KH67" s="23"/>
      <c r="KI67" s="23"/>
      <c r="KJ67" s="23"/>
      <c r="KK67" s="23"/>
      <c r="KL67" s="23"/>
      <c r="KM67" s="23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3"/>
      <c r="LN67" s="23"/>
      <c r="LO67" s="23"/>
      <c r="LP67" s="23"/>
      <c r="LQ67" s="23"/>
      <c r="LR67" s="23"/>
      <c r="LS67" s="23"/>
      <c r="LT67" s="23"/>
    </row>
    <row r="68" spans="1:332" s="24" customFormat="1" ht="25.5" x14ac:dyDescent="0.25">
      <c r="A68" s="19">
        <v>15</v>
      </c>
      <c r="B68" s="20" t="str">
        <f>VLOOKUP($A68,'Indicadores Financeiros'!$A$124:$J$280,2,FALSE)</f>
        <v>ALMOXARIFADO CENTRAL</v>
      </c>
      <c r="C68" s="132" t="s">
        <v>186</v>
      </c>
      <c r="D68" s="5" t="str">
        <f>VLOOKUP($C68,'Tabela de Códigos e Valores'!$A:$AB,2,FALSE)</f>
        <v>Motorista Eventual - Hora Trabalhada</v>
      </c>
      <c r="E68" s="5" t="str">
        <f>VLOOKUP($C68,'Tabela de Códigos e Valores'!$A:$AB,5,FALSE)</f>
        <v>Hora Eventual</v>
      </c>
      <c r="F68" s="277">
        <f>IF(E68="Diária",0,IF(E68="posto",0,VLOOKUP(C68,'Relatório Custo'!C83:Z291,6,FALSE)))</f>
        <v>8</v>
      </c>
      <c r="G68" s="281">
        <f>IF(E68="Hora Eventual",ROUND(VLOOKUP($C68,'Tabela de Códigos e Valores'!$A:$AB,10,FALSE),2),VLOOKUP($C68,'Tabela de Códigos e Valores'!$A:$AB,10,FALSE))</f>
        <v>0</v>
      </c>
      <c r="H68" s="265">
        <f>ROUND(G68*'Indicadores Financeiros'!$J$63,2)</f>
        <v>0</v>
      </c>
      <c r="I68" s="281">
        <f>IF(E68="Hora Eventual",ROUND(VLOOKUP($C68,'Tabela de Códigos e Valores'!$A:$AB,22,FALSE),2),VLOOKUP($C68,'Tabela de Códigos e Valores'!$A:$AB,22,FALSE))</f>
        <v>0</v>
      </c>
      <c r="J68" s="281">
        <f>IF(E68="Hora Eventual",ROUND(VLOOKUP($C68,'Tabela de Códigos e Valores'!$A:$AB,24,FALSE),2),VLOOKUP($C68,'Tabela de Códigos e Valores'!$A:$AB,24,FALSE))</f>
        <v>0</v>
      </c>
      <c r="K68" s="281">
        <f>ROUND(IF(C68=550746,0,IF(OR(C68=550723,C68=550725),0,IF(OR(C68="550275c",C68="550275d"),VLOOKUP(B68,'Indicadores Financeiros'!$B$124:$R$163,17,FALSE),IF(OR(C68=550724,C68=550726),VLOOKUP('Relatório Custo'!B68,'Indicadores Financeiros'!$B$124:$R$163,8,FALSE)/8,IF(C68="550275h",VLOOKUP(B68,'Indicadores Financeiros'!$B$124:$R$163,17,FALSE)/220,0))))),2)</f>
        <v>0</v>
      </c>
      <c r="L68" s="266">
        <f t="shared" si="3"/>
        <v>0</v>
      </c>
      <c r="M68" s="267">
        <f>VLOOKUP($A68,'Indicadores Financeiros'!$A$124:$J$280,8,FALSE)</f>
        <v>2.0400000000000001E-2</v>
      </c>
      <c r="N68" s="30">
        <f t="shared" si="4"/>
        <v>0</v>
      </c>
      <c r="O68" s="22">
        <f t="shared" si="5"/>
        <v>0</v>
      </c>
      <c r="P68" s="18"/>
      <c r="Q68" s="232"/>
      <c r="R68" s="231"/>
      <c r="S68" s="231"/>
      <c r="T68" s="29"/>
      <c r="U68" s="29"/>
      <c r="V68" s="29"/>
      <c r="W68" s="29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3"/>
      <c r="KA68" s="23"/>
      <c r="KB68" s="23"/>
      <c r="KC68" s="23"/>
      <c r="KD68" s="23"/>
      <c r="KE68" s="23"/>
      <c r="KF68" s="23"/>
      <c r="KG68" s="23"/>
      <c r="KH68" s="23"/>
      <c r="KI68" s="23"/>
      <c r="KJ68" s="23"/>
      <c r="KK68" s="23"/>
      <c r="KL68" s="23"/>
      <c r="KM68" s="23"/>
      <c r="KN68" s="23"/>
      <c r="KO68" s="23"/>
      <c r="KP68" s="23"/>
      <c r="KQ68" s="23"/>
      <c r="KR68" s="23"/>
      <c r="KS68" s="23"/>
      <c r="KT68" s="23"/>
      <c r="KU68" s="23"/>
      <c r="KV68" s="23"/>
      <c r="KW68" s="23"/>
      <c r="KX68" s="23"/>
      <c r="KY68" s="23"/>
      <c r="KZ68" s="23"/>
      <c r="LA68" s="23"/>
      <c r="LB68" s="23"/>
      <c r="LC68" s="23"/>
      <c r="LD68" s="23"/>
      <c r="LE68" s="23"/>
      <c r="LF68" s="23"/>
      <c r="LG68" s="23"/>
      <c r="LH68" s="23"/>
      <c r="LI68" s="23"/>
      <c r="LJ68" s="23"/>
      <c r="LK68" s="23"/>
      <c r="LL68" s="23"/>
      <c r="LM68" s="23"/>
      <c r="LN68" s="23"/>
      <c r="LO68" s="23"/>
      <c r="LP68" s="23"/>
      <c r="LQ68" s="23"/>
      <c r="LR68" s="23"/>
      <c r="LS68" s="23"/>
      <c r="LT68" s="23"/>
    </row>
    <row r="69" spans="1:332" s="24" customFormat="1" ht="24" x14ac:dyDescent="0.25">
      <c r="A69" s="19">
        <v>15</v>
      </c>
      <c r="B69" s="20" t="str">
        <f>VLOOKUP($A69,'Indicadores Financeiros'!$A$124:$J$280,2,FALSE)</f>
        <v>ALMOXARIFADO CENTRAL</v>
      </c>
      <c r="C69" s="132">
        <v>550723</v>
      </c>
      <c r="D69" s="5" t="str">
        <f>VLOOKUP($C69,'Tabela de Códigos e Valores'!$A:$AB,2,FALSE)</f>
        <v>Terceirização de Mão de Obra de Motorista - Horas extras comuns</v>
      </c>
      <c r="E69" s="5" t="str">
        <f>VLOOKUP($C69,'Tabela de Códigos e Valores'!$A:$AB,5,FALSE)</f>
        <v>Hora Extra</v>
      </c>
      <c r="F69" s="277">
        <f>IF(E69="Diária",0,IF(E69="posto",0,VLOOKUP(C69,'Relatório Custo'!C84:Z292,6,FALSE)))</f>
        <v>195</v>
      </c>
      <c r="G69" s="281">
        <f>IF(E69="Hora Eventual",ROUND(VLOOKUP($C69,'Tabela de Códigos e Valores'!$A:$AB,10,FALSE),2),VLOOKUP($C69,'Tabela de Códigos e Valores'!$A:$AB,10,FALSE))</f>
        <v>0</v>
      </c>
      <c r="H69" s="265">
        <f>ROUND(G69*'Indicadores Financeiros'!$J$63,2)</f>
        <v>0</v>
      </c>
      <c r="I69" s="281">
        <f>IF(E69="Hora Eventual",ROUND(VLOOKUP($C69,'Tabela de Códigos e Valores'!$A:$AB,22,FALSE),2),VLOOKUP($C69,'Tabela de Códigos e Valores'!$A:$AB,22,FALSE))</f>
        <v>0</v>
      </c>
      <c r="J69" s="281">
        <f>IF(E69="Hora Eventual",ROUND(VLOOKUP($C69,'Tabela de Códigos e Valores'!$A:$AB,24,FALSE),2),VLOOKUP($C69,'Tabela de Códigos e Valores'!$A:$AB,24,FALSE))</f>
        <v>0</v>
      </c>
      <c r="K69" s="281">
        <f>ROUND(IF(C69=550746,0,IF(OR(C69=550723,C69=550725),0,IF(OR(C69="550275c",C69="550275d"),VLOOKUP(B69,'Indicadores Financeiros'!$B$124:$R$163,17,FALSE),IF(OR(C69=550724,C69=550726),VLOOKUP('Relatório Custo'!B69,'Indicadores Financeiros'!$B$124:$R$163,8,FALSE)/8,IF(C69="550275h",VLOOKUP(B69,'Indicadores Financeiros'!$B$124:$R$163,17,FALSE)/220,0))))),2)</f>
        <v>0</v>
      </c>
      <c r="L69" s="266">
        <f t="shared" si="3"/>
        <v>0</v>
      </c>
      <c r="M69" s="267">
        <f>VLOOKUP($A69,'Indicadores Financeiros'!$A$124:$J$280,8,FALSE)</f>
        <v>2.0400000000000001E-2</v>
      </c>
      <c r="N69" s="30">
        <f t="shared" si="4"/>
        <v>0</v>
      </c>
      <c r="O69" s="22">
        <f t="shared" si="5"/>
        <v>0</v>
      </c>
      <c r="P69" s="18"/>
      <c r="Q69" s="232"/>
      <c r="R69" s="231"/>
      <c r="S69" s="231"/>
      <c r="T69" s="29"/>
      <c r="U69" s="29"/>
      <c r="V69" s="29"/>
      <c r="W69" s="29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</row>
    <row r="70" spans="1:332" s="24" customFormat="1" ht="24" x14ac:dyDescent="0.25">
      <c r="A70" s="19">
        <v>15</v>
      </c>
      <c r="B70" s="20" t="str">
        <f>VLOOKUP($A70,'Indicadores Financeiros'!$A$124:$J$280,2,FALSE)</f>
        <v>ALMOXARIFADO CENTRAL</v>
      </c>
      <c r="C70" s="132">
        <v>550724</v>
      </c>
      <c r="D70" s="5" t="str">
        <f>VLOOKUP($C70,'Tabela de Códigos e Valores'!$A:$AB,2,FALSE)</f>
        <v>Terceirização de Mão de Obra de Motorista - Horas extras sábado</v>
      </c>
      <c r="E70" s="5" t="str">
        <f>VLOOKUP($C70,'Tabela de Códigos e Valores'!$A:$AB,5,FALSE)</f>
        <v>Hora Extra</v>
      </c>
      <c r="F70" s="277">
        <f>IF(E70="Diária",0,IF(E70="posto",0,VLOOKUP(C70,'Relatório Custo'!C85:Z293,6,FALSE)))</f>
        <v>130</v>
      </c>
      <c r="G70" s="281">
        <f>IF(E70="Hora Eventual",ROUND(VLOOKUP($C70,'Tabela de Códigos e Valores'!$A:$AB,10,FALSE),2),VLOOKUP($C70,'Tabela de Códigos e Valores'!$A:$AB,10,FALSE))</f>
        <v>0</v>
      </c>
      <c r="H70" s="265">
        <f>ROUND(G70*'Indicadores Financeiros'!$J$63,2)</f>
        <v>0</v>
      </c>
      <c r="I70" s="281">
        <f>IF(E70="Hora Eventual",ROUND(VLOOKUP($C70,'Tabela de Códigos e Valores'!$A:$AB,22,FALSE),2),VLOOKUP($C70,'Tabela de Códigos e Valores'!$A:$AB,22,FALSE))</f>
        <v>0</v>
      </c>
      <c r="J70" s="281">
        <f>IF(E70="Hora Eventual",ROUND(VLOOKUP($C70,'Tabela de Códigos e Valores'!$A:$AB,24,FALSE),2),VLOOKUP($C70,'Tabela de Códigos e Valores'!$A:$AB,24,FALSE))</f>
        <v>0</v>
      </c>
      <c r="K70" s="281">
        <f>ROUND(IF(C70=550746,0,IF(OR(C70=550723,C70=550725),0,IF(OR(C70="550275c",C70="550275d"),VLOOKUP(B70,'Indicadores Financeiros'!$B$124:$R$163,17,FALSE),IF(OR(C70=550724,C70=550726),VLOOKUP('Relatório Custo'!B70,'Indicadores Financeiros'!$B$124:$R$163,8,FALSE)/8,IF(C70="550275h",VLOOKUP(B70,'Indicadores Financeiros'!$B$124:$R$163,17,FALSE)/220,0))))),2)</f>
        <v>0</v>
      </c>
      <c r="L70" s="266">
        <f t="shared" si="3"/>
        <v>0</v>
      </c>
      <c r="M70" s="267">
        <f>VLOOKUP($A70,'Indicadores Financeiros'!$A$124:$J$280,8,FALSE)</f>
        <v>2.0400000000000001E-2</v>
      </c>
      <c r="N70" s="30">
        <f t="shared" si="4"/>
        <v>0</v>
      </c>
      <c r="O70" s="22">
        <f t="shared" si="5"/>
        <v>0</v>
      </c>
      <c r="P70" s="18"/>
      <c r="Q70" s="232"/>
      <c r="R70" s="231"/>
      <c r="S70" s="231"/>
      <c r="T70" s="29"/>
      <c r="U70" s="29"/>
      <c r="V70" s="29"/>
      <c r="W70" s="29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  <c r="KC70" s="23"/>
      <c r="KD70" s="23"/>
      <c r="KE70" s="23"/>
      <c r="KF70" s="23"/>
      <c r="KG70" s="23"/>
      <c r="KH70" s="23"/>
      <c r="KI70" s="23"/>
      <c r="KJ70" s="23"/>
      <c r="KK70" s="23"/>
      <c r="KL70" s="23"/>
      <c r="KM70" s="23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3"/>
      <c r="LN70" s="23"/>
      <c r="LO70" s="23"/>
      <c r="LP70" s="23"/>
      <c r="LQ70" s="23"/>
      <c r="LR70" s="23"/>
      <c r="LS70" s="23"/>
      <c r="LT70" s="23"/>
    </row>
    <row r="71" spans="1:332" s="24" customFormat="1" ht="24" x14ac:dyDescent="0.25">
      <c r="A71" s="19">
        <v>15</v>
      </c>
      <c r="B71" s="20" t="str">
        <f>VLOOKUP($A71,'Indicadores Financeiros'!$A$124:$J$280,2,FALSE)</f>
        <v>ALMOXARIFADO CENTRAL</v>
      </c>
      <c r="C71" s="132">
        <v>550725</v>
      </c>
      <c r="D71" s="5" t="str">
        <f>VLOOKUP($C71,'Tabela de Códigos e Valores'!$A:$AB,2,FALSE)</f>
        <v>Terceirização de Mão de Obra de Motorista - Horas extras noturnas</v>
      </c>
      <c r="E71" s="5" t="str">
        <f>VLOOKUP($C71,'Tabela de Códigos e Valores'!$A:$AB,5,FALSE)</f>
        <v>Hora Extra</v>
      </c>
      <c r="F71" s="277">
        <f>IF(E71="Diária",0,IF(E71="posto",0,VLOOKUP(C71,'Relatório Custo'!C86:Z294,6,FALSE)))</f>
        <v>28</v>
      </c>
      <c r="G71" s="281">
        <f>IF(E71="Hora Eventual",ROUND(VLOOKUP($C71,'Tabela de Códigos e Valores'!$A:$AB,10,FALSE),2),VLOOKUP($C71,'Tabela de Códigos e Valores'!$A:$AB,10,FALSE))</f>
        <v>0</v>
      </c>
      <c r="H71" s="265">
        <f>ROUND(G71*'Indicadores Financeiros'!$J$63,2)</f>
        <v>0</v>
      </c>
      <c r="I71" s="281">
        <f>IF(E71="Hora Eventual",ROUND(VLOOKUP($C71,'Tabela de Códigos e Valores'!$A:$AB,22,FALSE),2),VLOOKUP($C71,'Tabela de Códigos e Valores'!$A:$AB,22,FALSE))</f>
        <v>0</v>
      </c>
      <c r="J71" s="281">
        <f>IF(E71="Hora Eventual",ROUND(VLOOKUP($C71,'Tabela de Códigos e Valores'!$A:$AB,24,FALSE),2),VLOOKUP($C71,'Tabela de Códigos e Valores'!$A:$AB,24,FALSE))</f>
        <v>0</v>
      </c>
      <c r="K71" s="281">
        <f>ROUND(IF(C71=550746,0,IF(OR(C71=550723,C71=550725),0,IF(OR(C71="550275c",C71="550275d"),VLOOKUP(B71,'Indicadores Financeiros'!$B$124:$R$163,17,FALSE),IF(OR(C71=550724,C71=550726),VLOOKUP('Relatório Custo'!B71,'Indicadores Financeiros'!$B$124:$R$163,8,FALSE)/8,IF(C71="550275h",VLOOKUP(B71,'Indicadores Financeiros'!$B$124:$R$163,17,FALSE)/220,0))))),2)</f>
        <v>0</v>
      </c>
      <c r="L71" s="266">
        <f t="shared" si="3"/>
        <v>0</v>
      </c>
      <c r="M71" s="267">
        <f>VLOOKUP($A71,'Indicadores Financeiros'!$A$124:$J$280,8,FALSE)</f>
        <v>2.0400000000000001E-2</v>
      </c>
      <c r="N71" s="30">
        <f t="shared" si="4"/>
        <v>0</v>
      </c>
      <c r="O71" s="22">
        <f t="shared" si="5"/>
        <v>0</v>
      </c>
      <c r="P71" s="18"/>
      <c r="Q71" s="232"/>
      <c r="R71" s="231"/>
      <c r="S71" s="231"/>
      <c r="T71" s="29"/>
      <c r="U71" s="29"/>
      <c r="V71" s="29"/>
      <c r="W71" s="29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  <c r="KC71" s="23"/>
      <c r="KD71" s="23"/>
      <c r="KE71" s="23"/>
      <c r="KF71" s="23"/>
      <c r="KG71" s="23"/>
      <c r="KH71" s="23"/>
      <c r="KI71" s="23"/>
      <c r="KJ71" s="23"/>
      <c r="KK71" s="23"/>
      <c r="KL71" s="23"/>
      <c r="KM71" s="23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3"/>
      <c r="LN71" s="23"/>
      <c r="LO71" s="23"/>
      <c r="LP71" s="23"/>
      <c r="LQ71" s="23"/>
      <c r="LR71" s="23"/>
      <c r="LS71" s="23"/>
      <c r="LT71" s="23"/>
    </row>
    <row r="72" spans="1:332" s="24" customFormat="1" ht="36" x14ac:dyDescent="0.25">
      <c r="A72" s="19">
        <v>15</v>
      </c>
      <c r="B72" s="20" t="str">
        <f>VLOOKUP($A72,'Indicadores Financeiros'!$A$124:$J$280,2,FALSE)</f>
        <v>ALMOXARIFADO CENTRAL</v>
      </c>
      <c r="C72" s="132">
        <v>550726</v>
      </c>
      <c r="D72" s="5" t="str">
        <f>VLOOKUP($C72,'Tabela de Códigos e Valores'!$A:$AB,2,FALSE)</f>
        <v>Terceirização de Mão de Obra de Motorista - Horas extras domingos e feriados</v>
      </c>
      <c r="E72" s="5" t="str">
        <f>VLOOKUP($C72,'Tabela de Códigos e Valores'!$A:$AB,5,FALSE)</f>
        <v>Hora Extra</v>
      </c>
      <c r="F72" s="277">
        <f>IF(E72="Diária",0,IF(E72="posto",0,VLOOKUP(C72,'Relatório Custo'!C87:Z295,6,FALSE)))</f>
        <v>130</v>
      </c>
      <c r="G72" s="281">
        <f>IF(E72="Hora Eventual",ROUND(VLOOKUP($C72,'Tabela de Códigos e Valores'!$A:$AB,10,FALSE),2),VLOOKUP($C72,'Tabela de Códigos e Valores'!$A:$AB,10,FALSE))</f>
        <v>0</v>
      </c>
      <c r="H72" s="265">
        <f>ROUND(G72*'Indicadores Financeiros'!$J$63,2)</f>
        <v>0</v>
      </c>
      <c r="I72" s="281">
        <f>IF(E72="Hora Eventual",ROUND(VLOOKUP($C72,'Tabela de Códigos e Valores'!$A:$AB,22,FALSE),2),VLOOKUP($C72,'Tabela de Códigos e Valores'!$A:$AB,22,FALSE))</f>
        <v>0</v>
      </c>
      <c r="J72" s="281">
        <f>IF(E72="Hora Eventual",ROUND(VLOOKUP($C72,'Tabela de Códigos e Valores'!$A:$AB,24,FALSE),2),VLOOKUP($C72,'Tabela de Códigos e Valores'!$A:$AB,24,FALSE))</f>
        <v>0</v>
      </c>
      <c r="K72" s="281">
        <f>ROUND(IF(C72=550746,0,IF(OR(C72=550723,C72=550725),0,IF(OR(C72="550275c",C72="550275d"),VLOOKUP(B72,'Indicadores Financeiros'!$B$124:$R$163,17,FALSE),IF(OR(C72=550724,C72=550726),VLOOKUP('Relatório Custo'!B72,'Indicadores Financeiros'!$B$124:$R$163,8,FALSE)/8,IF(C72="550275h",VLOOKUP(B72,'Indicadores Financeiros'!$B$124:$R$163,17,FALSE)/220,0))))),2)</f>
        <v>0</v>
      </c>
      <c r="L72" s="266">
        <f t="shared" si="3"/>
        <v>0</v>
      </c>
      <c r="M72" s="267">
        <f>VLOOKUP($A72,'Indicadores Financeiros'!$A$124:$J$280,8,FALSE)</f>
        <v>2.0400000000000001E-2</v>
      </c>
      <c r="N72" s="30">
        <f t="shared" si="4"/>
        <v>0</v>
      </c>
      <c r="O72" s="22">
        <f t="shared" si="5"/>
        <v>0</v>
      </c>
      <c r="P72" s="18"/>
      <c r="Q72" s="232"/>
      <c r="R72" s="231"/>
      <c r="S72" s="231"/>
      <c r="T72" s="29"/>
      <c r="U72" s="29"/>
      <c r="V72" s="29"/>
      <c r="W72" s="29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3"/>
      <c r="KA72" s="23"/>
      <c r="KB72" s="23"/>
      <c r="KC72" s="23"/>
      <c r="KD72" s="23"/>
      <c r="KE72" s="23"/>
      <c r="KF72" s="23"/>
      <c r="KG72" s="23"/>
      <c r="KH72" s="23"/>
      <c r="KI72" s="23"/>
      <c r="KJ72" s="23"/>
      <c r="KK72" s="23"/>
      <c r="KL72" s="23"/>
      <c r="KM72" s="23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/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3"/>
      <c r="LN72" s="23"/>
      <c r="LO72" s="23"/>
      <c r="LP72" s="23"/>
      <c r="LQ72" s="23"/>
      <c r="LR72" s="23"/>
      <c r="LS72" s="23"/>
      <c r="LT72" s="23"/>
    </row>
    <row r="73" spans="1:332" s="24" customFormat="1" ht="25.5" x14ac:dyDescent="0.25">
      <c r="A73" s="19">
        <v>16</v>
      </c>
      <c r="B73" s="20" t="str">
        <f>VLOOKUP($A73,'Indicadores Financeiros'!$A$124:$J$280,2,FALSE)</f>
        <v>JEC/JECRIM - ITAQUERA/GUAIANAZES</v>
      </c>
      <c r="C73" s="132" t="s">
        <v>186</v>
      </c>
      <c r="D73" s="5" t="str">
        <f>VLOOKUP($C73,'Tabela de Códigos e Valores'!$A:$AB,2,FALSE)</f>
        <v>Motorista Eventual - Hora Trabalhada</v>
      </c>
      <c r="E73" s="5" t="str">
        <f>VLOOKUP($C73,'Tabela de Códigos e Valores'!$A:$AB,5,FALSE)</f>
        <v>Hora Eventual</v>
      </c>
      <c r="F73" s="277">
        <f>IF(E73="Diária",0,IF(E73="posto",0,VLOOKUP(C73,'Relatório Custo'!C89:Z297,6,FALSE)))</f>
        <v>8</v>
      </c>
      <c r="G73" s="281">
        <f>IF(E73="Hora Eventual",ROUND(VLOOKUP($C73,'Tabela de Códigos e Valores'!$A:$AB,10,FALSE),2),VLOOKUP($C73,'Tabela de Códigos e Valores'!$A:$AB,10,FALSE))</f>
        <v>0</v>
      </c>
      <c r="H73" s="265">
        <f>ROUND(G73*'Indicadores Financeiros'!$J$63,2)</f>
        <v>0</v>
      </c>
      <c r="I73" s="281">
        <f>IF(E73="Hora Eventual",ROUND(VLOOKUP($C73,'Tabela de Códigos e Valores'!$A:$AB,22,FALSE),2),VLOOKUP($C73,'Tabela de Códigos e Valores'!$A:$AB,22,FALSE))</f>
        <v>0</v>
      </c>
      <c r="J73" s="281">
        <f>IF(E73="Hora Eventual",ROUND(VLOOKUP($C73,'Tabela de Códigos e Valores'!$A:$AB,24,FALSE),2),VLOOKUP($C73,'Tabela de Códigos e Valores'!$A:$AB,24,FALSE))</f>
        <v>0</v>
      </c>
      <c r="K73" s="281">
        <f>ROUND(IF(C73=550746,0,IF(OR(C73=550723,C73=550725),0,IF(OR(C73="550275c",C73="550275d"),VLOOKUP(B73,'Indicadores Financeiros'!$B$124:$R$163,17,FALSE),IF(OR(C73=550724,C73=550726),VLOOKUP('Relatório Custo'!B73,'Indicadores Financeiros'!$B$124:$R$163,8,FALSE)/8,IF(C73="550275h",VLOOKUP(B73,'Indicadores Financeiros'!$B$124:$R$163,17,FALSE)/220,0))))),2)</f>
        <v>0</v>
      </c>
      <c r="L73" s="266">
        <f t="shared" si="3"/>
        <v>0</v>
      </c>
      <c r="M73" s="267">
        <f>VLOOKUP($A73,'Indicadores Financeiros'!$A$124:$J$280,8,FALSE)</f>
        <v>2.0400000000000001E-2</v>
      </c>
      <c r="N73" s="30">
        <f t="shared" si="4"/>
        <v>0</v>
      </c>
      <c r="O73" s="22">
        <f t="shared" si="5"/>
        <v>0</v>
      </c>
      <c r="P73" s="18"/>
      <c r="Q73" s="232"/>
      <c r="R73" s="231"/>
      <c r="S73" s="231"/>
      <c r="T73" s="29"/>
      <c r="U73" s="29"/>
      <c r="V73" s="29"/>
      <c r="W73" s="29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3"/>
      <c r="KA73" s="23"/>
      <c r="KB73" s="23"/>
      <c r="KC73" s="23"/>
      <c r="KD73" s="23"/>
      <c r="KE73" s="23"/>
      <c r="KF73" s="23"/>
      <c r="KG73" s="23"/>
      <c r="KH73" s="23"/>
      <c r="KI73" s="23"/>
      <c r="KJ73" s="23"/>
      <c r="KK73" s="23"/>
      <c r="KL73" s="23"/>
      <c r="KM73" s="23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3"/>
      <c r="LN73" s="23"/>
      <c r="LO73" s="23"/>
      <c r="LP73" s="23"/>
      <c r="LQ73" s="23"/>
      <c r="LR73" s="23"/>
      <c r="LS73" s="23"/>
      <c r="LT73" s="23"/>
    </row>
    <row r="74" spans="1:332" s="24" customFormat="1" ht="24" x14ac:dyDescent="0.25">
      <c r="A74" s="19">
        <v>16</v>
      </c>
      <c r="B74" s="20" t="str">
        <f>VLOOKUP($A74,'Indicadores Financeiros'!$A$124:$J$280,2,FALSE)</f>
        <v>JEC/JECRIM - ITAQUERA/GUAIANAZES</v>
      </c>
      <c r="C74" s="132">
        <v>550723</v>
      </c>
      <c r="D74" s="5" t="str">
        <f>VLOOKUP($C74,'Tabela de Códigos e Valores'!$A:$AB,2,FALSE)</f>
        <v>Terceirização de Mão de Obra de Motorista - Horas extras comuns</v>
      </c>
      <c r="E74" s="5" t="str">
        <f>VLOOKUP($C74,'Tabela de Códigos e Valores'!$A:$AB,5,FALSE)</f>
        <v>Hora Extra</v>
      </c>
      <c r="F74" s="277">
        <f>IF(E74="Diária",0,IF(E74="posto",0,VLOOKUP(C74,'Relatório Custo'!C90:Z298,6,FALSE)))</f>
        <v>14</v>
      </c>
      <c r="G74" s="281">
        <f>IF(E74="Hora Eventual",ROUND(VLOOKUP($C74,'Tabela de Códigos e Valores'!$A:$AB,10,FALSE),2),VLOOKUP($C74,'Tabela de Códigos e Valores'!$A:$AB,10,FALSE))</f>
        <v>0</v>
      </c>
      <c r="H74" s="265">
        <f>ROUND(G74*'Indicadores Financeiros'!$J$63,2)</f>
        <v>0</v>
      </c>
      <c r="I74" s="281">
        <f>IF(E74="Hora Eventual",ROUND(VLOOKUP($C74,'Tabela de Códigos e Valores'!$A:$AB,22,FALSE),2),VLOOKUP($C74,'Tabela de Códigos e Valores'!$A:$AB,22,FALSE))</f>
        <v>0</v>
      </c>
      <c r="J74" s="281">
        <f>IF(E74="Hora Eventual",ROUND(VLOOKUP($C74,'Tabela de Códigos e Valores'!$A:$AB,24,FALSE),2),VLOOKUP($C74,'Tabela de Códigos e Valores'!$A:$AB,24,FALSE))</f>
        <v>0</v>
      </c>
      <c r="K74" s="281">
        <f>ROUND(IF(C74=550746,0,IF(OR(C74=550723,C74=550725),0,IF(OR(C74="550275c",C74="550275d"),VLOOKUP(B74,'Indicadores Financeiros'!$B$124:$R$163,17,FALSE),IF(OR(C74=550724,C74=550726),VLOOKUP('Relatório Custo'!B74,'Indicadores Financeiros'!$B$124:$R$163,8,FALSE)/8,IF(C74="550275h",VLOOKUP(B74,'Indicadores Financeiros'!$B$124:$R$163,17,FALSE)/220,0))))),2)</f>
        <v>0</v>
      </c>
      <c r="L74" s="266">
        <f t="shared" si="3"/>
        <v>0</v>
      </c>
      <c r="M74" s="267">
        <f>VLOOKUP($A74,'Indicadores Financeiros'!$A$124:$J$280,8,FALSE)</f>
        <v>2.0400000000000001E-2</v>
      </c>
      <c r="N74" s="30">
        <f t="shared" si="4"/>
        <v>0</v>
      </c>
      <c r="O74" s="22">
        <f t="shared" si="5"/>
        <v>0</v>
      </c>
      <c r="P74" s="18"/>
      <c r="Q74" s="232"/>
      <c r="R74" s="231"/>
      <c r="S74" s="231"/>
      <c r="T74" s="29"/>
      <c r="U74" s="29"/>
      <c r="V74" s="29"/>
      <c r="W74" s="29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3"/>
      <c r="KA74" s="23"/>
      <c r="KB74" s="23"/>
      <c r="KC74" s="23"/>
      <c r="KD74" s="23"/>
      <c r="KE74" s="23"/>
      <c r="KF74" s="23"/>
      <c r="KG74" s="23"/>
      <c r="KH74" s="23"/>
      <c r="KI74" s="23"/>
      <c r="KJ74" s="23"/>
      <c r="KK74" s="23"/>
      <c r="KL74" s="23"/>
      <c r="KM74" s="23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3"/>
      <c r="LN74" s="23"/>
      <c r="LO74" s="23"/>
      <c r="LP74" s="23"/>
      <c r="LQ74" s="23"/>
      <c r="LR74" s="23"/>
      <c r="LS74" s="23"/>
      <c r="LT74" s="23"/>
    </row>
    <row r="75" spans="1:332" s="24" customFormat="1" ht="24" x14ac:dyDescent="0.25">
      <c r="A75" s="19">
        <v>16</v>
      </c>
      <c r="B75" s="20" t="str">
        <f>VLOOKUP($A75,'Indicadores Financeiros'!$A$124:$J$280,2,FALSE)</f>
        <v>JEC/JECRIM - ITAQUERA/GUAIANAZES</v>
      </c>
      <c r="C75" s="132">
        <v>550724</v>
      </c>
      <c r="D75" s="5" t="str">
        <f>VLOOKUP($C75,'Tabela de Códigos e Valores'!$A:$AB,2,FALSE)</f>
        <v>Terceirização de Mão de Obra de Motorista - Horas extras sábado</v>
      </c>
      <c r="E75" s="5" t="str">
        <f>VLOOKUP($C75,'Tabela de Códigos e Valores'!$A:$AB,5,FALSE)</f>
        <v>Hora Extra</v>
      </c>
      <c r="F75" s="277">
        <f>IF(E75="Diária",0,IF(E75="posto",0,VLOOKUP(C75,'Relatório Custo'!C91:Z299,6,FALSE)))</f>
        <v>10</v>
      </c>
      <c r="G75" s="281">
        <f>IF(E75="Hora Eventual",ROUND(VLOOKUP($C75,'Tabela de Códigos e Valores'!$A:$AB,10,FALSE),2),VLOOKUP($C75,'Tabela de Códigos e Valores'!$A:$AB,10,FALSE))</f>
        <v>0</v>
      </c>
      <c r="H75" s="265">
        <f>ROUND(G75*'Indicadores Financeiros'!$J$63,2)</f>
        <v>0</v>
      </c>
      <c r="I75" s="281">
        <f>IF(E75="Hora Eventual",ROUND(VLOOKUP($C75,'Tabela de Códigos e Valores'!$A:$AB,22,FALSE),2),VLOOKUP($C75,'Tabela de Códigos e Valores'!$A:$AB,22,FALSE))</f>
        <v>0</v>
      </c>
      <c r="J75" s="281">
        <f>IF(E75="Hora Eventual",ROUND(VLOOKUP($C75,'Tabela de Códigos e Valores'!$A:$AB,24,FALSE),2),VLOOKUP($C75,'Tabela de Códigos e Valores'!$A:$AB,24,FALSE))</f>
        <v>0</v>
      </c>
      <c r="K75" s="281">
        <f>ROUND(IF(C75=550746,0,IF(OR(C75=550723,C75=550725),0,IF(OR(C75="550275c",C75="550275d"),VLOOKUP(B75,'Indicadores Financeiros'!$B$124:$R$163,17,FALSE),IF(OR(C75=550724,C75=550726),VLOOKUP('Relatório Custo'!B75,'Indicadores Financeiros'!$B$124:$R$163,8,FALSE)/8,IF(C75="550275h",VLOOKUP(B75,'Indicadores Financeiros'!$B$124:$R$163,17,FALSE)/220,0))))),2)</f>
        <v>0</v>
      </c>
      <c r="L75" s="266">
        <f t="shared" si="3"/>
        <v>0</v>
      </c>
      <c r="M75" s="267">
        <f>VLOOKUP($A75,'Indicadores Financeiros'!$A$124:$J$280,8,FALSE)</f>
        <v>2.0400000000000001E-2</v>
      </c>
      <c r="N75" s="30">
        <f t="shared" si="4"/>
        <v>0</v>
      </c>
      <c r="O75" s="22">
        <f t="shared" si="5"/>
        <v>0</v>
      </c>
      <c r="P75" s="18"/>
      <c r="Q75" s="232"/>
      <c r="R75" s="231"/>
      <c r="S75" s="231"/>
      <c r="T75" s="29"/>
      <c r="U75" s="29"/>
      <c r="V75" s="29"/>
      <c r="W75" s="29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3"/>
      <c r="KA75" s="23"/>
      <c r="KB75" s="23"/>
      <c r="KC75" s="23"/>
      <c r="KD75" s="23"/>
      <c r="KE75" s="23"/>
      <c r="KF75" s="23"/>
      <c r="KG75" s="23"/>
      <c r="KH75" s="23"/>
      <c r="KI75" s="23"/>
      <c r="KJ75" s="23"/>
      <c r="KK75" s="23"/>
      <c r="KL75" s="23"/>
      <c r="KM75" s="23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3"/>
      <c r="LN75" s="23"/>
      <c r="LO75" s="23"/>
      <c r="LP75" s="23"/>
      <c r="LQ75" s="23"/>
      <c r="LR75" s="23"/>
      <c r="LS75" s="23"/>
      <c r="LT75" s="23"/>
    </row>
    <row r="76" spans="1:332" s="24" customFormat="1" ht="24" x14ac:dyDescent="0.25">
      <c r="A76" s="19">
        <v>16</v>
      </c>
      <c r="B76" s="20" t="str">
        <f>VLOOKUP($A76,'Indicadores Financeiros'!$A$124:$J$280,2,FALSE)</f>
        <v>JEC/JECRIM - ITAQUERA/GUAIANAZES</v>
      </c>
      <c r="C76" s="132">
        <v>550725</v>
      </c>
      <c r="D76" s="5" t="str">
        <f>VLOOKUP($C76,'Tabela de Códigos e Valores'!$A:$AB,2,FALSE)</f>
        <v>Terceirização de Mão de Obra de Motorista - Horas extras noturnas</v>
      </c>
      <c r="E76" s="5" t="str">
        <f>VLOOKUP($C76,'Tabela de Códigos e Valores'!$A:$AB,5,FALSE)</f>
        <v>Hora Extra</v>
      </c>
      <c r="F76" s="277">
        <f>IF(E76="Diária",0,IF(E76="posto",0,VLOOKUP(C76,'Relatório Custo'!C92:Z300,6,FALSE)))</f>
        <v>2</v>
      </c>
      <c r="G76" s="281">
        <f>IF(E76="Hora Eventual",ROUND(VLOOKUP($C76,'Tabela de Códigos e Valores'!$A:$AB,10,FALSE),2),VLOOKUP($C76,'Tabela de Códigos e Valores'!$A:$AB,10,FALSE))</f>
        <v>0</v>
      </c>
      <c r="H76" s="265">
        <f>ROUND(G76*'Indicadores Financeiros'!$J$63,2)</f>
        <v>0</v>
      </c>
      <c r="I76" s="281">
        <f>IF(E76="Hora Eventual",ROUND(VLOOKUP($C76,'Tabela de Códigos e Valores'!$A:$AB,22,FALSE),2),VLOOKUP($C76,'Tabela de Códigos e Valores'!$A:$AB,22,FALSE))</f>
        <v>0</v>
      </c>
      <c r="J76" s="281">
        <f>IF(E76="Hora Eventual",ROUND(VLOOKUP($C76,'Tabela de Códigos e Valores'!$A:$AB,24,FALSE),2),VLOOKUP($C76,'Tabela de Códigos e Valores'!$A:$AB,24,FALSE))</f>
        <v>0</v>
      </c>
      <c r="K76" s="281">
        <f>ROUND(IF(C76=550746,0,IF(OR(C76=550723,C76=550725),0,IF(OR(C76="550275c",C76="550275d"),VLOOKUP(B76,'Indicadores Financeiros'!$B$124:$R$163,17,FALSE),IF(OR(C76=550724,C76=550726),VLOOKUP('Relatório Custo'!B76,'Indicadores Financeiros'!$B$124:$R$163,8,FALSE)/8,IF(C76="550275h",VLOOKUP(B76,'Indicadores Financeiros'!$B$124:$R$163,17,FALSE)/220,0))))),2)</f>
        <v>0</v>
      </c>
      <c r="L76" s="266">
        <f t="shared" si="3"/>
        <v>0</v>
      </c>
      <c r="M76" s="267">
        <f>VLOOKUP($A76,'Indicadores Financeiros'!$A$124:$J$280,8,FALSE)</f>
        <v>2.0400000000000001E-2</v>
      </c>
      <c r="N76" s="30">
        <f t="shared" si="4"/>
        <v>0</v>
      </c>
      <c r="O76" s="22">
        <f t="shared" si="5"/>
        <v>0</v>
      </c>
      <c r="P76" s="18"/>
      <c r="Q76" s="232"/>
      <c r="R76" s="231"/>
      <c r="S76" s="231"/>
      <c r="T76" s="29"/>
      <c r="U76" s="29"/>
      <c r="V76" s="29"/>
      <c r="W76" s="29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3"/>
      <c r="KA76" s="23"/>
      <c r="KB76" s="23"/>
      <c r="KC76" s="23"/>
      <c r="KD76" s="23"/>
      <c r="KE76" s="23"/>
      <c r="KF76" s="23"/>
      <c r="KG76" s="23"/>
      <c r="KH76" s="23"/>
      <c r="KI76" s="23"/>
      <c r="KJ76" s="23"/>
      <c r="KK76" s="23"/>
      <c r="KL76" s="23"/>
      <c r="KM76" s="23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3"/>
      <c r="LN76" s="23"/>
      <c r="LO76" s="23"/>
      <c r="LP76" s="23"/>
      <c r="LQ76" s="23"/>
      <c r="LR76" s="23"/>
      <c r="LS76" s="23"/>
      <c r="LT76" s="23"/>
    </row>
    <row r="77" spans="1:332" s="24" customFormat="1" ht="36" x14ac:dyDescent="0.25">
      <c r="A77" s="19">
        <v>16</v>
      </c>
      <c r="B77" s="20" t="str">
        <f>VLOOKUP($A77,'Indicadores Financeiros'!$A$124:$J$280,2,FALSE)</f>
        <v>JEC/JECRIM - ITAQUERA/GUAIANAZES</v>
      </c>
      <c r="C77" s="132">
        <v>550726</v>
      </c>
      <c r="D77" s="5" t="str">
        <f>VLOOKUP($C77,'Tabela de Códigos e Valores'!$A:$AB,2,FALSE)</f>
        <v>Terceirização de Mão de Obra de Motorista - Horas extras domingos e feriados</v>
      </c>
      <c r="E77" s="5" t="str">
        <f>VLOOKUP($C77,'Tabela de Códigos e Valores'!$A:$AB,5,FALSE)</f>
        <v>Hora Extra</v>
      </c>
      <c r="F77" s="277">
        <f>IF(E77="Diária",0,IF(E77="posto",0,VLOOKUP(C77,'Relatório Custo'!C93:Z301,6,FALSE)))</f>
        <v>10</v>
      </c>
      <c r="G77" s="281">
        <f>IF(E77="Hora Eventual",ROUND(VLOOKUP($C77,'Tabela de Códigos e Valores'!$A:$AB,10,FALSE),2),VLOOKUP($C77,'Tabela de Códigos e Valores'!$A:$AB,10,FALSE))</f>
        <v>0</v>
      </c>
      <c r="H77" s="265">
        <f>ROUND(G77*'Indicadores Financeiros'!$J$63,2)</f>
        <v>0</v>
      </c>
      <c r="I77" s="281">
        <f>IF(E77="Hora Eventual",ROUND(VLOOKUP($C77,'Tabela de Códigos e Valores'!$A:$AB,22,FALSE),2),VLOOKUP($C77,'Tabela de Códigos e Valores'!$A:$AB,22,FALSE))</f>
        <v>0</v>
      </c>
      <c r="J77" s="281">
        <f>IF(E77="Hora Eventual",ROUND(VLOOKUP($C77,'Tabela de Códigos e Valores'!$A:$AB,24,FALSE),2),VLOOKUP($C77,'Tabela de Códigos e Valores'!$A:$AB,24,FALSE))</f>
        <v>0</v>
      </c>
      <c r="K77" s="281">
        <f>ROUND(IF(C77=550746,0,IF(OR(C77=550723,C77=550725),0,IF(OR(C77="550275c",C77="550275d"),VLOOKUP(B77,'Indicadores Financeiros'!$B$124:$R$163,17,FALSE),IF(OR(C77=550724,C77=550726),VLOOKUP('Relatório Custo'!B77,'Indicadores Financeiros'!$B$124:$R$163,8,FALSE)/8,IF(C77="550275h",VLOOKUP(B77,'Indicadores Financeiros'!$B$124:$R$163,17,FALSE)/220,0))))),2)</f>
        <v>0</v>
      </c>
      <c r="L77" s="266">
        <f t="shared" si="3"/>
        <v>0</v>
      </c>
      <c r="M77" s="267">
        <f>VLOOKUP($A77,'Indicadores Financeiros'!$A$124:$J$280,8,FALSE)</f>
        <v>2.0400000000000001E-2</v>
      </c>
      <c r="N77" s="30">
        <f t="shared" si="4"/>
        <v>0</v>
      </c>
      <c r="O77" s="22">
        <f t="shared" si="5"/>
        <v>0</v>
      </c>
      <c r="P77" s="18"/>
      <c r="Q77" s="232"/>
      <c r="R77" s="231"/>
      <c r="S77" s="231"/>
      <c r="T77" s="29"/>
      <c r="U77" s="29"/>
      <c r="V77" s="29"/>
      <c r="W77" s="29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3"/>
      <c r="KA77" s="23"/>
      <c r="KB77" s="23"/>
      <c r="KC77" s="23"/>
      <c r="KD77" s="23"/>
      <c r="KE77" s="23"/>
      <c r="KF77" s="23"/>
      <c r="KG77" s="23"/>
      <c r="KH77" s="23"/>
      <c r="KI77" s="23"/>
      <c r="KJ77" s="23"/>
      <c r="KK77" s="23"/>
      <c r="KL77" s="23"/>
      <c r="KM77" s="23"/>
      <c r="KN77" s="23"/>
      <c r="KO77" s="23"/>
      <c r="KP77" s="23"/>
      <c r="KQ77" s="23"/>
      <c r="KR77" s="23"/>
      <c r="KS77" s="23"/>
      <c r="KT77" s="23"/>
      <c r="KU77" s="23"/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3"/>
      <c r="LN77" s="23"/>
      <c r="LO77" s="23"/>
      <c r="LP77" s="23"/>
      <c r="LQ77" s="23"/>
      <c r="LR77" s="23"/>
      <c r="LS77" s="23"/>
      <c r="LT77" s="23"/>
    </row>
    <row r="78" spans="1:332" s="24" customFormat="1" ht="25.5" x14ac:dyDescent="0.25">
      <c r="A78" s="19">
        <v>17</v>
      </c>
      <c r="B78" s="20" t="str">
        <f>VLOOKUP($A78,'Indicadores Financeiros'!$A$124:$J$280,2,FALSE)</f>
        <v>FÓRUM REG. SANTANA</v>
      </c>
      <c r="C78" s="132" t="s">
        <v>186</v>
      </c>
      <c r="D78" s="5" t="str">
        <f>VLOOKUP($C78,'Tabela de Códigos e Valores'!$A:$AB,2,FALSE)</f>
        <v>Motorista Eventual - Hora Trabalhada</v>
      </c>
      <c r="E78" s="5" t="str">
        <f>VLOOKUP($C78,'Tabela de Códigos e Valores'!$A:$AB,5,FALSE)</f>
        <v>Hora Eventual</v>
      </c>
      <c r="F78" s="277">
        <f>IF(E78="Diária",0,IF(E78="posto",0,VLOOKUP(C78,'Relatório Custo'!C95:Z303,6,FALSE)))</f>
        <v>8</v>
      </c>
      <c r="G78" s="281">
        <f>IF(E78="Hora Eventual",ROUND(VLOOKUP($C78,'Tabela de Códigos e Valores'!$A:$AB,10,FALSE),2),VLOOKUP($C78,'Tabela de Códigos e Valores'!$A:$AB,10,FALSE))</f>
        <v>0</v>
      </c>
      <c r="H78" s="265">
        <f>ROUND(G78*'Indicadores Financeiros'!$J$63,2)</f>
        <v>0</v>
      </c>
      <c r="I78" s="281">
        <f>IF(E78="Hora Eventual",ROUND(VLOOKUP($C78,'Tabela de Códigos e Valores'!$A:$AB,22,FALSE),2),VLOOKUP($C78,'Tabela de Códigos e Valores'!$A:$AB,22,FALSE))</f>
        <v>0</v>
      </c>
      <c r="J78" s="281">
        <f>IF(E78="Hora Eventual",ROUND(VLOOKUP($C78,'Tabela de Códigos e Valores'!$A:$AB,24,FALSE),2),VLOOKUP($C78,'Tabela de Códigos e Valores'!$A:$AB,24,FALSE))</f>
        <v>0</v>
      </c>
      <c r="K78" s="281">
        <f>ROUND(IF(C78=550746,0,IF(OR(C78=550723,C78=550725),0,IF(OR(C78="550275c",C78="550275d"),VLOOKUP(B78,'Indicadores Financeiros'!$B$124:$R$163,17,FALSE),IF(OR(C78=550724,C78=550726),VLOOKUP('Relatório Custo'!B78,'Indicadores Financeiros'!$B$124:$R$163,8,FALSE)/8,IF(C78="550275h",VLOOKUP(B78,'Indicadores Financeiros'!$B$124:$R$163,17,FALSE)/220,0))))),2)</f>
        <v>0</v>
      </c>
      <c r="L78" s="266">
        <f t="shared" si="3"/>
        <v>0</v>
      </c>
      <c r="M78" s="267">
        <f>VLOOKUP($A78,'Indicadores Financeiros'!$A$124:$J$280,8,FALSE)</f>
        <v>2.0400000000000001E-2</v>
      </c>
      <c r="N78" s="30">
        <f t="shared" si="4"/>
        <v>0</v>
      </c>
      <c r="O78" s="22">
        <f t="shared" si="5"/>
        <v>0</v>
      </c>
      <c r="P78" s="18"/>
      <c r="Q78" s="232"/>
      <c r="R78" s="231"/>
      <c r="S78" s="231"/>
      <c r="T78" s="29"/>
      <c r="U78" s="29"/>
      <c r="V78" s="29"/>
      <c r="W78" s="29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3"/>
      <c r="KA78" s="23"/>
      <c r="KB78" s="23"/>
      <c r="KC78" s="23"/>
      <c r="KD78" s="23"/>
      <c r="KE78" s="23"/>
      <c r="KF78" s="23"/>
      <c r="KG78" s="23"/>
      <c r="KH78" s="23"/>
      <c r="KI78" s="23"/>
      <c r="KJ78" s="23"/>
      <c r="KK78" s="23"/>
      <c r="KL78" s="23"/>
      <c r="KM78" s="23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3"/>
      <c r="LN78" s="23"/>
      <c r="LO78" s="23"/>
      <c r="LP78" s="23"/>
      <c r="LQ78" s="23"/>
      <c r="LR78" s="23"/>
      <c r="LS78" s="23"/>
      <c r="LT78" s="23"/>
    </row>
    <row r="79" spans="1:332" s="24" customFormat="1" ht="24" x14ac:dyDescent="0.25">
      <c r="A79" s="19">
        <v>17</v>
      </c>
      <c r="B79" s="20" t="str">
        <f>VLOOKUP($A79,'Indicadores Financeiros'!$A$124:$J$280,2,FALSE)</f>
        <v>FÓRUM REG. SANTANA</v>
      </c>
      <c r="C79" s="132">
        <v>550723</v>
      </c>
      <c r="D79" s="5" t="str">
        <f>VLOOKUP($C79,'Tabela de Códigos e Valores'!$A:$AB,2,FALSE)</f>
        <v>Terceirização de Mão de Obra de Motorista - Horas extras comuns</v>
      </c>
      <c r="E79" s="5" t="str">
        <f>VLOOKUP($C79,'Tabela de Códigos e Valores'!$A:$AB,5,FALSE)</f>
        <v>Hora Extra</v>
      </c>
      <c r="F79" s="277">
        <f>IF(E79="Diária",0,IF(E79="posto",0,VLOOKUP(C79,'Relatório Custo'!C96:Z304,6,FALSE)))</f>
        <v>28</v>
      </c>
      <c r="G79" s="281">
        <f>IF(E79="Hora Eventual",ROUND(VLOOKUP($C79,'Tabela de Códigos e Valores'!$A:$AB,10,FALSE),2),VLOOKUP($C79,'Tabela de Códigos e Valores'!$A:$AB,10,FALSE))</f>
        <v>0</v>
      </c>
      <c r="H79" s="265">
        <f>ROUND(G79*'Indicadores Financeiros'!$J$63,2)</f>
        <v>0</v>
      </c>
      <c r="I79" s="281">
        <f>IF(E79="Hora Eventual",ROUND(VLOOKUP($C79,'Tabela de Códigos e Valores'!$A:$AB,22,FALSE),2),VLOOKUP($C79,'Tabela de Códigos e Valores'!$A:$AB,22,FALSE))</f>
        <v>0</v>
      </c>
      <c r="J79" s="281">
        <f>IF(E79="Hora Eventual",ROUND(VLOOKUP($C79,'Tabela de Códigos e Valores'!$A:$AB,24,FALSE),2),VLOOKUP($C79,'Tabela de Códigos e Valores'!$A:$AB,24,FALSE))</f>
        <v>0</v>
      </c>
      <c r="K79" s="281">
        <f>ROUND(IF(C79=550746,0,IF(OR(C79=550723,C79=550725),0,IF(OR(C79="550275c",C79="550275d"),VLOOKUP(B79,'Indicadores Financeiros'!$B$124:$R$163,17,FALSE),IF(OR(C79=550724,C79=550726),VLOOKUP('Relatório Custo'!B79,'Indicadores Financeiros'!$B$124:$R$163,8,FALSE)/8,IF(C79="550275h",VLOOKUP(B79,'Indicadores Financeiros'!$B$124:$R$163,17,FALSE)/220,0))))),2)</f>
        <v>0</v>
      </c>
      <c r="L79" s="266">
        <f t="shared" si="3"/>
        <v>0</v>
      </c>
      <c r="M79" s="267">
        <f>VLOOKUP($A79,'Indicadores Financeiros'!$A$124:$J$280,8,FALSE)</f>
        <v>2.0400000000000001E-2</v>
      </c>
      <c r="N79" s="30">
        <f t="shared" si="4"/>
        <v>0</v>
      </c>
      <c r="O79" s="22">
        <f t="shared" si="5"/>
        <v>0</v>
      </c>
      <c r="P79" s="18"/>
      <c r="Q79" s="232"/>
      <c r="R79" s="231"/>
      <c r="S79" s="231"/>
      <c r="T79" s="29"/>
      <c r="U79" s="29"/>
      <c r="V79" s="29"/>
      <c r="W79" s="29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3"/>
      <c r="KA79" s="23"/>
      <c r="KB79" s="23"/>
      <c r="KC79" s="23"/>
      <c r="KD79" s="23"/>
      <c r="KE79" s="23"/>
      <c r="KF79" s="23"/>
      <c r="KG79" s="23"/>
      <c r="KH79" s="23"/>
      <c r="KI79" s="23"/>
      <c r="KJ79" s="23"/>
      <c r="KK79" s="23"/>
      <c r="KL79" s="23"/>
      <c r="KM79" s="23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3"/>
      <c r="LN79" s="23"/>
      <c r="LO79" s="23"/>
      <c r="LP79" s="23"/>
      <c r="LQ79" s="23"/>
      <c r="LR79" s="23"/>
      <c r="LS79" s="23"/>
      <c r="LT79" s="23"/>
    </row>
    <row r="80" spans="1:332" s="24" customFormat="1" ht="24" x14ac:dyDescent="0.25">
      <c r="A80" s="19">
        <v>17</v>
      </c>
      <c r="B80" s="20" t="str">
        <f>VLOOKUP($A80,'Indicadores Financeiros'!$A$124:$J$280,2,FALSE)</f>
        <v>FÓRUM REG. SANTANA</v>
      </c>
      <c r="C80" s="132">
        <v>550724</v>
      </c>
      <c r="D80" s="5" t="str">
        <f>VLOOKUP($C80,'Tabela de Códigos e Valores'!$A:$AB,2,FALSE)</f>
        <v>Terceirização de Mão de Obra de Motorista - Horas extras sábado</v>
      </c>
      <c r="E80" s="5" t="str">
        <f>VLOOKUP($C80,'Tabela de Códigos e Valores'!$A:$AB,5,FALSE)</f>
        <v>Hora Extra</v>
      </c>
      <c r="F80" s="277">
        <f>IF(E80="Diária",0,IF(E80="posto",0,VLOOKUP(C80,'Relatório Custo'!C97:Z305,6,FALSE)))</f>
        <v>20</v>
      </c>
      <c r="G80" s="281">
        <f>IF(E80="Hora Eventual",ROUND(VLOOKUP($C80,'Tabela de Códigos e Valores'!$A:$AB,10,FALSE),2),VLOOKUP($C80,'Tabela de Códigos e Valores'!$A:$AB,10,FALSE))</f>
        <v>0</v>
      </c>
      <c r="H80" s="265">
        <f>ROUND(G80*'Indicadores Financeiros'!$J$63,2)</f>
        <v>0</v>
      </c>
      <c r="I80" s="281">
        <f>IF(E80="Hora Eventual",ROUND(VLOOKUP($C80,'Tabela de Códigos e Valores'!$A:$AB,22,FALSE),2),VLOOKUP($C80,'Tabela de Códigos e Valores'!$A:$AB,22,FALSE))</f>
        <v>0</v>
      </c>
      <c r="J80" s="281">
        <f>IF(E80="Hora Eventual",ROUND(VLOOKUP($C80,'Tabela de Códigos e Valores'!$A:$AB,24,FALSE),2),VLOOKUP($C80,'Tabela de Códigos e Valores'!$A:$AB,24,FALSE))</f>
        <v>0</v>
      </c>
      <c r="K80" s="281">
        <f>ROUND(IF(C80=550746,0,IF(OR(C80=550723,C80=550725),0,IF(OR(C80="550275c",C80="550275d"),VLOOKUP(B80,'Indicadores Financeiros'!$B$124:$R$163,17,FALSE),IF(OR(C80=550724,C80=550726),VLOOKUP('Relatório Custo'!B80,'Indicadores Financeiros'!$B$124:$R$163,8,FALSE)/8,IF(C80="550275h",VLOOKUP(B80,'Indicadores Financeiros'!$B$124:$R$163,17,FALSE)/220,0))))),2)</f>
        <v>0</v>
      </c>
      <c r="L80" s="266">
        <f t="shared" si="3"/>
        <v>0</v>
      </c>
      <c r="M80" s="267">
        <f>VLOOKUP($A80,'Indicadores Financeiros'!$A$124:$J$280,8,FALSE)</f>
        <v>2.0400000000000001E-2</v>
      </c>
      <c r="N80" s="30">
        <f t="shared" si="4"/>
        <v>0</v>
      </c>
      <c r="O80" s="22">
        <f t="shared" si="5"/>
        <v>0</v>
      </c>
      <c r="P80" s="18"/>
      <c r="Q80" s="232"/>
      <c r="R80" s="231"/>
      <c r="S80" s="231"/>
      <c r="T80" s="29"/>
      <c r="U80" s="29"/>
      <c r="V80" s="29"/>
      <c r="W80" s="29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3"/>
      <c r="KA80" s="23"/>
      <c r="KB80" s="23"/>
      <c r="KC80" s="23"/>
      <c r="KD80" s="23"/>
      <c r="KE80" s="23"/>
      <c r="KF80" s="23"/>
      <c r="KG80" s="23"/>
      <c r="KH80" s="23"/>
      <c r="KI80" s="23"/>
      <c r="KJ80" s="23"/>
      <c r="KK80" s="23"/>
      <c r="KL80" s="23"/>
      <c r="KM80" s="23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3"/>
      <c r="LN80" s="23"/>
      <c r="LO80" s="23"/>
      <c r="LP80" s="23"/>
      <c r="LQ80" s="23"/>
      <c r="LR80" s="23"/>
      <c r="LS80" s="23"/>
      <c r="LT80" s="23"/>
    </row>
    <row r="81" spans="1:332" s="24" customFormat="1" ht="24" x14ac:dyDescent="0.25">
      <c r="A81" s="19">
        <v>17</v>
      </c>
      <c r="B81" s="20" t="str">
        <f>VLOOKUP($A81,'Indicadores Financeiros'!$A$124:$J$280,2,FALSE)</f>
        <v>FÓRUM REG. SANTANA</v>
      </c>
      <c r="C81" s="132">
        <v>550725</v>
      </c>
      <c r="D81" s="5" t="str">
        <f>VLOOKUP($C81,'Tabela de Códigos e Valores'!$A:$AB,2,FALSE)</f>
        <v>Terceirização de Mão de Obra de Motorista - Horas extras noturnas</v>
      </c>
      <c r="E81" s="5" t="str">
        <f>VLOOKUP($C81,'Tabela de Códigos e Valores'!$A:$AB,5,FALSE)</f>
        <v>Hora Extra</v>
      </c>
      <c r="F81" s="277">
        <f>IF(E81="Diária",0,IF(E81="posto",0,VLOOKUP(C81,'Relatório Custo'!C98:Z306,6,FALSE)))</f>
        <v>4</v>
      </c>
      <c r="G81" s="281">
        <f>IF(E81="Hora Eventual",ROUND(VLOOKUP($C81,'Tabela de Códigos e Valores'!$A:$AB,10,FALSE),2),VLOOKUP($C81,'Tabela de Códigos e Valores'!$A:$AB,10,FALSE))</f>
        <v>0</v>
      </c>
      <c r="H81" s="265">
        <f>ROUND(G81*'Indicadores Financeiros'!$J$63,2)</f>
        <v>0</v>
      </c>
      <c r="I81" s="281">
        <f>IF(E81="Hora Eventual",ROUND(VLOOKUP($C81,'Tabela de Códigos e Valores'!$A:$AB,22,FALSE),2),VLOOKUP($C81,'Tabela de Códigos e Valores'!$A:$AB,22,FALSE))</f>
        <v>0</v>
      </c>
      <c r="J81" s="281">
        <f>IF(E81="Hora Eventual",ROUND(VLOOKUP($C81,'Tabela de Códigos e Valores'!$A:$AB,24,FALSE),2),VLOOKUP($C81,'Tabela de Códigos e Valores'!$A:$AB,24,FALSE))</f>
        <v>0</v>
      </c>
      <c r="K81" s="281">
        <f>ROUND(IF(C81=550746,0,IF(OR(C81=550723,C81=550725),0,IF(OR(C81="550275c",C81="550275d"),VLOOKUP(B81,'Indicadores Financeiros'!$B$124:$R$163,17,FALSE),IF(OR(C81=550724,C81=550726),VLOOKUP('Relatório Custo'!B81,'Indicadores Financeiros'!$B$124:$R$163,8,FALSE)/8,IF(C81="550275h",VLOOKUP(B81,'Indicadores Financeiros'!$B$124:$R$163,17,FALSE)/220,0))))),2)</f>
        <v>0</v>
      </c>
      <c r="L81" s="266">
        <f t="shared" si="3"/>
        <v>0</v>
      </c>
      <c r="M81" s="267">
        <f>VLOOKUP($A81,'Indicadores Financeiros'!$A$124:$J$280,8,FALSE)</f>
        <v>2.0400000000000001E-2</v>
      </c>
      <c r="N81" s="30">
        <f t="shared" si="4"/>
        <v>0</v>
      </c>
      <c r="O81" s="22">
        <f t="shared" si="5"/>
        <v>0</v>
      </c>
      <c r="P81" s="18"/>
      <c r="Q81" s="232"/>
      <c r="R81" s="231"/>
      <c r="S81" s="231"/>
      <c r="T81" s="29"/>
      <c r="U81" s="29"/>
      <c r="V81" s="29"/>
      <c r="W81" s="29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  <c r="KC81" s="23"/>
      <c r="KD81" s="23"/>
      <c r="KE81" s="23"/>
      <c r="KF81" s="23"/>
      <c r="KG81" s="23"/>
      <c r="KH81" s="23"/>
      <c r="KI81" s="23"/>
      <c r="KJ81" s="23"/>
      <c r="KK81" s="23"/>
      <c r="KL81" s="23"/>
      <c r="KM81" s="23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3"/>
      <c r="LN81" s="23"/>
      <c r="LO81" s="23"/>
      <c r="LP81" s="23"/>
      <c r="LQ81" s="23"/>
      <c r="LR81" s="23"/>
      <c r="LS81" s="23"/>
      <c r="LT81" s="23"/>
    </row>
    <row r="82" spans="1:332" s="24" customFormat="1" ht="36" x14ac:dyDescent="0.25">
      <c r="A82" s="19">
        <v>17</v>
      </c>
      <c r="B82" s="20" t="str">
        <f>VLOOKUP($A82,'Indicadores Financeiros'!$A$124:$J$280,2,FALSE)</f>
        <v>FÓRUM REG. SANTANA</v>
      </c>
      <c r="C82" s="132">
        <v>550726</v>
      </c>
      <c r="D82" s="5" t="str">
        <f>VLOOKUP($C82,'Tabela de Códigos e Valores'!$A:$AB,2,FALSE)</f>
        <v>Terceirização de Mão de Obra de Motorista - Horas extras domingos e feriados</v>
      </c>
      <c r="E82" s="5" t="str">
        <f>VLOOKUP($C82,'Tabela de Códigos e Valores'!$A:$AB,5,FALSE)</f>
        <v>Hora Extra</v>
      </c>
      <c r="F82" s="277">
        <f>IF(E82="Diária",0,IF(E82="posto",0,VLOOKUP(C82,'Relatório Custo'!C99:Z307,6,FALSE)))</f>
        <v>20</v>
      </c>
      <c r="G82" s="281">
        <f>IF(E82="Hora Eventual",ROUND(VLOOKUP($C82,'Tabela de Códigos e Valores'!$A:$AB,10,FALSE),2),VLOOKUP($C82,'Tabela de Códigos e Valores'!$A:$AB,10,FALSE))</f>
        <v>0</v>
      </c>
      <c r="H82" s="265">
        <f>ROUND(G82*'Indicadores Financeiros'!$J$63,2)</f>
        <v>0</v>
      </c>
      <c r="I82" s="281">
        <f>IF(E82="Hora Eventual",ROUND(VLOOKUP($C82,'Tabela de Códigos e Valores'!$A:$AB,22,FALSE),2),VLOOKUP($C82,'Tabela de Códigos e Valores'!$A:$AB,22,FALSE))</f>
        <v>0</v>
      </c>
      <c r="J82" s="281">
        <f>IF(E82="Hora Eventual",ROUND(VLOOKUP($C82,'Tabela de Códigos e Valores'!$A:$AB,24,FALSE),2),VLOOKUP($C82,'Tabela de Códigos e Valores'!$A:$AB,24,FALSE))</f>
        <v>0</v>
      </c>
      <c r="K82" s="281">
        <f>ROUND(IF(C82=550746,0,IF(OR(C82=550723,C82=550725),0,IF(OR(C82="550275c",C82="550275d"),VLOOKUP(B82,'Indicadores Financeiros'!$B$124:$R$163,17,FALSE),IF(OR(C82=550724,C82=550726),VLOOKUP('Relatório Custo'!B82,'Indicadores Financeiros'!$B$124:$R$163,8,FALSE)/8,IF(C82="550275h",VLOOKUP(B82,'Indicadores Financeiros'!$B$124:$R$163,17,FALSE)/220,0))))),2)</f>
        <v>0</v>
      </c>
      <c r="L82" s="266">
        <f t="shared" si="3"/>
        <v>0</v>
      </c>
      <c r="M82" s="267">
        <f>VLOOKUP($A82,'Indicadores Financeiros'!$A$124:$J$280,8,FALSE)</f>
        <v>2.0400000000000001E-2</v>
      </c>
      <c r="N82" s="30">
        <f t="shared" si="4"/>
        <v>0</v>
      </c>
      <c r="O82" s="22">
        <f t="shared" si="5"/>
        <v>0</v>
      </c>
      <c r="P82" s="18"/>
      <c r="Q82" s="232"/>
      <c r="R82" s="231"/>
      <c r="S82" s="231"/>
      <c r="T82" s="29"/>
      <c r="U82" s="29"/>
      <c r="V82" s="29"/>
      <c r="W82" s="29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3"/>
      <c r="KG82" s="23"/>
      <c r="KH82" s="23"/>
      <c r="KI82" s="23"/>
      <c r="KJ82" s="23"/>
      <c r="KK82" s="23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3"/>
      <c r="LN82" s="23"/>
      <c r="LO82" s="23"/>
      <c r="LP82" s="23"/>
      <c r="LQ82" s="23"/>
      <c r="LR82" s="23"/>
      <c r="LS82" s="23"/>
      <c r="LT82" s="23"/>
    </row>
    <row r="83" spans="1:332" s="24" customFormat="1" ht="25.5" x14ac:dyDescent="0.25">
      <c r="A83" s="19">
        <v>18</v>
      </c>
      <c r="B83" s="20" t="str">
        <f>VLOOKUP($A83,'Indicadores Financeiros'!$A$124:$J$280,2,FALSE)</f>
        <v>FÓRUM REG. SANTO AMARO I - (ADOLFO PINHEIRO)</v>
      </c>
      <c r="C83" s="132" t="s">
        <v>186</v>
      </c>
      <c r="D83" s="5" t="str">
        <f>VLOOKUP($C83,'Tabela de Códigos e Valores'!$A:$AB,2,FALSE)</f>
        <v>Motorista Eventual - Hora Trabalhada</v>
      </c>
      <c r="E83" s="5" t="str">
        <f>VLOOKUP($C83,'Tabela de Códigos e Valores'!$A:$AB,5,FALSE)</f>
        <v>Hora Eventual</v>
      </c>
      <c r="F83" s="277">
        <f>IF(E83="Diária",0,IF(E83="posto",0,VLOOKUP(C83,'Relatório Custo'!C101:Z309,6,FALSE)))</f>
        <v>8</v>
      </c>
      <c r="G83" s="281">
        <f>IF(E83="Hora Eventual",ROUND(VLOOKUP($C83,'Tabela de Códigos e Valores'!$A:$AB,10,FALSE),2),VLOOKUP($C83,'Tabela de Códigos e Valores'!$A:$AB,10,FALSE))</f>
        <v>0</v>
      </c>
      <c r="H83" s="265">
        <f>ROUND(G83*'Indicadores Financeiros'!$J$63,2)</f>
        <v>0</v>
      </c>
      <c r="I83" s="281">
        <f>IF(E83="Hora Eventual",ROUND(VLOOKUP($C83,'Tabela de Códigos e Valores'!$A:$AB,22,FALSE),2),VLOOKUP($C83,'Tabela de Códigos e Valores'!$A:$AB,22,FALSE))</f>
        <v>0</v>
      </c>
      <c r="J83" s="281">
        <f>IF(E83="Hora Eventual",ROUND(VLOOKUP($C83,'Tabela de Códigos e Valores'!$A:$AB,24,FALSE),2),VLOOKUP($C83,'Tabela de Códigos e Valores'!$A:$AB,24,FALSE))</f>
        <v>0</v>
      </c>
      <c r="K83" s="281">
        <f>ROUND(IF(C83=550746,0,IF(OR(C83=550723,C83=550725),0,IF(OR(C83="550275c",C83="550275d"),VLOOKUP(B83,'Indicadores Financeiros'!$B$124:$R$163,17,FALSE),IF(OR(C83=550724,C83=550726),VLOOKUP('Relatório Custo'!B83,'Indicadores Financeiros'!$B$124:$R$163,8,FALSE)/8,IF(C83="550275h",VLOOKUP(B83,'Indicadores Financeiros'!$B$124:$R$163,17,FALSE)/220,0))))),2)</f>
        <v>0</v>
      </c>
      <c r="L83" s="266">
        <f t="shared" si="3"/>
        <v>0</v>
      </c>
      <c r="M83" s="267">
        <f>VLOOKUP($A83,'Indicadores Financeiros'!$A$124:$J$280,8,FALSE)</f>
        <v>2.0400000000000001E-2</v>
      </c>
      <c r="N83" s="30">
        <f t="shared" si="4"/>
        <v>0</v>
      </c>
      <c r="O83" s="22">
        <f t="shared" si="5"/>
        <v>0</v>
      </c>
      <c r="P83" s="18"/>
      <c r="Q83" s="232"/>
      <c r="R83" s="231"/>
      <c r="S83" s="231"/>
      <c r="T83" s="29"/>
      <c r="U83" s="29"/>
      <c r="V83" s="29"/>
      <c r="W83" s="29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3"/>
      <c r="KC83" s="23"/>
      <c r="KD83" s="23"/>
      <c r="KE83" s="23"/>
      <c r="KF83" s="23"/>
      <c r="KG83" s="23"/>
      <c r="KH83" s="23"/>
      <c r="KI83" s="23"/>
      <c r="KJ83" s="23"/>
      <c r="KK83" s="23"/>
      <c r="KL83" s="23"/>
      <c r="KM83" s="23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3"/>
      <c r="LN83" s="23"/>
      <c r="LO83" s="23"/>
      <c r="LP83" s="23"/>
      <c r="LQ83" s="23"/>
      <c r="LR83" s="23"/>
      <c r="LS83" s="23"/>
      <c r="LT83" s="23"/>
    </row>
    <row r="84" spans="1:332" s="24" customFormat="1" ht="24" x14ac:dyDescent="0.25">
      <c r="A84" s="19">
        <v>18</v>
      </c>
      <c r="B84" s="20" t="str">
        <f>VLOOKUP($A84,'Indicadores Financeiros'!$A$124:$J$280,2,FALSE)</f>
        <v>FÓRUM REG. SANTO AMARO I - (ADOLFO PINHEIRO)</v>
      </c>
      <c r="C84" s="132">
        <v>550723</v>
      </c>
      <c r="D84" s="5" t="str">
        <f>VLOOKUP($C84,'Tabela de Códigos e Valores'!$A:$AB,2,FALSE)</f>
        <v>Terceirização de Mão de Obra de Motorista - Horas extras comuns</v>
      </c>
      <c r="E84" s="5" t="str">
        <f>VLOOKUP($C84,'Tabela de Códigos e Valores'!$A:$AB,5,FALSE)</f>
        <v>Hora Extra</v>
      </c>
      <c r="F84" s="277">
        <f>IF(E84="Diária",0,IF(E84="posto",0,VLOOKUP(C84,'Relatório Custo'!C102:Z310,6,FALSE)))</f>
        <v>14</v>
      </c>
      <c r="G84" s="281">
        <f>IF(E84="Hora Eventual",ROUND(VLOOKUP($C84,'Tabela de Códigos e Valores'!$A:$AB,10,FALSE),2),VLOOKUP($C84,'Tabela de Códigos e Valores'!$A:$AB,10,FALSE))</f>
        <v>0</v>
      </c>
      <c r="H84" s="265">
        <f>ROUND(G84*'Indicadores Financeiros'!$J$63,2)</f>
        <v>0</v>
      </c>
      <c r="I84" s="281">
        <f>IF(E84="Hora Eventual",ROUND(VLOOKUP($C84,'Tabela de Códigos e Valores'!$A:$AB,22,FALSE),2),VLOOKUP($C84,'Tabela de Códigos e Valores'!$A:$AB,22,FALSE))</f>
        <v>0</v>
      </c>
      <c r="J84" s="281">
        <f>IF(E84="Hora Eventual",ROUND(VLOOKUP($C84,'Tabela de Códigos e Valores'!$A:$AB,24,FALSE),2),VLOOKUP($C84,'Tabela de Códigos e Valores'!$A:$AB,24,FALSE))</f>
        <v>0</v>
      </c>
      <c r="K84" s="281">
        <f>ROUND(IF(C84=550746,0,IF(OR(C84=550723,C84=550725),0,IF(OR(C84="550275c",C84="550275d"),VLOOKUP(B84,'Indicadores Financeiros'!$B$124:$R$163,17,FALSE),IF(OR(C84=550724,C84=550726),VLOOKUP('Relatório Custo'!B84,'Indicadores Financeiros'!$B$124:$R$163,8,FALSE)/8,IF(C84="550275h",VLOOKUP(B84,'Indicadores Financeiros'!$B$124:$R$163,17,FALSE)/220,0))))),2)</f>
        <v>0</v>
      </c>
      <c r="L84" s="266">
        <f t="shared" si="3"/>
        <v>0</v>
      </c>
      <c r="M84" s="267">
        <f>VLOOKUP($A84,'Indicadores Financeiros'!$A$124:$J$280,8,FALSE)</f>
        <v>2.0400000000000001E-2</v>
      </c>
      <c r="N84" s="30">
        <f t="shared" si="4"/>
        <v>0</v>
      </c>
      <c r="O84" s="22">
        <f t="shared" si="5"/>
        <v>0</v>
      </c>
      <c r="P84" s="18"/>
      <c r="Q84" s="232"/>
      <c r="R84" s="231"/>
      <c r="S84" s="231"/>
      <c r="T84" s="29"/>
      <c r="U84" s="29"/>
      <c r="V84" s="29"/>
      <c r="W84" s="29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3"/>
      <c r="KC84" s="23"/>
      <c r="KD84" s="23"/>
      <c r="KE84" s="23"/>
      <c r="KF84" s="23"/>
      <c r="KG84" s="23"/>
      <c r="KH84" s="23"/>
      <c r="KI84" s="23"/>
      <c r="KJ84" s="23"/>
      <c r="KK84" s="23"/>
      <c r="KL84" s="23"/>
      <c r="KM84" s="23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3"/>
      <c r="LN84" s="23"/>
      <c r="LO84" s="23"/>
      <c r="LP84" s="23"/>
      <c r="LQ84" s="23"/>
      <c r="LR84" s="23"/>
      <c r="LS84" s="23"/>
      <c r="LT84" s="23"/>
    </row>
    <row r="85" spans="1:332" s="24" customFormat="1" ht="24" x14ac:dyDescent="0.25">
      <c r="A85" s="19">
        <v>18</v>
      </c>
      <c r="B85" s="20" t="str">
        <f>VLOOKUP($A85,'Indicadores Financeiros'!$A$124:$J$280,2,FALSE)</f>
        <v>FÓRUM REG. SANTO AMARO I - (ADOLFO PINHEIRO)</v>
      </c>
      <c r="C85" s="132">
        <v>550724</v>
      </c>
      <c r="D85" s="5" t="str">
        <f>VLOOKUP($C85,'Tabela de Códigos e Valores'!$A:$AB,2,FALSE)</f>
        <v>Terceirização de Mão de Obra de Motorista - Horas extras sábado</v>
      </c>
      <c r="E85" s="5" t="str">
        <f>VLOOKUP($C85,'Tabela de Códigos e Valores'!$A:$AB,5,FALSE)</f>
        <v>Hora Extra</v>
      </c>
      <c r="F85" s="277">
        <f>IF(E85="Diária",0,IF(E85="posto",0,VLOOKUP(C85,'Relatório Custo'!C103:Z311,6,FALSE)))</f>
        <v>10</v>
      </c>
      <c r="G85" s="281">
        <f>IF(E85="Hora Eventual",ROUND(VLOOKUP($C85,'Tabela de Códigos e Valores'!$A:$AB,10,FALSE),2),VLOOKUP($C85,'Tabela de Códigos e Valores'!$A:$AB,10,FALSE))</f>
        <v>0</v>
      </c>
      <c r="H85" s="265">
        <f>ROUND(G85*'Indicadores Financeiros'!$J$63,2)</f>
        <v>0</v>
      </c>
      <c r="I85" s="281">
        <f>IF(E85="Hora Eventual",ROUND(VLOOKUP($C85,'Tabela de Códigos e Valores'!$A:$AB,22,FALSE),2),VLOOKUP($C85,'Tabela de Códigos e Valores'!$A:$AB,22,FALSE))</f>
        <v>0</v>
      </c>
      <c r="J85" s="281">
        <f>IF(E85="Hora Eventual",ROUND(VLOOKUP($C85,'Tabela de Códigos e Valores'!$A:$AB,24,FALSE),2),VLOOKUP($C85,'Tabela de Códigos e Valores'!$A:$AB,24,FALSE))</f>
        <v>0</v>
      </c>
      <c r="K85" s="281">
        <f>ROUND(IF(C85=550746,0,IF(OR(C85=550723,C85=550725),0,IF(OR(C85="550275c",C85="550275d"),VLOOKUP(B85,'Indicadores Financeiros'!$B$124:$R$163,17,FALSE),IF(OR(C85=550724,C85=550726),VLOOKUP('Relatório Custo'!B85,'Indicadores Financeiros'!$B$124:$R$163,8,FALSE)/8,IF(C85="550275h",VLOOKUP(B85,'Indicadores Financeiros'!$B$124:$R$163,17,FALSE)/220,0))))),2)</f>
        <v>0</v>
      </c>
      <c r="L85" s="266">
        <f t="shared" si="3"/>
        <v>0</v>
      </c>
      <c r="M85" s="267">
        <f>VLOOKUP($A85,'Indicadores Financeiros'!$A$124:$J$280,8,FALSE)</f>
        <v>2.0400000000000001E-2</v>
      </c>
      <c r="N85" s="30">
        <f t="shared" si="4"/>
        <v>0</v>
      </c>
      <c r="O85" s="22">
        <f t="shared" si="5"/>
        <v>0</v>
      </c>
      <c r="P85" s="18"/>
      <c r="Q85" s="232"/>
      <c r="R85" s="231"/>
      <c r="S85" s="231"/>
      <c r="T85" s="29"/>
      <c r="U85" s="29"/>
      <c r="V85" s="29"/>
      <c r="W85" s="29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  <c r="KC85" s="23"/>
      <c r="KD85" s="23"/>
      <c r="KE85" s="23"/>
      <c r="KF85" s="23"/>
      <c r="KG85" s="23"/>
      <c r="KH85" s="23"/>
      <c r="KI85" s="23"/>
      <c r="KJ85" s="23"/>
      <c r="KK85" s="23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3"/>
      <c r="LN85" s="23"/>
      <c r="LO85" s="23"/>
      <c r="LP85" s="23"/>
      <c r="LQ85" s="23"/>
      <c r="LR85" s="23"/>
      <c r="LS85" s="23"/>
      <c r="LT85" s="23"/>
    </row>
    <row r="86" spans="1:332" s="24" customFormat="1" ht="24" x14ac:dyDescent="0.25">
      <c r="A86" s="19">
        <v>18</v>
      </c>
      <c r="B86" s="20" t="str">
        <f>VLOOKUP($A86,'Indicadores Financeiros'!$A$124:$J$280,2,FALSE)</f>
        <v>FÓRUM REG. SANTO AMARO I - (ADOLFO PINHEIRO)</v>
      </c>
      <c r="C86" s="132">
        <v>550725</v>
      </c>
      <c r="D86" s="5" t="str">
        <f>VLOOKUP($C86,'Tabela de Códigos e Valores'!$A:$AB,2,FALSE)</f>
        <v>Terceirização de Mão de Obra de Motorista - Horas extras noturnas</v>
      </c>
      <c r="E86" s="5" t="str">
        <f>VLOOKUP($C86,'Tabela de Códigos e Valores'!$A:$AB,5,FALSE)</f>
        <v>Hora Extra</v>
      </c>
      <c r="F86" s="277">
        <f>IF(E86="Diária",0,IF(E86="posto",0,VLOOKUP(C86,'Relatório Custo'!C104:Z312,6,FALSE)))</f>
        <v>2</v>
      </c>
      <c r="G86" s="281">
        <f>IF(E86="Hora Eventual",ROUND(VLOOKUP($C86,'Tabela de Códigos e Valores'!$A:$AB,10,FALSE),2),VLOOKUP($C86,'Tabela de Códigos e Valores'!$A:$AB,10,FALSE))</f>
        <v>0</v>
      </c>
      <c r="H86" s="265">
        <f>ROUND(G86*'Indicadores Financeiros'!$J$63,2)</f>
        <v>0</v>
      </c>
      <c r="I86" s="281">
        <f>IF(E86="Hora Eventual",ROUND(VLOOKUP($C86,'Tabela de Códigos e Valores'!$A:$AB,22,FALSE),2),VLOOKUP($C86,'Tabela de Códigos e Valores'!$A:$AB,22,FALSE))</f>
        <v>0</v>
      </c>
      <c r="J86" s="281">
        <f>IF(E86="Hora Eventual",ROUND(VLOOKUP($C86,'Tabela de Códigos e Valores'!$A:$AB,24,FALSE),2),VLOOKUP($C86,'Tabela de Códigos e Valores'!$A:$AB,24,FALSE))</f>
        <v>0</v>
      </c>
      <c r="K86" s="281">
        <f>ROUND(IF(C86=550746,0,IF(OR(C86=550723,C86=550725),0,IF(OR(C86="550275c",C86="550275d"),VLOOKUP(B86,'Indicadores Financeiros'!$B$124:$R$163,17,FALSE),IF(OR(C86=550724,C86=550726),VLOOKUP('Relatório Custo'!B86,'Indicadores Financeiros'!$B$124:$R$163,8,FALSE)/8,IF(C86="550275h",VLOOKUP(B86,'Indicadores Financeiros'!$B$124:$R$163,17,FALSE)/220,0))))),2)</f>
        <v>0</v>
      </c>
      <c r="L86" s="266">
        <f t="shared" si="3"/>
        <v>0</v>
      </c>
      <c r="M86" s="267">
        <f>VLOOKUP($A86,'Indicadores Financeiros'!$A$124:$J$280,8,FALSE)</f>
        <v>2.0400000000000001E-2</v>
      </c>
      <c r="N86" s="30">
        <f t="shared" si="4"/>
        <v>0</v>
      </c>
      <c r="O86" s="22">
        <f t="shared" si="5"/>
        <v>0</v>
      </c>
      <c r="P86" s="18"/>
      <c r="Q86" s="232"/>
      <c r="R86" s="231"/>
      <c r="S86" s="231"/>
      <c r="T86" s="29"/>
      <c r="U86" s="29"/>
      <c r="V86" s="29"/>
      <c r="W86" s="29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3"/>
      <c r="KA86" s="23"/>
      <c r="KB86" s="23"/>
      <c r="KC86" s="23"/>
      <c r="KD86" s="23"/>
      <c r="KE86" s="23"/>
      <c r="KF86" s="23"/>
      <c r="KG86" s="23"/>
      <c r="KH86" s="23"/>
      <c r="KI86" s="23"/>
      <c r="KJ86" s="23"/>
      <c r="KK86" s="23"/>
      <c r="KL86" s="23"/>
      <c r="KM86" s="23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3"/>
      <c r="LN86" s="23"/>
      <c r="LO86" s="23"/>
      <c r="LP86" s="23"/>
      <c r="LQ86" s="23"/>
      <c r="LR86" s="23"/>
      <c r="LS86" s="23"/>
      <c r="LT86" s="23"/>
    </row>
    <row r="87" spans="1:332" s="24" customFormat="1" ht="36" x14ac:dyDescent="0.25">
      <c r="A87" s="19">
        <v>18</v>
      </c>
      <c r="B87" s="20" t="str">
        <f>VLOOKUP($A87,'Indicadores Financeiros'!$A$124:$J$280,2,FALSE)</f>
        <v>FÓRUM REG. SANTO AMARO I - (ADOLFO PINHEIRO)</v>
      </c>
      <c r="C87" s="132">
        <v>550726</v>
      </c>
      <c r="D87" s="5" t="str">
        <f>VLOOKUP($C87,'Tabela de Códigos e Valores'!$A:$AB,2,FALSE)</f>
        <v>Terceirização de Mão de Obra de Motorista - Horas extras domingos e feriados</v>
      </c>
      <c r="E87" s="5" t="str">
        <f>VLOOKUP($C87,'Tabela de Códigos e Valores'!$A:$AB,5,FALSE)</f>
        <v>Hora Extra</v>
      </c>
      <c r="F87" s="277">
        <f>IF(E87="Diária",0,IF(E87="posto",0,VLOOKUP(C87,'Relatório Custo'!C105:Z313,6,FALSE)))</f>
        <v>10</v>
      </c>
      <c r="G87" s="281">
        <f>IF(E87="Hora Eventual",ROUND(VLOOKUP($C87,'Tabela de Códigos e Valores'!$A:$AB,10,FALSE),2),VLOOKUP($C87,'Tabela de Códigos e Valores'!$A:$AB,10,FALSE))</f>
        <v>0</v>
      </c>
      <c r="H87" s="265">
        <f>ROUND(G87*'Indicadores Financeiros'!$J$63,2)</f>
        <v>0</v>
      </c>
      <c r="I87" s="281">
        <f>IF(E87="Hora Eventual",ROUND(VLOOKUP($C87,'Tabela de Códigos e Valores'!$A:$AB,22,FALSE),2),VLOOKUP($C87,'Tabela de Códigos e Valores'!$A:$AB,22,FALSE))</f>
        <v>0</v>
      </c>
      <c r="J87" s="281">
        <f>IF(E87="Hora Eventual",ROUND(VLOOKUP($C87,'Tabela de Códigos e Valores'!$A:$AB,24,FALSE),2),VLOOKUP($C87,'Tabela de Códigos e Valores'!$A:$AB,24,FALSE))</f>
        <v>0</v>
      </c>
      <c r="K87" s="281">
        <f>ROUND(IF(C87=550746,0,IF(OR(C87=550723,C87=550725),0,IF(OR(C87="550275c",C87="550275d"),VLOOKUP(B87,'Indicadores Financeiros'!$B$124:$R$163,17,FALSE),IF(OR(C87=550724,C87=550726),VLOOKUP('Relatório Custo'!B87,'Indicadores Financeiros'!$B$124:$R$163,8,FALSE)/8,IF(C87="550275h",VLOOKUP(B87,'Indicadores Financeiros'!$B$124:$R$163,17,FALSE)/220,0))))),2)</f>
        <v>0</v>
      </c>
      <c r="L87" s="266">
        <f t="shared" si="3"/>
        <v>0</v>
      </c>
      <c r="M87" s="267">
        <f>VLOOKUP($A87,'Indicadores Financeiros'!$A$124:$J$280,8,FALSE)</f>
        <v>2.0400000000000001E-2</v>
      </c>
      <c r="N87" s="30">
        <f t="shared" si="4"/>
        <v>0</v>
      </c>
      <c r="O87" s="22">
        <f t="shared" si="5"/>
        <v>0</v>
      </c>
      <c r="P87" s="18"/>
      <c r="Q87" s="232"/>
      <c r="R87" s="231"/>
      <c r="S87" s="231"/>
      <c r="T87" s="29"/>
      <c r="U87" s="29"/>
      <c r="V87" s="29"/>
      <c r="W87" s="29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</row>
    <row r="88" spans="1:332" s="24" customFormat="1" ht="36" x14ac:dyDescent="0.25">
      <c r="A88" s="19">
        <v>19</v>
      </c>
      <c r="B88" s="20" t="str">
        <f>VLOOKUP($A88,'Indicadores Financeiros'!$A$124:$J$280,2,FALSE)</f>
        <v>FÓRUM REG. SANTAO AMARO II - (NAÇÕES UNIDAS)</v>
      </c>
      <c r="C88" s="132" t="s">
        <v>186</v>
      </c>
      <c r="D88" s="5" t="str">
        <f>VLOOKUP($C88,'Tabela de Códigos e Valores'!$A:$AB,2,FALSE)</f>
        <v>Motorista Eventual - Hora Trabalhada</v>
      </c>
      <c r="E88" s="5" t="str">
        <f>VLOOKUP($C88,'Tabela de Códigos e Valores'!$A:$AB,5,FALSE)</f>
        <v>Hora Eventual</v>
      </c>
      <c r="F88" s="277">
        <f>IF(E88="Diária",0,IF(E88="posto",0,VLOOKUP(C88,'Relatório Custo'!C107:Z315,6,FALSE)))</f>
        <v>8</v>
      </c>
      <c r="G88" s="281">
        <f>IF(E88="Hora Eventual",ROUND(VLOOKUP($C88,'Tabela de Códigos e Valores'!$A:$AB,10,FALSE),2),VLOOKUP($C88,'Tabela de Códigos e Valores'!$A:$AB,10,FALSE))</f>
        <v>0</v>
      </c>
      <c r="H88" s="265">
        <f>ROUND(G88*'Indicadores Financeiros'!$J$63,2)</f>
        <v>0</v>
      </c>
      <c r="I88" s="281">
        <f>IF(E88="Hora Eventual",ROUND(VLOOKUP($C88,'Tabela de Códigos e Valores'!$A:$AB,22,FALSE),2),VLOOKUP($C88,'Tabela de Códigos e Valores'!$A:$AB,22,FALSE))</f>
        <v>0</v>
      </c>
      <c r="J88" s="281">
        <f>IF(E88="Hora Eventual",ROUND(VLOOKUP($C88,'Tabela de Códigos e Valores'!$A:$AB,24,FALSE),2),VLOOKUP($C88,'Tabela de Códigos e Valores'!$A:$AB,24,FALSE))</f>
        <v>0</v>
      </c>
      <c r="K88" s="281">
        <f>ROUND(IF(C88=550746,0,IF(OR(C88=550723,C88=550725),0,IF(OR(C88="550275c",C88="550275d"),VLOOKUP(B88,'Indicadores Financeiros'!$B$124:$R$163,17,FALSE),IF(OR(C88=550724,C88=550726),VLOOKUP('Relatório Custo'!B88,'Indicadores Financeiros'!$B$124:$R$163,8,FALSE)/8,IF(C88="550275h",VLOOKUP(B88,'Indicadores Financeiros'!$B$124:$R$163,17,FALSE)/220,0))))),2)</f>
        <v>0</v>
      </c>
      <c r="L88" s="266">
        <f t="shared" si="3"/>
        <v>0</v>
      </c>
      <c r="M88" s="267">
        <f>VLOOKUP($A88,'Indicadores Financeiros'!$A$124:$J$280,8,FALSE)</f>
        <v>2.0400000000000001E-2</v>
      </c>
      <c r="N88" s="30">
        <f t="shared" si="4"/>
        <v>0</v>
      </c>
      <c r="O88" s="22">
        <f t="shared" si="5"/>
        <v>0</v>
      </c>
      <c r="P88" s="18"/>
      <c r="Q88" s="232"/>
      <c r="R88" s="231"/>
      <c r="S88" s="231"/>
      <c r="T88" s="29"/>
      <c r="U88" s="29"/>
      <c r="V88" s="29"/>
      <c r="W88" s="29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</row>
    <row r="89" spans="1:332" s="24" customFormat="1" ht="36" x14ac:dyDescent="0.25">
      <c r="A89" s="19">
        <v>19</v>
      </c>
      <c r="B89" s="20" t="str">
        <f>VLOOKUP($A89,'Indicadores Financeiros'!$A$124:$J$280,2,FALSE)</f>
        <v>FÓRUM REG. SANTAO AMARO II - (NAÇÕES UNIDAS)</v>
      </c>
      <c r="C89" s="132">
        <v>550723</v>
      </c>
      <c r="D89" s="5" t="str">
        <f>VLOOKUP($C89,'Tabela de Códigos e Valores'!$A:$AB,2,FALSE)</f>
        <v>Terceirização de Mão de Obra de Motorista - Horas extras comuns</v>
      </c>
      <c r="E89" s="5" t="str">
        <f>VLOOKUP($C89,'Tabela de Códigos e Valores'!$A:$AB,5,FALSE)</f>
        <v>Hora Extra</v>
      </c>
      <c r="F89" s="277">
        <f>IF(E89="Diária",0,IF(E89="posto",0,VLOOKUP(C89,'Relatório Custo'!C108:Z316,6,FALSE)))</f>
        <v>14</v>
      </c>
      <c r="G89" s="281">
        <f>IF(E89="Hora Eventual",ROUND(VLOOKUP($C89,'Tabela de Códigos e Valores'!$A:$AB,10,FALSE),2),VLOOKUP($C89,'Tabela de Códigos e Valores'!$A:$AB,10,FALSE))</f>
        <v>0</v>
      </c>
      <c r="H89" s="265">
        <f>ROUND(G89*'Indicadores Financeiros'!$J$63,2)</f>
        <v>0</v>
      </c>
      <c r="I89" s="281">
        <f>IF(E89="Hora Eventual",ROUND(VLOOKUP($C89,'Tabela de Códigos e Valores'!$A:$AB,22,FALSE),2),VLOOKUP($C89,'Tabela de Códigos e Valores'!$A:$AB,22,FALSE))</f>
        <v>0</v>
      </c>
      <c r="J89" s="281">
        <f>IF(E89="Hora Eventual",ROUND(VLOOKUP($C89,'Tabela de Códigos e Valores'!$A:$AB,24,FALSE),2),VLOOKUP($C89,'Tabela de Códigos e Valores'!$A:$AB,24,FALSE))</f>
        <v>0</v>
      </c>
      <c r="K89" s="281">
        <f>ROUND(IF(C89=550746,0,IF(OR(C89=550723,C89=550725),0,IF(OR(C89="550275c",C89="550275d"),VLOOKUP(B89,'Indicadores Financeiros'!$B$124:$R$163,17,FALSE),IF(OR(C89=550724,C89=550726),VLOOKUP('Relatório Custo'!B89,'Indicadores Financeiros'!$B$124:$R$163,8,FALSE)/8,IF(C89="550275h",VLOOKUP(B89,'Indicadores Financeiros'!$B$124:$R$163,17,FALSE)/220,0))))),2)</f>
        <v>0</v>
      </c>
      <c r="L89" s="266">
        <f t="shared" si="3"/>
        <v>0</v>
      </c>
      <c r="M89" s="267">
        <f>VLOOKUP($A89,'Indicadores Financeiros'!$A$124:$J$280,8,FALSE)</f>
        <v>2.0400000000000001E-2</v>
      </c>
      <c r="N89" s="30">
        <f t="shared" si="4"/>
        <v>0</v>
      </c>
      <c r="O89" s="22">
        <f t="shared" si="5"/>
        <v>0</v>
      </c>
      <c r="P89" s="18"/>
      <c r="Q89" s="232"/>
      <c r="R89" s="231"/>
      <c r="S89" s="231"/>
      <c r="T89" s="29"/>
      <c r="U89" s="29"/>
      <c r="V89" s="29"/>
      <c r="W89" s="29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  <c r="KC89" s="23"/>
      <c r="KD89" s="23"/>
      <c r="KE89" s="23"/>
      <c r="KF89" s="23"/>
      <c r="KG89" s="23"/>
      <c r="KH89" s="23"/>
      <c r="KI89" s="23"/>
      <c r="KJ89" s="23"/>
      <c r="KK89" s="23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3"/>
      <c r="LN89" s="23"/>
      <c r="LO89" s="23"/>
      <c r="LP89" s="23"/>
      <c r="LQ89" s="23"/>
      <c r="LR89" s="23"/>
      <c r="LS89" s="23"/>
      <c r="LT89" s="23"/>
    </row>
    <row r="90" spans="1:332" s="24" customFormat="1" ht="36" x14ac:dyDescent="0.25">
      <c r="A90" s="19">
        <v>19</v>
      </c>
      <c r="B90" s="20" t="str">
        <f>VLOOKUP($A90,'Indicadores Financeiros'!$A$124:$J$280,2,FALSE)</f>
        <v>FÓRUM REG. SANTAO AMARO II - (NAÇÕES UNIDAS)</v>
      </c>
      <c r="C90" s="132">
        <v>550724</v>
      </c>
      <c r="D90" s="5" t="str">
        <f>VLOOKUP($C90,'Tabela de Códigos e Valores'!$A:$AB,2,FALSE)</f>
        <v>Terceirização de Mão de Obra de Motorista - Horas extras sábado</v>
      </c>
      <c r="E90" s="5" t="str">
        <f>VLOOKUP($C90,'Tabela de Códigos e Valores'!$A:$AB,5,FALSE)</f>
        <v>Hora Extra</v>
      </c>
      <c r="F90" s="277">
        <f>IF(E90="Diária",0,IF(E90="posto",0,VLOOKUP(C90,'Relatório Custo'!C109:Z317,6,FALSE)))</f>
        <v>10</v>
      </c>
      <c r="G90" s="281">
        <f>IF(E90="Hora Eventual",ROUND(VLOOKUP($C90,'Tabela de Códigos e Valores'!$A:$AB,10,FALSE),2),VLOOKUP($C90,'Tabela de Códigos e Valores'!$A:$AB,10,FALSE))</f>
        <v>0</v>
      </c>
      <c r="H90" s="265">
        <f>ROUND(G90*'Indicadores Financeiros'!$J$63,2)</f>
        <v>0</v>
      </c>
      <c r="I90" s="281">
        <f>IF(E90="Hora Eventual",ROUND(VLOOKUP($C90,'Tabela de Códigos e Valores'!$A:$AB,22,FALSE),2),VLOOKUP($C90,'Tabela de Códigos e Valores'!$A:$AB,22,FALSE))</f>
        <v>0</v>
      </c>
      <c r="J90" s="281">
        <f>IF(E90="Hora Eventual",ROUND(VLOOKUP($C90,'Tabela de Códigos e Valores'!$A:$AB,24,FALSE),2),VLOOKUP($C90,'Tabela de Códigos e Valores'!$A:$AB,24,FALSE))</f>
        <v>0</v>
      </c>
      <c r="K90" s="281">
        <f>ROUND(IF(C90=550746,0,IF(OR(C90=550723,C90=550725),0,IF(OR(C90="550275c",C90="550275d"),VLOOKUP(B90,'Indicadores Financeiros'!$B$124:$R$163,17,FALSE),IF(OR(C90=550724,C90=550726),VLOOKUP('Relatório Custo'!B90,'Indicadores Financeiros'!$B$124:$R$163,8,FALSE)/8,IF(C90="550275h",VLOOKUP(B90,'Indicadores Financeiros'!$B$124:$R$163,17,FALSE)/220,0))))),2)</f>
        <v>0</v>
      </c>
      <c r="L90" s="266">
        <f t="shared" si="3"/>
        <v>0</v>
      </c>
      <c r="M90" s="267">
        <f>VLOOKUP($A90,'Indicadores Financeiros'!$A$124:$J$280,8,FALSE)</f>
        <v>2.0400000000000001E-2</v>
      </c>
      <c r="N90" s="30">
        <f t="shared" si="4"/>
        <v>0</v>
      </c>
      <c r="O90" s="22">
        <f t="shared" si="5"/>
        <v>0</v>
      </c>
      <c r="P90" s="18"/>
      <c r="Q90" s="232"/>
      <c r="R90" s="231"/>
      <c r="S90" s="231"/>
      <c r="T90" s="29"/>
      <c r="U90" s="29"/>
      <c r="V90" s="29"/>
      <c r="W90" s="29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3"/>
      <c r="KC90" s="23"/>
      <c r="KD90" s="23"/>
      <c r="KE90" s="23"/>
      <c r="KF90" s="23"/>
      <c r="KG90" s="23"/>
      <c r="KH90" s="23"/>
      <c r="KI90" s="23"/>
      <c r="KJ90" s="23"/>
      <c r="KK90" s="23"/>
      <c r="KL90" s="23"/>
      <c r="KM90" s="23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3"/>
      <c r="LN90" s="23"/>
      <c r="LO90" s="23"/>
      <c r="LP90" s="23"/>
      <c r="LQ90" s="23"/>
      <c r="LR90" s="23"/>
      <c r="LS90" s="23"/>
      <c r="LT90" s="23"/>
    </row>
    <row r="91" spans="1:332" s="24" customFormat="1" ht="36" x14ac:dyDescent="0.25">
      <c r="A91" s="19">
        <v>19</v>
      </c>
      <c r="B91" s="20" t="str">
        <f>VLOOKUP($A91,'Indicadores Financeiros'!$A$124:$J$280,2,FALSE)</f>
        <v>FÓRUM REG. SANTAO AMARO II - (NAÇÕES UNIDAS)</v>
      </c>
      <c r="C91" s="132">
        <v>550725</v>
      </c>
      <c r="D91" s="5" t="str">
        <f>VLOOKUP($C91,'Tabela de Códigos e Valores'!$A:$AB,2,FALSE)</f>
        <v>Terceirização de Mão de Obra de Motorista - Horas extras noturnas</v>
      </c>
      <c r="E91" s="5" t="str">
        <f>VLOOKUP($C91,'Tabela de Códigos e Valores'!$A:$AB,5,FALSE)</f>
        <v>Hora Extra</v>
      </c>
      <c r="F91" s="277">
        <f>IF(E91="Diária",0,IF(E91="posto",0,VLOOKUP(C91,'Relatório Custo'!C110:Z318,6,FALSE)))</f>
        <v>2</v>
      </c>
      <c r="G91" s="281">
        <f>IF(E91="Hora Eventual",ROUND(VLOOKUP($C91,'Tabela de Códigos e Valores'!$A:$AB,10,FALSE),2),VLOOKUP($C91,'Tabela de Códigos e Valores'!$A:$AB,10,FALSE))</f>
        <v>0</v>
      </c>
      <c r="H91" s="265">
        <f>ROUND(G91*'Indicadores Financeiros'!$J$63,2)</f>
        <v>0</v>
      </c>
      <c r="I91" s="281">
        <f>IF(E91="Hora Eventual",ROUND(VLOOKUP($C91,'Tabela de Códigos e Valores'!$A:$AB,22,FALSE),2),VLOOKUP($C91,'Tabela de Códigos e Valores'!$A:$AB,22,FALSE))</f>
        <v>0</v>
      </c>
      <c r="J91" s="281">
        <f>IF(E91="Hora Eventual",ROUND(VLOOKUP($C91,'Tabela de Códigos e Valores'!$A:$AB,24,FALSE),2),VLOOKUP($C91,'Tabela de Códigos e Valores'!$A:$AB,24,FALSE))</f>
        <v>0</v>
      </c>
      <c r="K91" s="281">
        <f>ROUND(IF(C91=550746,0,IF(OR(C91=550723,C91=550725),0,IF(OR(C91="550275c",C91="550275d"),VLOOKUP(B91,'Indicadores Financeiros'!$B$124:$R$163,17,FALSE),IF(OR(C91=550724,C91=550726),VLOOKUP('Relatório Custo'!#REF!,'Indicadores Financeiros'!$B$124:$R$163,8,FALSE)/8,IF(C91="550275h",VLOOKUP(B91,'Indicadores Financeiros'!$B$124:$R$163,17,FALSE)/220,0))))),2)</f>
        <v>0</v>
      </c>
      <c r="L91" s="266">
        <f t="shared" si="3"/>
        <v>0</v>
      </c>
      <c r="M91" s="267">
        <f>VLOOKUP($A91,'Indicadores Financeiros'!$A$124:$J$280,8,FALSE)</f>
        <v>2.0400000000000001E-2</v>
      </c>
      <c r="N91" s="30">
        <f t="shared" si="4"/>
        <v>0</v>
      </c>
      <c r="O91" s="22">
        <f t="shared" si="5"/>
        <v>0</v>
      </c>
      <c r="P91" s="18"/>
      <c r="Q91" s="232"/>
      <c r="R91" s="231"/>
      <c r="S91" s="231"/>
      <c r="T91" s="29"/>
      <c r="U91" s="29"/>
      <c r="V91" s="29"/>
      <c r="W91" s="29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</row>
    <row r="92" spans="1:332" s="24" customFormat="1" ht="36" x14ac:dyDescent="0.25">
      <c r="A92" s="19">
        <v>19</v>
      </c>
      <c r="B92" s="20" t="str">
        <f>VLOOKUP($A92,'Indicadores Financeiros'!$A$124:$J$280,2,FALSE)</f>
        <v>FÓRUM REG. SANTAO AMARO II - (NAÇÕES UNIDAS)</v>
      </c>
      <c r="C92" s="132">
        <v>550726</v>
      </c>
      <c r="D92" s="5" t="str">
        <f>VLOOKUP($C92,'Tabela de Códigos e Valores'!$A:$AB,2,FALSE)</f>
        <v>Terceirização de Mão de Obra de Motorista - Horas extras domingos e feriados</v>
      </c>
      <c r="E92" s="5" t="str">
        <f>VLOOKUP($C92,'Tabela de Códigos e Valores'!$A:$AB,5,FALSE)</f>
        <v>Hora Extra</v>
      </c>
      <c r="F92" s="277">
        <f>IF(E92="Diária",0,IF(E92="posto",0,VLOOKUP(C92,'Relatório Custo'!C111:Z319,6,FALSE)))</f>
        <v>10</v>
      </c>
      <c r="G92" s="281">
        <f>IF(E92="Hora Eventual",ROUND(VLOOKUP($C92,'Tabela de Códigos e Valores'!$A:$AB,10,FALSE),2),VLOOKUP($C92,'Tabela de Códigos e Valores'!$A:$AB,10,FALSE))</f>
        <v>0</v>
      </c>
      <c r="H92" s="265">
        <f>ROUND(G92*'Indicadores Financeiros'!$J$63,2)</f>
        <v>0</v>
      </c>
      <c r="I92" s="281">
        <f>IF(E92="Hora Eventual",ROUND(VLOOKUP($C92,'Tabela de Códigos e Valores'!$A:$AB,22,FALSE),2),VLOOKUP($C92,'Tabela de Códigos e Valores'!$A:$AB,22,FALSE))</f>
        <v>0</v>
      </c>
      <c r="J92" s="281">
        <f>IF(E92="Hora Eventual",ROUND(VLOOKUP($C92,'Tabela de Códigos e Valores'!$A:$AB,24,FALSE),2),VLOOKUP($C92,'Tabela de Códigos e Valores'!$A:$AB,24,FALSE))</f>
        <v>0</v>
      </c>
      <c r="K92" s="281">
        <f>ROUND(IF(C92=550746,0,IF(OR(C92=550723,C92=550725),0,IF(OR(C92="550275c",C92="550275d"),VLOOKUP(B92,'Indicadores Financeiros'!$B$124:$R$163,17,FALSE),IF(OR(C92=550724,C92=550726),VLOOKUP('Relatório Custo'!B91,'Indicadores Financeiros'!$B$124:$R$163,8,FALSE)/8,IF(C92="550275h",VLOOKUP(B92,'Indicadores Financeiros'!$B$124:$R$163,17,FALSE)/220,0))))),2)</f>
        <v>0</v>
      </c>
      <c r="L92" s="266">
        <f t="shared" si="3"/>
        <v>0</v>
      </c>
      <c r="M92" s="267">
        <f>VLOOKUP($A92,'Indicadores Financeiros'!$A$124:$J$280,8,FALSE)</f>
        <v>2.0400000000000001E-2</v>
      </c>
      <c r="N92" s="30">
        <f t="shared" si="4"/>
        <v>0</v>
      </c>
      <c r="O92" s="22">
        <f t="shared" si="5"/>
        <v>0</v>
      </c>
      <c r="P92" s="18"/>
      <c r="Q92" s="232"/>
      <c r="R92" s="231"/>
      <c r="S92" s="231"/>
      <c r="T92" s="29"/>
      <c r="U92" s="29"/>
      <c r="V92" s="29"/>
      <c r="W92" s="29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</row>
    <row r="93" spans="1:332" s="24" customFormat="1" ht="25.5" x14ac:dyDescent="0.25">
      <c r="A93" s="19">
        <v>20</v>
      </c>
      <c r="B93" s="20" t="str">
        <f>VLOOKUP($A93,'Indicadores Financeiros'!$A$124:$J$280,2,FALSE)</f>
        <v>FÓRUM REG. JABAQUARA</v>
      </c>
      <c r="C93" s="132" t="s">
        <v>186</v>
      </c>
      <c r="D93" s="5" t="str">
        <f>VLOOKUP($C93,'Tabela de Códigos e Valores'!$A:$AB,2,FALSE)</f>
        <v>Motorista Eventual - Hora Trabalhada</v>
      </c>
      <c r="E93" s="5" t="str">
        <f>VLOOKUP($C93,'Tabela de Códigos e Valores'!$A:$AB,5,FALSE)</f>
        <v>Hora Eventual</v>
      </c>
      <c r="F93" s="277">
        <f>IF(E93="Diária",0,IF(E93="posto",0,VLOOKUP(C93,'Relatório Custo'!C113:Z321,6,FALSE)))</f>
        <v>8</v>
      </c>
      <c r="G93" s="281">
        <f>IF(E93="Hora Eventual",ROUND(VLOOKUP($C93,'Tabela de Códigos e Valores'!$A:$AB,10,FALSE),2),VLOOKUP($C93,'Tabela de Códigos e Valores'!$A:$AB,10,FALSE))</f>
        <v>0</v>
      </c>
      <c r="H93" s="265">
        <f>ROUND(G93*'Indicadores Financeiros'!$J$63,2)</f>
        <v>0</v>
      </c>
      <c r="I93" s="281">
        <f>IF(E93="Hora Eventual",ROUND(VLOOKUP($C93,'Tabela de Códigos e Valores'!$A:$AB,22,FALSE),2),VLOOKUP($C93,'Tabela de Códigos e Valores'!$A:$AB,22,FALSE))</f>
        <v>0</v>
      </c>
      <c r="J93" s="281">
        <f>IF(E93="Hora Eventual",ROUND(VLOOKUP($C93,'Tabela de Códigos e Valores'!$A:$AB,24,FALSE),2),VLOOKUP($C93,'Tabela de Códigos e Valores'!$A:$AB,24,FALSE))</f>
        <v>0</v>
      </c>
      <c r="K93" s="281">
        <f>ROUND(IF(C93=550746,0,IF(OR(C93=550723,C93=550725),0,IF(OR(C93="550275c",C93="550275d"),VLOOKUP(B93,'Indicadores Financeiros'!$B$124:$R$163,17,FALSE),IF(OR(C93=550724,C93=550726),VLOOKUP('Relatório Custo'!B92,'Indicadores Financeiros'!$B$124:$R$163,8,FALSE)/8,IF(C93="550275h",VLOOKUP(B93,'Indicadores Financeiros'!$B$124:$R$163,17,FALSE)/220,0))))),2)</f>
        <v>0</v>
      </c>
      <c r="L93" s="266">
        <f t="shared" si="3"/>
        <v>0</v>
      </c>
      <c r="M93" s="267">
        <f>VLOOKUP($A93,'Indicadores Financeiros'!$A$124:$J$280,8,FALSE)</f>
        <v>2.0400000000000001E-2</v>
      </c>
      <c r="N93" s="30">
        <f t="shared" si="4"/>
        <v>0</v>
      </c>
      <c r="O93" s="22">
        <f t="shared" si="5"/>
        <v>0</v>
      </c>
      <c r="P93" s="18"/>
      <c r="Q93" s="232"/>
      <c r="R93" s="231"/>
      <c r="S93" s="231"/>
      <c r="T93" s="29"/>
      <c r="U93" s="29"/>
      <c r="V93" s="29"/>
      <c r="W93" s="29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</row>
    <row r="94" spans="1:332" s="24" customFormat="1" ht="24" x14ac:dyDescent="0.25">
      <c r="A94" s="19">
        <v>20</v>
      </c>
      <c r="B94" s="20" t="str">
        <f>VLOOKUP($A94,'Indicadores Financeiros'!$A$124:$J$280,2,FALSE)</f>
        <v>FÓRUM REG. JABAQUARA</v>
      </c>
      <c r="C94" s="132">
        <v>550723</v>
      </c>
      <c r="D94" s="5" t="str">
        <f>VLOOKUP($C94,'Tabela de Códigos e Valores'!$A:$AB,2,FALSE)</f>
        <v>Terceirização de Mão de Obra de Motorista - Horas extras comuns</v>
      </c>
      <c r="E94" s="5" t="str">
        <f>VLOOKUP($C94,'Tabela de Códigos e Valores'!$A:$AB,5,FALSE)</f>
        <v>Hora Extra</v>
      </c>
      <c r="F94" s="277">
        <f>IF(E94="Diária",0,IF(E94="posto",0,VLOOKUP(C94,'Relatório Custo'!C114:Z322,6,FALSE)))</f>
        <v>14</v>
      </c>
      <c r="G94" s="281">
        <f>IF(E94="Hora Eventual",ROUND(VLOOKUP($C94,'Tabela de Códigos e Valores'!$A:$AB,10,FALSE),2),VLOOKUP($C94,'Tabela de Códigos e Valores'!$A:$AB,10,FALSE))</f>
        <v>0</v>
      </c>
      <c r="H94" s="265">
        <f>ROUND(G94*'Indicadores Financeiros'!$J$63,2)</f>
        <v>0</v>
      </c>
      <c r="I94" s="281">
        <f>IF(E94="Hora Eventual",ROUND(VLOOKUP($C94,'Tabela de Códigos e Valores'!$A:$AB,22,FALSE),2),VLOOKUP($C94,'Tabela de Códigos e Valores'!$A:$AB,22,FALSE))</f>
        <v>0</v>
      </c>
      <c r="J94" s="281">
        <f>IF(E94="Hora Eventual",ROUND(VLOOKUP($C94,'Tabela de Códigos e Valores'!$A:$AB,24,FALSE),2),VLOOKUP($C94,'Tabela de Códigos e Valores'!$A:$AB,24,FALSE))</f>
        <v>0</v>
      </c>
      <c r="K94" s="281">
        <f>ROUND(IF(C94=550746,0,IF(OR(C94=550723,C94=550725),0,IF(OR(C94="550275c",C94="550275d"),VLOOKUP(B94,'Indicadores Financeiros'!$B$124:$R$163,17,FALSE),IF(OR(C94=550724,C94=550726),VLOOKUP('Relatório Custo'!B93,'Indicadores Financeiros'!$B$124:$R$163,8,FALSE)/8,IF(C94="550275h",VLOOKUP(B94,'Indicadores Financeiros'!$B$124:$R$163,17,FALSE)/220,0))))),2)</f>
        <v>0</v>
      </c>
      <c r="L94" s="266">
        <f t="shared" si="3"/>
        <v>0</v>
      </c>
      <c r="M94" s="267">
        <f>VLOOKUP($A94,'Indicadores Financeiros'!$A$124:$J$280,8,FALSE)</f>
        <v>2.0400000000000001E-2</v>
      </c>
      <c r="N94" s="30">
        <f t="shared" si="4"/>
        <v>0</v>
      </c>
      <c r="O94" s="22">
        <f t="shared" si="5"/>
        <v>0</v>
      </c>
      <c r="P94" s="18"/>
      <c r="Q94" s="232"/>
      <c r="R94" s="231"/>
      <c r="S94" s="231"/>
      <c r="T94" s="29"/>
      <c r="U94" s="29"/>
      <c r="V94" s="29"/>
      <c r="W94" s="29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/>
      <c r="LN94" s="23"/>
      <c r="LO94" s="23"/>
      <c r="LP94" s="23"/>
      <c r="LQ94" s="23"/>
      <c r="LR94" s="23"/>
      <c r="LS94" s="23"/>
      <c r="LT94" s="23"/>
    </row>
    <row r="95" spans="1:332" s="24" customFormat="1" ht="24" x14ac:dyDescent="0.25">
      <c r="A95" s="19">
        <v>20</v>
      </c>
      <c r="B95" s="20" t="str">
        <f>VLOOKUP($A95,'Indicadores Financeiros'!$A$124:$J$280,2,FALSE)</f>
        <v>FÓRUM REG. JABAQUARA</v>
      </c>
      <c r="C95" s="132">
        <v>550724</v>
      </c>
      <c r="D95" s="5" t="str">
        <f>VLOOKUP($C95,'Tabela de Códigos e Valores'!$A:$AB,2,FALSE)</f>
        <v>Terceirização de Mão de Obra de Motorista - Horas extras sábado</v>
      </c>
      <c r="E95" s="5" t="str">
        <f>VLOOKUP($C95,'Tabela de Códigos e Valores'!$A:$AB,5,FALSE)</f>
        <v>Hora Extra</v>
      </c>
      <c r="F95" s="277">
        <f>IF(E95="Diária",0,IF(E95="posto",0,VLOOKUP(C95,'Relatório Custo'!C115:Z323,6,FALSE)))</f>
        <v>10</v>
      </c>
      <c r="G95" s="281">
        <f>IF(E95="Hora Eventual",ROUND(VLOOKUP($C95,'Tabela de Códigos e Valores'!$A:$AB,10,FALSE),2),VLOOKUP($C95,'Tabela de Códigos e Valores'!$A:$AB,10,FALSE))</f>
        <v>0</v>
      </c>
      <c r="H95" s="265">
        <f>ROUND(G95*'Indicadores Financeiros'!$J$63,2)</f>
        <v>0</v>
      </c>
      <c r="I95" s="281">
        <f>IF(E95="Hora Eventual",ROUND(VLOOKUP($C95,'Tabela de Códigos e Valores'!$A:$AB,22,FALSE),2),VLOOKUP($C95,'Tabela de Códigos e Valores'!$A:$AB,22,FALSE))</f>
        <v>0</v>
      </c>
      <c r="J95" s="281">
        <f>IF(E95="Hora Eventual",ROUND(VLOOKUP($C95,'Tabela de Códigos e Valores'!$A:$AB,24,FALSE),2),VLOOKUP($C95,'Tabela de Códigos e Valores'!$A:$AB,24,FALSE))</f>
        <v>0</v>
      </c>
      <c r="K95" s="281">
        <f>ROUND(IF(C95=550746,0,IF(OR(C95=550723,C95=550725),0,IF(OR(C95="550275c",C95="550275d"),VLOOKUP(B95,'Indicadores Financeiros'!$B$124:$R$163,17,FALSE),IF(OR(C95=550724,C95=550726),VLOOKUP('Relatório Custo'!B94,'Indicadores Financeiros'!$B$124:$R$163,8,FALSE)/8,IF(C95="550275h",VLOOKUP(B95,'Indicadores Financeiros'!$B$124:$R$163,17,FALSE)/220,0))))),2)</f>
        <v>0</v>
      </c>
      <c r="L95" s="266">
        <f t="shared" si="3"/>
        <v>0</v>
      </c>
      <c r="M95" s="267">
        <f>VLOOKUP($A95,'Indicadores Financeiros'!$A$124:$J$280,8,FALSE)</f>
        <v>2.0400000000000001E-2</v>
      </c>
      <c r="N95" s="30">
        <f t="shared" si="4"/>
        <v>0</v>
      </c>
      <c r="O95" s="22">
        <f t="shared" si="5"/>
        <v>0</v>
      </c>
      <c r="P95" s="18"/>
      <c r="Q95" s="232"/>
      <c r="R95" s="231"/>
      <c r="S95" s="231"/>
      <c r="T95" s="29"/>
      <c r="U95" s="29"/>
      <c r="V95" s="29"/>
      <c r="W95" s="29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</row>
    <row r="96" spans="1:332" s="24" customFormat="1" ht="24" x14ac:dyDescent="0.25">
      <c r="A96" s="19">
        <v>20</v>
      </c>
      <c r="B96" s="20" t="str">
        <f>VLOOKUP($A96,'Indicadores Financeiros'!$A$124:$J$280,2,FALSE)</f>
        <v>FÓRUM REG. JABAQUARA</v>
      </c>
      <c r="C96" s="132">
        <v>550725</v>
      </c>
      <c r="D96" s="5" t="str">
        <f>VLOOKUP($C96,'Tabela de Códigos e Valores'!$A:$AB,2,FALSE)</f>
        <v>Terceirização de Mão de Obra de Motorista - Horas extras noturnas</v>
      </c>
      <c r="E96" s="5" t="str">
        <f>VLOOKUP($C96,'Tabela de Códigos e Valores'!$A:$AB,5,FALSE)</f>
        <v>Hora Extra</v>
      </c>
      <c r="F96" s="277">
        <f>IF(E96="Diária",0,IF(E96="posto",0,VLOOKUP(C96,'Relatório Custo'!C116:Z324,6,FALSE)))</f>
        <v>2</v>
      </c>
      <c r="G96" s="281">
        <f>IF(E96="Hora Eventual",ROUND(VLOOKUP($C96,'Tabela de Códigos e Valores'!$A:$AB,10,FALSE),2),VLOOKUP($C96,'Tabela de Códigos e Valores'!$A:$AB,10,FALSE))</f>
        <v>0</v>
      </c>
      <c r="H96" s="265">
        <f>ROUND(G96*'Indicadores Financeiros'!$J$63,2)</f>
        <v>0</v>
      </c>
      <c r="I96" s="281">
        <f>IF(E96="Hora Eventual",ROUND(VLOOKUP($C96,'Tabela de Códigos e Valores'!$A:$AB,22,FALSE),2),VLOOKUP($C96,'Tabela de Códigos e Valores'!$A:$AB,22,FALSE))</f>
        <v>0</v>
      </c>
      <c r="J96" s="281">
        <f>IF(E96="Hora Eventual",ROUND(VLOOKUP($C96,'Tabela de Códigos e Valores'!$A:$AB,24,FALSE),2),VLOOKUP($C96,'Tabela de Códigos e Valores'!$A:$AB,24,FALSE))</f>
        <v>0</v>
      </c>
      <c r="K96" s="281">
        <f>ROUND(IF(C96=550746,0,IF(OR(C96=550723,C96=550725),0,IF(OR(C96="550275c",C96="550275d"),VLOOKUP(B96,'Indicadores Financeiros'!$B$124:$R$163,17,FALSE),IF(OR(C96=550724,C96=550726),VLOOKUP('Relatório Custo'!B95,'Indicadores Financeiros'!$B$124:$R$163,8,FALSE)/8,IF(C96="550275h",VLOOKUP(B96,'Indicadores Financeiros'!$B$124:$R$163,17,FALSE)/220,0))))),2)</f>
        <v>0</v>
      </c>
      <c r="L96" s="266">
        <f t="shared" si="3"/>
        <v>0</v>
      </c>
      <c r="M96" s="267">
        <f>VLOOKUP($A96,'Indicadores Financeiros'!$A$124:$J$280,8,FALSE)</f>
        <v>2.0400000000000001E-2</v>
      </c>
      <c r="N96" s="30">
        <f t="shared" si="4"/>
        <v>0</v>
      </c>
      <c r="O96" s="22">
        <f t="shared" si="5"/>
        <v>0</v>
      </c>
      <c r="P96" s="18"/>
      <c r="Q96" s="232"/>
      <c r="R96" s="231"/>
      <c r="S96" s="231"/>
      <c r="T96" s="29"/>
      <c r="U96" s="29"/>
      <c r="V96" s="29"/>
      <c r="W96" s="29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</row>
    <row r="97" spans="1:332" s="24" customFormat="1" ht="36" x14ac:dyDescent="0.25">
      <c r="A97" s="19">
        <v>20</v>
      </c>
      <c r="B97" s="20" t="str">
        <f>VLOOKUP($A97,'Indicadores Financeiros'!$A$124:$J$280,2,FALSE)</f>
        <v>FÓRUM REG. JABAQUARA</v>
      </c>
      <c r="C97" s="132">
        <v>550726</v>
      </c>
      <c r="D97" s="5" t="str">
        <f>VLOOKUP($C97,'Tabela de Códigos e Valores'!$A:$AB,2,FALSE)</f>
        <v>Terceirização de Mão de Obra de Motorista - Horas extras domingos e feriados</v>
      </c>
      <c r="E97" s="5" t="str">
        <f>VLOOKUP($C97,'Tabela de Códigos e Valores'!$A:$AB,5,FALSE)</f>
        <v>Hora Extra</v>
      </c>
      <c r="F97" s="277">
        <f>IF(E97="Diária",0,IF(E97="posto",0,VLOOKUP(C97,'Relatório Custo'!C117:Z325,6,FALSE)))</f>
        <v>10</v>
      </c>
      <c r="G97" s="281">
        <f>IF(E97="Hora Eventual",ROUND(VLOOKUP($C97,'Tabela de Códigos e Valores'!$A:$AB,10,FALSE),2),VLOOKUP($C97,'Tabela de Códigos e Valores'!$A:$AB,10,FALSE))</f>
        <v>0</v>
      </c>
      <c r="H97" s="265">
        <f>ROUND(G97*'Indicadores Financeiros'!$J$63,2)</f>
        <v>0</v>
      </c>
      <c r="I97" s="281">
        <f>IF(E97="Hora Eventual",ROUND(VLOOKUP($C97,'Tabela de Códigos e Valores'!$A:$AB,22,FALSE),2),VLOOKUP($C97,'Tabela de Códigos e Valores'!$A:$AB,22,FALSE))</f>
        <v>0</v>
      </c>
      <c r="J97" s="281">
        <f>IF(E97="Hora Eventual",ROUND(VLOOKUP($C97,'Tabela de Códigos e Valores'!$A:$AB,24,FALSE),2),VLOOKUP($C97,'Tabela de Códigos e Valores'!$A:$AB,24,FALSE))</f>
        <v>0</v>
      </c>
      <c r="K97" s="281">
        <f>ROUND(IF(C97=550746,0,IF(OR(C97=550723,C97=550725),0,IF(OR(C97="550275c",C97="550275d"),VLOOKUP(B97,'Indicadores Financeiros'!$B$124:$R$163,17,FALSE),IF(OR(C97=550724,C97=550726),VLOOKUP('Relatório Custo'!B96,'Indicadores Financeiros'!$B$124:$R$163,8,FALSE)/8,IF(C97="550275h",VLOOKUP(B97,'Indicadores Financeiros'!$B$124:$R$163,17,FALSE)/220,0))))),2)</f>
        <v>0</v>
      </c>
      <c r="L97" s="266">
        <f t="shared" si="3"/>
        <v>0</v>
      </c>
      <c r="M97" s="267">
        <f>VLOOKUP($A97,'Indicadores Financeiros'!$A$124:$J$280,8,FALSE)</f>
        <v>2.0400000000000001E-2</v>
      </c>
      <c r="N97" s="30">
        <f t="shared" si="4"/>
        <v>0</v>
      </c>
      <c r="O97" s="22">
        <f t="shared" si="5"/>
        <v>0</v>
      </c>
      <c r="P97" s="18"/>
      <c r="Q97" s="232"/>
      <c r="R97" s="231"/>
      <c r="S97" s="231"/>
      <c r="T97" s="29"/>
      <c r="U97" s="29"/>
      <c r="V97" s="29"/>
      <c r="W97" s="29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</row>
    <row r="98" spans="1:332" s="24" customFormat="1" ht="25.5" x14ac:dyDescent="0.25">
      <c r="A98" s="19">
        <v>21</v>
      </c>
      <c r="B98" s="20" t="str">
        <f>VLOOKUP($A98,'Indicadores Financeiros'!$A$124:$J$280,2,FALSE)</f>
        <v>FÓRUM REG. LAPA</v>
      </c>
      <c r="C98" s="132" t="s">
        <v>186</v>
      </c>
      <c r="D98" s="5" t="str">
        <f>VLOOKUP($C98,'Tabela de Códigos e Valores'!$A:$AB,2,FALSE)</f>
        <v>Motorista Eventual - Hora Trabalhada</v>
      </c>
      <c r="E98" s="5" t="str">
        <f>VLOOKUP($C98,'Tabela de Códigos e Valores'!$A:$AB,5,FALSE)</f>
        <v>Hora Eventual</v>
      </c>
      <c r="F98" s="277">
        <f>IF(E98="Diária",0,IF(E98="posto",0,VLOOKUP(C98,'Relatório Custo'!C119:Z327,6,FALSE)))</f>
        <v>8</v>
      </c>
      <c r="G98" s="281">
        <f>IF(E98="Hora Eventual",ROUND(VLOOKUP($C98,'Tabela de Códigos e Valores'!$A:$AB,10,FALSE),2),VLOOKUP($C98,'Tabela de Códigos e Valores'!$A:$AB,10,FALSE))</f>
        <v>0</v>
      </c>
      <c r="H98" s="265">
        <f>ROUND(G98*'Indicadores Financeiros'!$J$63,2)</f>
        <v>0</v>
      </c>
      <c r="I98" s="281">
        <f>IF(E98="Hora Eventual",ROUND(VLOOKUP($C98,'Tabela de Códigos e Valores'!$A:$AB,22,FALSE),2),VLOOKUP($C98,'Tabela de Códigos e Valores'!$A:$AB,22,FALSE))</f>
        <v>0</v>
      </c>
      <c r="J98" s="281">
        <f>IF(E98="Hora Eventual",ROUND(VLOOKUP($C98,'Tabela de Códigos e Valores'!$A:$AB,24,FALSE),2),VLOOKUP($C98,'Tabela de Códigos e Valores'!$A:$AB,24,FALSE))</f>
        <v>0</v>
      </c>
      <c r="K98" s="281">
        <f>ROUND(IF(C98=550746,0,IF(OR(C98=550723,C98=550725),0,IF(OR(C98="550275c",C98="550275d"),VLOOKUP(B98,'Indicadores Financeiros'!$B$124:$R$163,17,FALSE),IF(OR(C98=550724,C98=550726),VLOOKUP('Relatório Custo'!B97,'Indicadores Financeiros'!$B$124:$R$163,8,FALSE)/8,IF(C98="550275h",VLOOKUP(B98,'Indicadores Financeiros'!$B$124:$R$163,17,FALSE)/220,0))))),2)</f>
        <v>0</v>
      </c>
      <c r="L98" s="266">
        <f t="shared" si="3"/>
        <v>0</v>
      </c>
      <c r="M98" s="267">
        <f>VLOOKUP($A98,'Indicadores Financeiros'!$A$124:$J$280,8,FALSE)</f>
        <v>2.0400000000000001E-2</v>
      </c>
      <c r="N98" s="30">
        <f t="shared" si="4"/>
        <v>0</v>
      </c>
      <c r="O98" s="22">
        <f t="shared" si="5"/>
        <v>0</v>
      </c>
      <c r="P98" s="18"/>
      <c r="Q98" s="232"/>
      <c r="R98" s="231"/>
      <c r="S98" s="231"/>
      <c r="T98" s="29"/>
      <c r="U98" s="29"/>
      <c r="V98" s="29"/>
      <c r="W98" s="29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3"/>
      <c r="KG98" s="23"/>
      <c r="KH98" s="23"/>
      <c r="KI98" s="23"/>
      <c r="KJ98" s="23"/>
      <c r="KK98" s="23"/>
      <c r="KL98" s="23"/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3"/>
      <c r="LN98" s="23"/>
      <c r="LO98" s="23"/>
      <c r="LP98" s="23"/>
      <c r="LQ98" s="23"/>
      <c r="LR98" s="23"/>
      <c r="LS98" s="23"/>
      <c r="LT98" s="23"/>
    </row>
    <row r="99" spans="1:332" s="24" customFormat="1" ht="24" x14ac:dyDescent="0.25">
      <c r="A99" s="19">
        <v>21</v>
      </c>
      <c r="B99" s="20" t="str">
        <f>VLOOKUP($A99,'Indicadores Financeiros'!$A$124:$J$280,2,FALSE)</f>
        <v>FÓRUM REG. LAPA</v>
      </c>
      <c r="C99" s="132">
        <v>550723</v>
      </c>
      <c r="D99" s="5" t="str">
        <f>VLOOKUP($C99,'Tabela de Códigos e Valores'!$A:$AB,2,FALSE)</f>
        <v>Terceirização de Mão de Obra de Motorista - Horas extras comuns</v>
      </c>
      <c r="E99" s="5" t="str">
        <f>VLOOKUP($C99,'Tabela de Códigos e Valores'!$A:$AB,5,FALSE)</f>
        <v>Hora Extra</v>
      </c>
      <c r="F99" s="277">
        <f>IF(E99="Diária",0,IF(E99="posto",0,VLOOKUP(C99,'Relatório Custo'!C120:Z328,6,FALSE)))</f>
        <v>28</v>
      </c>
      <c r="G99" s="281">
        <f>IF(E99="Hora Eventual",ROUND(VLOOKUP($C99,'Tabela de Códigos e Valores'!$A:$AB,10,FALSE),2),VLOOKUP($C99,'Tabela de Códigos e Valores'!$A:$AB,10,FALSE))</f>
        <v>0</v>
      </c>
      <c r="H99" s="265">
        <f>ROUND(G99*'Indicadores Financeiros'!$J$63,2)</f>
        <v>0</v>
      </c>
      <c r="I99" s="281">
        <f>IF(E99="Hora Eventual",ROUND(VLOOKUP($C99,'Tabela de Códigos e Valores'!$A:$AB,22,FALSE),2),VLOOKUP($C99,'Tabela de Códigos e Valores'!$A:$AB,22,FALSE))</f>
        <v>0</v>
      </c>
      <c r="J99" s="281">
        <f>IF(E99="Hora Eventual",ROUND(VLOOKUP($C99,'Tabela de Códigos e Valores'!$A:$AB,24,FALSE),2),VLOOKUP($C99,'Tabela de Códigos e Valores'!$A:$AB,24,FALSE))</f>
        <v>0</v>
      </c>
      <c r="K99" s="281">
        <f>ROUND(IF(C99=550746,0,IF(OR(C99=550723,C99=550725),0,IF(OR(C99="550275c",C99="550275d"),VLOOKUP(B99,'Indicadores Financeiros'!$B$124:$R$163,17,FALSE),IF(OR(C99=550724,C99=550726),VLOOKUP('Relatório Custo'!B98,'Indicadores Financeiros'!$B$124:$R$163,8,FALSE)/8,IF(C99="550275h",VLOOKUP(B99,'Indicadores Financeiros'!$B$124:$R$163,17,FALSE)/220,0))))),2)</f>
        <v>0</v>
      </c>
      <c r="L99" s="266">
        <f t="shared" si="3"/>
        <v>0</v>
      </c>
      <c r="M99" s="267">
        <f>VLOOKUP($A99,'Indicadores Financeiros'!$A$124:$J$280,8,FALSE)</f>
        <v>2.0400000000000001E-2</v>
      </c>
      <c r="N99" s="30">
        <f t="shared" si="4"/>
        <v>0</v>
      </c>
      <c r="O99" s="22">
        <f t="shared" si="5"/>
        <v>0</v>
      </c>
      <c r="P99" s="18"/>
      <c r="Q99" s="232"/>
      <c r="R99" s="231"/>
      <c r="S99" s="231"/>
      <c r="T99" s="29"/>
      <c r="U99" s="29"/>
      <c r="V99" s="29"/>
      <c r="W99" s="29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</row>
    <row r="100" spans="1:332" s="24" customFormat="1" ht="24" x14ac:dyDescent="0.25">
      <c r="A100" s="19">
        <v>21</v>
      </c>
      <c r="B100" s="20" t="str">
        <f>VLOOKUP($A100,'Indicadores Financeiros'!$A$124:$J$280,2,FALSE)</f>
        <v>FÓRUM REG. LAPA</v>
      </c>
      <c r="C100" s="132">
        <v>550724</v>
      </c>
      <c r="D100" s="5" t="str">
        <f>VLOOKUP($C100,'Tabela de Códigos e Valores'!$A:$AB,2,FALSE)</f>
        <v>Terceirização de Mão de Obra de Motorista - Horas extras sábado</v>
      </c>
      <c r="E100" s="5" t="str">
        <f>VLOOKUP($C100,'Tabela de Códigos e Valores'!$A:$AB,5,FALSE)</f>
        <v>Hora Extra</v>
      </c>
      <c r="F100" s="277">
        <f>IF(E100="Diária",0,IF(E100="posto",0,VLOOKUP(C100,'Relatório Custo'!C121:Z329,6,FALSE)))</f>
        <v>20</v>
      </c>
      <c r="G100" s="281">
        <f>IF(E100="Hora Eventual",ROUND(VLOOKUP($C100,'Tabela de Códigos e Valores'!$A:$AB,10,FALSE),2),VLOOKUP($C100,'Tabela de Códigos e Valores'!$A:$AB,10,FALSE))</f>
        <v>0</v>
      </c>
      <c r="H100" s="265">
        <f>ROUND(G100*'Indicadores Financeiros'!$J$63,2)</f>
        <v>0</v>
      </c>
      <c r="I100" s="281">
        <f>IF(E100="Hora Eventual",ROUND(VLOOKUP($C100,'Tabela de Códigos e Valores'!$A:$AB,22,FALSE),2),VLOOKUP($C100,'Tabela de Códigos e Valores'!$A:$AB,22,FALSE))</f>
        <v>0</v>
      </c>
      <c r="J100" s="281">
        <f>IF(E100="Hora Eventual",ROUND(VLOOKUP($C100,'Tabela de Códigos e Valores'!$A:$AB,24,FALSE),2),VLOOKUP($C100,'Tabela de Códigos e Valores'!$A:$AB,24,FALSE))</f>
        <v>0</v>
      </c>
      <c r="K100" s="281">
        <f>ROUND(IF(C100=550746,0,IF(OR(C100=550723,C100=550725),0,IF(OR(C100="550275c",C100="550275d"),VLOOKUP(B100,'Indicadores Financeiros'!$B$124:$R$163,17,FALSE),IF(OR(C100=550724,C100=550726),VLOOKUP('Relatório Custo'!B99,'Indicadores Financeiros'!$B$124:$R$163,8,FALSE)/8,IF(C100="550275h",VLOOKUP(B100,'Indicadores Financeiros'!$B$124:$R$163,17,FALSE)/220,0))))),2)</f>
        <v>0</v>
      </c>
      <c r="L100" s="266">
        <f t="shared" si="3"/>
        <v>0</v>
      </c>
      <c r="M100" s="267">
        <f>VLOOKUP($A100,'Indicadores Financeiros'!$A$124:$J$280,8,FALSE)</f>
        <v>2.0400000000000001E-2</v>
      </c>
      <c r="N100" s="30">
        <f t="shared" si="4"/>
        <v>0</v>
      </c>
      <c r="O100" s="22">
        <f t="shared" si="5"/>
        <v>0</v>
      </c>
      <c r="P100" s="18"/>
      <c r="Q100" s="232"/>
      <c r="R100" s="231"/>
      <c r="S100" s="231"/>
      <c r="T100" s="29"/>
      <c r="U100" s="29"/>
      <c r="V100" s="29"/>
      <c r="W100" s="29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3"/>
      <c r="KC100" s="23"/>
      <c r="KD100" s="23"/>
      <c r="KE100" s="23"/>
      <c r="KF100" s="23"/>
      <c r="KG100" s="23"/>
      <c r="KH100" s="23"/>
      <c r="KI100" s="23"/>
      <c r="KJ100" s="23"/>
      <c r="KK100" s="23"/>
      <c r="KL100" s="23"/>
      <c r="KM100" s="23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3"/>
      <c r="LN100" s="23"/>
      <c r="LO100" s="23"/>
      <c r="LP100" s="23"/>
      <c r="LQ100" s="23"/>
      <c r="LR100" s="23"/>
      <c r="LS100" s="23"/>
      <c r="LT100" s="23"/>
    </row>
    <row r="101" spans="1:332" s="24" customFormat="1" ht="24" x14ac:dyDescent="0.25">
      <c r="A101" s="19">
        <v>21</v>
      </c>
      <c r="B101" s="20" t="str">
        <f>VLOOKUP($A101,'Indicadores Financeiros'!$A$124:$J$280,2,FALSE)</f>
        <v>FÓRUM REG. LAPA</v>
      </c>
      <c r="C101" s="132">
        <v>550725</v>
      </c>
      <c r="D101" s="5" t="str">
        <f>VLOOKUP($C101,'Tabela de Códigos e Valores'!$A:$AB,2,FALSE)</f>
        <v>Terceirização de Mão de Obra de Motorista - Horas extras noturnas</v>
      </c>
      <c r="E101" s="5" t="str">
        <f>VLOOKUP($C101,'Tabela de Códigos e Valores'!$A:$AB,5,FALSE)</f>
        <v>Hora Extra</v>
      </c>
      <c r="F101" s="277">
        <f>IF(E101="Diária",0,IF(E101="posto",0,VLOOKUP(C101,'Relatório Custo'!C122:Z330,6,FALSE)))</f>
        <v>4</v>
      </c>
      <c r="G101" s="281">
        <f>IF(E101="Hora Eventual",ROUND(VLOOKUP($C101,'Tabela de Códigos e Valores'!$A:$AB,10,FALSE),2),VLOOKUP($C101,'Tabela de Códigos e Valores'!$A:$AB,10,FALSE))</f>
        <v>0</v>
      </c>
      <c r="H101" s="265">
        <f>ROUND(G101*'Indicadores Financeiros'!$J$63,2)</f>
        <v>0</v>
      </c>
      <c r="I101" s="281">
        <f>IF(E101="Hora Eventual",ROUND(VLOOKUP($C101,'Tabela de Códigos e Valores'!$A:$AB,22,FALSE),2),VLOOKUP($C101,'Tabela de Códigos e Valores'!$A:$AB,22,FALSE))</f>
        <v>0</v>
      </c>
      <c r="J101" s="281">
        <f>IF(E101="Hora Eventual",ROUND(VLOOKUP($C101,'Tabela de Códigos e Valores'!$A:$AB,24,FALSE),2),VLOOKUP($C101,'Tabela de Códigos e Valores'!$A:$AB,24,FALSE))</f>
        <v>0</v>
      </c>
      <c r="K101" s="281">
        <f>ROUND(IF(C101=550746,0,IF(OR(C101=550723,C101=550725),0,IF(OR(C101="550275c",C101="550275d"),VLOOKUP(B101,'Indicadores Financeiros'!$B$124:$R$163,17,FALSE),IF(OR(C101=550724,C101=550726),VLOOKUP('Relatório Custo'!B100,'Indicadores Financeiros'!$B$124:$R$163,8,FALSE)/8,IF(C101="550275h",VLOOKUP(B101,'Indicadores Financeiros'!$B$124:$R$163,17,FALSE)/220,0))))),2)</f>
        <v>0</v>
      </c>
      <c r="L101" s="266">
        <f t="shared" si="3"/>
        <v>0</v>
      </c>
      <c r="M101" s="267">
        <f>VLOOKUP($A101,'Indicadores Financeiros'!$A$124:$J$280,8,FALSE)</f>
        <v>2.0400000000000001E-2</v>
      </c>
      <c r="N101" s="30">
        <f t="shared" si="4"/>
        <v>0</v>
      </c>
      <c r="O101" s="22">
        <f t="shared" si="5"/>
        <v>0</v>
      </c>
      <c r="P101" s="18"/>
      <c r="Q101" s="232"/>
      <c r="R101" s="231"/>
      <c r="S101" s="231"/>
      <c r="T101" s="29"/>
      <c r="U101" s="29"/>
      <c r="V101" s="29"/>
      <c r="W101" s="29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</row>
    <row r="102" spans="1:332" s="24" customFormat="1" ht="36" x14ac:dyDescent="0.25">
      <c r="A102" s="19">
        <v>21</v>
      </c>
      <c r="B102" s="20" t="str">
        <f>VLOOKUP($A102,'Indicadores Financeiros'!$A$124:$J$280,2,FALSE)</f>
        <v>FÓRUM REG. LAPA</v>
      </c>
      <c r="C102" s="132">
        <v>550726</v>
      </c>
      <c r="D102" s="5" t="str">
        <f>VLOOKUP($C102,'Tabela de Códigos e Valores'!$A:$AB,2,FALSE)</f>
        <v>Terceirização de Mão de Obra de Motorista - Horas extras domingos e feriados</v>
      </c>
      <c r="E102" s="5" t="str">
        <f>VLOOKUP($C102,'Tabela de Códigos e Valores'!$A:$AB,5,FALSE)</f>
        <v>Hora Extra</v>
      </c>
      <c r="F102" s="277">
        <f>IF(E102="Diária",0,IF(E102="posto",0,VLOOKUP(C102,'Relatório Custo'!C123:Z331,6,FALSE)))</f>
        <v>20</v>
      </c>
      <c r="G102" s="281">
        <f>IF(E102="Hora Eventual",ROUND(VLOOKUP($C102,'Tabela de Códigos e Valores'!$A:$AB,10,FALSE),2),VLOOKUP($C102,'Tabela de Códigos e Valores'!$A:$AB,10,FALSE))</f>
        <v>0</v>
      </c>
      <c r="H102" s="265">
        <f>ROUND(G102*'Indicadores Financeiros'!$J$63,2)</f>
        <v>0</v>
      </c>
      <c r="I102" s="281">
        <f>IF(E102="Hora Eventual",ROUND(VLOOKUP($C102,'Tabela de Códigos e Valores'!$A:$AB,22,FALSE),2),VLOOKUP($C102,'Tabela de Códigos e Valores'!$A:$AB,22,FALSE))</f>
        <v>0</v>
      </c>
      <c r="J102" s="281">
        <f>IF(E102="Hora Eventual",ROUND(VLOOKUP($C102,'Tabela de Códigos e Valores'!$A:$AB,24,FALSE),2),VLOOKUP($C102,'Tabela de Códigos e Valores'!$A:$AB,24,FALSE))</f>
        <v>0</v>
      </c>
      <c r="K102" s="281">
        <f>ROUND(IF(C102=550746,0,IF(OR(C102=550723,C102=550725),0,IF(OR(C102="550275c",C102="550275d"),VLOOKUP(B102,'Indicadores Financeiros'!$B$124:$R$163,17,FALSE),IF(OR(C102=550724,C102=550726),VLOOKUP('Relatório Custo'!B101,'Indicadores Financeiros'!$B$124:$R$163,8,FALSE)/8,IF(C102="550275h",VLOOKUP(B102,'Indicadores Financeiros'!$B$124:$R$163,17,FALSE)/220,0))))),2)</f>
        <v>0</v>
      </c>
      <c r="L102" s="266">
        <f t="shared" si="3"/>
        <v>0</v>
      </c>
      <c r="M102" s="267">
        <f>VLOOKUP($A102,'Indicadores Financeiros'!$A$124:$J$280,8,FALSE)</f>
        <v>2.0400000000000001E-2</v>
      </c>
      <c r="N102" s="30">
        <f t="shared" si="4"/>
        <v>0</v>
      </c>
      <c r="O102" s="22">
        <f t="shared" si="5"/>
        <v>0</v>
      </c>
      <c r="P102" s="18"/>
      <c r="Q102" s="232"/>
      <c r="R102" s="231"/>
      <c r="S102" s="231"/>
      <c r="T102" s="29"/>
      <c r="U102" s="29"/>
      <c r="V102" s="29"/>
      <c r="W102" s="29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3"/>
      <c r="KC102" s="23"/>
      <c r="KD102" s="23"/>
      <c r="KE102" s="23"/>
      <c r="KF102" s="23"/>
      <c r="KG102" s="23"/>
      <c r="KH102" s="23"/>
      <c r="KI102" s="23"/>
      <c r="KJ102" s="23"/>
      <c r="KK102" s="23"/>
      <c r="KL102" s="23"/>
      <c r="KM102" s="23"/>
      <c r="KN102" s="23"/>
      <c r="KO102" s="23"/>
      <c r="KP102" s="23"/>
      <c r="KQ102" s="23"/>
      <c r="KR102" s="23"/>
      <c r="KS102" s="23"/>
      <c r="KT102" s="23"/>
      <c r="KU102" s="23"/>
      <c r="KV102" s="23"/>
      <c r="KW102" s="23"/>
      <c r="KX102" s="23"/>
      <c r="KY102" s="23"/>
      <c r="KZ102" s="23"/>
      <c r="LA102" s="23"/>
      <c r="LB102" s="23"/>
      <c r="LC102" s="23"/>
      <c r="LD102" s="23"/>
      <c r="LE102" s="23"/>
      <c r="LF102" s="23"/>
      <c r="LG102" s="23"/>
      <c r="LH102" s="23"/>
      <c r="LI102" s="23"/>
      <c r="LJ102" s="23"/>
      <c r="LK102" s="23"/>
      <c r="LL102" s="23"/>
      <c r="LM102" s="23"/>
      <c r="LN102" s="23"/>
      <c r="LO102" s="23"/>
      <c r="LP102" s="23"/>
      <c r="LQ102" s="23"/>
      <c r="LR102" s="23"/>
      <c r="LS102" s="23"/>
      <c r="LT102" s="23"/>
    </row>
    <row r="103" spans="1:332" s="24" customFormat="1" ht="25.5" x14ac:dyDescent="0.25">
      <c r="A103" s="19">
        <v>22</v>
      </c>
      <c r="B103" s="20" t="str">
        <f>VLOOKUP($A103,'Indicadores Financeiros'!$A$124:$J$280,2,FALSE)</f>
        <v>FÓRUM REG. SÃO MIGUEL PAULISTA</v>
      </c>
      <c r="C103" s="132" t="s">
        <v>186</v>
      </c>
      <c r="D103" s="5" t="str">
        <f>VLOOKUP($C103,'Tabela de Códigos e Valores'!$A:$AB,2,FALSE)</f>
        <v>Motorista Eventual - Hora Trabalhada</v>
      </c>
      <c r="E103" s="5" t="str">
        <f>VLOOKUP($C103,'Tabela de Códigos e Valores'!$A:$AB,5,FALSE)</f>
        <v>Hora Eventual</v>
      </c>
      <c r="F103" s="277">
        <f>IF(E103="Diária",0,IF(E103="posto",0,VLOOKUP(C103,'Relatório Custo'!C125:Z333,6,FALSE)))</f>
        <v>30</v>
      </c>
      <c r="G103" s="281">
        <f>IF(E103="Hora Eventual",ROUND(VLOOKUP($C103,'Tabela de Códigos e Valores'!$A:$AB,10,FALSE),2),VLOOKUP($C103,'Tabela de Códigos e Valores'!$A:$AB,10,FALSE))</f>
        <v>0</v>
      </c>
      <c r="H103" s="265">
        <f>ROUND(G103*'Indicadores Financeiros'!$J$63,2)</f>
        <v>0</v>
      </c>
      <c r="I103" s="281">
        <f>IF(E103="Hora Eventual",ROUND(VLOOKUP($C103,'Tabela de Códigos e Valores'!$A:$AB,22,FALSE),2),VLOOKUP($C103,'Tabela de Códigos e Valores'!$A:$AB,22,FALSE))</f>
        <v>0</v>
      </c>
      <c r="J103" s="281">
        <f>IF(E103="Hora Eventual",ROUND(VLOOKUP($C103,'Tabela de Códigos e Valores'!$A:$AB,24,FALSE),2),VLOOKUP($C103,'Tabela de Códigos e Valores'!$A:$AB,24,FALSE))</f>
        <v>0</v>
      </c>
      <c r="K103" s="281">
        <f>ROUND(IF(C103=550746,0,IF(OR(C103=550723,C103=550725),0,IF(OR(C103="550275c",C103="550275d"),VLOOKUP(B103,'Indicadores Financeiros'!$B$124:$R$163,17,FALSE),IF(OR(C103=550724,C103=550726),VLOOKUP('Relatório Custo'!B102,'Indicadores Financeiros'!$B$124:$R$163,8,FALSE)/8,IF(C103="550275h",VLOOKUP(B103,'Indicadores Financeiros'!$B$124:$R$163,17,FALSE)/220,0))))),2)</f>
        <v>0</v>
      </c>
      <c r="L103" s="266">
        <f t="shared" si="3"/>
        <v>0</v>
      </c>
      <c r="M103" s="267">
        <f>VLOOKUP($A103,'Indicadores Financeiros'!$A$124:$J$280,8,FALSE)</f>
        <v>2.0400000000000001E-2</v>
      </c>
      <c r="N103" s="30">
        <f t="shared" si="4"/>
        <v>0</v>
      </c>
      <c r="O103" s="22">
        <f t="shared" si="5"/>
        <v>0</v>
      </c>
      <c r="P103" s="18"/>
      <c r="Q103" s="232"/>
      <c r="R103" s="231"/>
      <c r="S103" s="231"/>
      <c r="T103" s="29"/>
      <c r="U103" s="29"/>
      <c r="V103" s="29"/>
      <c r="W103" s="29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</row>
    <row r="104" spans="1:332" s="24" customFormat="1" ht="24" x14ac:dyDescent="0.25">
      <c r="A104" s="19">
        <v>22</v>
      </c>
      <c r="B104" s="20" t="str">
        <f>VLOOKUP($A104,'Indicadores Financeiros'!$A$124:$J$280,2,FALSE)</f>
        <v>FÓRUM REG. SÃO MIGUEL PAULISTA</v>
      </c>
      <c r="C104" s="132">
        <v>550723</v>
      </c>
      <c r="D104" s="5" t="str">
        <f>VLOOKUP($C104,'Tabela de Códigos e Valores'!$A:$AB,2,FALSE)</f>
        <v>Terceirização de Mão de Obra de Motorista - Horas extras comuns</v>
      </c>
      <c r="E104" s="5" t="str">
        <f>VLOOKUP($C104,'Tabela de Códigos e Valores'!$A:$AB,5,FALSE)</f>
        <v>Hora Extra</v>
      </c>
      <c r="F104" s="277">
        <f>IF(E104="Diária",0,IF(E104="posto",0,VLOOKUP(C104,'Relatório Custo'!C126:Z334,6,FALSE)))</f>
        <v>28</v>
      </c>
      <c r="G104" s="281">
        <f>IF(E104="Hora Eventual",ROUND(VLOOKUP($C104,'Tabela de Códigos e Valores'!$A:$AB,10,FALSE),2),VLOOKUP($C104,'Tabela de Códigos e Valores'!$A:$AB,10,FALSE))</f>
        <v>0</v>
      </c>
      <c r="H104" s="265">
        <f>ROUND(G104*'Indicadores Financeiros'!$J$63,2)</f>
        <v>0</v>
      </c>
      <c r="I104" s="281">
        <f>IF(E104="Hora Eventual",ROUND(VLOOKUP($C104,'Tabela de Códigos e Valores'!$A:$AB,22,FALSE),2),VLOOKUP($C104,'Tabela de Códigos e Valores'!$A:$AB,22,FALSE))</f>
        <v>0</v>
      </c>
      <c r="J104" s="281">
        <f>IF(E104="Hora Eventual",ROUND(VLOOKUP($C104,'Tabela de Códigos e Valores'!$A:$AB,24,FALSE),2),VLOOKUP($C104,'Tabela de Códigos e Valores'!$A:$AB,24,FALSE))</f>
        <v>0</v>
      </c>
      <c r="K104" s="281">
        <f>ROUND(IF(C104=550746,0,IF(OR(C104=550723,C104=550725),0,IF(OR(C104="550275c",C104="550275d"),VLOOKUP(B104,'Indicadores Financeiros'!$B$124:$R$163,17,FALSE),IF(OR(C104=550724,C104=550726),VLOOKUP('Relatório Custo'!B103,'Indicadores Financeiros'!$B$124:$R$163,8,FALSE)/8,IF(C104="550275h",VLOOKUP(B104,'Indicadores Financeiros'!$B$124:$R$163,17,FALSE)/220,0))))),2)</f>
        <v>0</v>
      </c>
      <c r="L104" s="266">
        <f t="shared" si="3"/>
        <v>0</v>
      </c>
      <c r="M104" s="267">
        <f>VLOOKUP($A104,'Indicadores Financeiros'!$A$124:$J$280,8,FALSE)</f>
        <v>2.0400000000000001E-2</v>
      </c>
      <c r="N104" s="30">
        <f t="shared" si="4"/>
        <v>0</v>
      </c>
      <c r="O104" s="22">
        <f t="shared" si="5"/>
        <v>0</v>
      </c>
      <c r="P104" s="18"/>
      <c r="Q104" s="232"/>
      <c r="R104" s="231"/>
      <c r="S104" s="231"/>
      <c r="T104" s="29"/>
      <c r="U104" s="29"/>
      <c r="V104" s="29"/>
      <c r="W104" s="29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3"/>
      <c r="KC104" s="23"/>
      <c r="KD104" s="23"/>
      <c r="KE104" s="23"/>
      <c r="KF104" s="23"/>
      <c r="KG104" s="23"/>
      <c r="KH104" s="23"/>
      <c r="KI104" s="23"/>
      <c r="KJ104" s="23"/>
      <c r="KK104" s="23"/>
      <c r="KL104" s="23"/>
      <c r="KM104" s="23"/>
      <c r="KN104" s="23"/>
      <c r="KO104" s="23"/>
      <c r="KP104" s="23"/>
      <c r="KQ104" s="23"/>
      <c r="KR104" s="23"/>
      <c r="KS104" s="23"/>
      <c r="KT104" s="23"/>
      <c r="KU104" s="23"/>
      <c r="KV104" s="23"/>
      <c r="KW104" s="23"/>
      <c r="KX104" s="23"/>
      <c r="KY104" s="23"/>
      <c r="KZ104" s="23"/>
      <c r="LA104" s="23"/>
      <c r="LB104" s="23"/>
      <c r="LC104" s="23"/>
      <c r="LD104" s="23"/>
      <c r="LE104" s="23"/>
      <c r="LF104" s="23"/>
      <c r="LG104" s="23"/>
      <c r="LH104" s="23"/>
      <c r="LI104" s="23"/>
      <c r="LJ104" s="23"/>
      <c r="LK104" s="23"/>
      <c r="LL104" s="23"/>
      <c r="LM104" s="23"/>
      <c r="LN104" s="23"/>
      <c r="LO104" s="23"/>
      <c r="LP104" s="23"/>
      <c r="LQ104" s="23"/>
      <c r="LR104" s="23"/>
      <c r="LS104" s="23"/>
      <c r="LT104" s="23"/>
    </row>
    <row r="105" spans="1:332" s="24" customFormat="1" ht="24" x14ac:dyDescent="0.25">
      <c r="A105" s="19">
        <v>22</v>
      </c>
      <c r="B105" s="20" t="str">
        <f>VLOOKUP($A105,'Indicadores Financeiros'!$A$124:$J$280,2,FALSE)</f>
        <v>FÓRUM REG. SÃO MIGUEL PAULISTA</v>
      </c>
      <c r="C105" s="132">
        <v>550724</v>
      </c>
      <c r="D105" s="5" t="str">
        <f>VLOOKUP($C105,'Tabela de Códigos e Valores'!$A:$AB,2,FALSE)</f>
        <v>Terceirização de Mão de Obra de Motorista - Horas extras sábado</v>
      </c>
      <c r="E105" s="5" t="str">
        <f>VLOOKUP($C105,'Tabela de Códigos e Valores'!$A:$AB,5,FALSE)</f>
        <v>Hora Extra</v>
      </c>
      <c r="F105" s="277">
        <f>IF(E105="Diária",0,IF(E105="posto",0,VLOOKUP(C105,'Relatório Custo'!C127:Z335,6,FALSE)))</f>
        <v>20</v>
      </c>
      <c r="G105" s="281">
        <f>IF(E105="Hora Eventual",ROUND(VLOOKUP($C105,'Tabela de Códigos e Valores'!$A:$AB,10,FALSE),2),VLOOKUP($C105,'Tabela de Códigos e Valores'!$A:$AB,10,FALSE))</f>
        <v>0</v>
      </c>
      <c r="H105" s="265">
        <f>ROUND(G105*'Indicadores Financeiros'!$J$63,2)</f>
        <v>0</v>
      </c>
      <c r="I105" s="281">
        <f>IF(E105="Hora Eventual",ROUND(VLOOKUP($C105,'Tabela de Códigos e Valores'!$A:$AB,22,FALSE),2),VLOOKUP($C105,'Tabela de Códigos e Valores'!$A:$AB,22,FALSE))</f>
        <v>0</v>
      </c>
      <c r="J105" s="281">
        <f>IF(E105="Hora Eventual",ROUND(VLOOKUP($C105,'Tabela de Códigos e Valores'!$A:$AB,24,FALSE),2),VLOOKUP($C105,'Tabela de Códigos e Valores'!$A:$AB,24,FALSE))</f>
        <v>0</v>
      </c>
      <c r="K105" s="281">
        <f>ROUND(IF(C105=550746,0,IF(OR(C105=550723,C105=550725),0,IF(OR(C105="550275c",C105="550275d"),VLOOKUP(B105,'Indicadores Financeiros'!$B$124:$R$163,17,FALSE),IF(OR(C105=550724,C105=550726),VLOOKUP('Relatório Custo'!B104,'Indicadores Financeiros'!$B$124:$R$163,8,FALSE)/8,IF(C105="550275h",VLOOKUP(B105,'Indicadores Financeiros'!$B$124:$R$163,17,FALSE)/220,0))))),2)</f>
        <v>0</v>
      </c>
      <c r="L105" s="266">
        <f t="shared" si="3"/>
        <v>0</v>
      </c>
      <c r="M105" s="267">
        <f>VLOOKUP($A105,'Indicadores Financeiros'!$A$124:$J$280,8,FALSE)</f>
        <v>2.0400000000000001E-2</v>
      </c>
      <c r="N105" s="30">
        <f t="shared" si="4"/>
        <v>0</v>
      </c>
      <c r="O105" s="22">
        <f t="shared" si="5"/>
        <v>0</v>
      </c>
      <c r="P105" s="18"/>
      <c r="Q105" s="232"/>
      <c r="R105" s="231"/>
      <c r="S105" s="231"/>
      <c r="T105" s="29"/>
      <c r="U105" s="29"/>
      <c r="V105" s="29"/>
      <c r="W105" s="29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</row>
    <row r="106" spans="1:332" s="24" customFormat="1" ht="24" x14ac:dyDescent="0.25">
      <c r="A106" s="19">
        <v>22</v>
      </c>
      <c r="B106" s="20" t="str">
        <f>VLOOKUP($A106,'Indicadores Financeiros'!$A$124:$J$280,2,FALSE)</f>
        <v>FÓRUM REG. SÃO MIGUEL PAULISTA</v>
      </c>
      <c r="C106" s="132">
        <v>550725</v>
      </c>
      <c r="D106" s="5" t="str">
        <f>VLOOKUP($C106,'Tabela de Códigos e Valores'!$A:$AB,2,FALSE)</f>
        <v>Terceirização de Mão de Obra de Motorista - Horas extras noturnas</v>
      </c>
      <c r="E106" s="5" t="str">
        <f>VLOOKUP($C106,'Tabela de Códigos e Valores'!$A:$AB,5,FALSE)</f>
        <v>Hora Extra</v>
      </c>
      <c r="F106" s="277">
        <f>IF(E106="Diária",0,IF(E106="posto",0,VLOOKUP(C106,'Relatório Custo'!C128:Z336,6,FALSE)))</f>
        <v>4</v>
      </c>
      <c r="G106" s="281">
        <f>IF(E106="Hora Eventual",ROUND(VLOOKUP($C106,'Tabela de Códigos e Valores'!$A:$AB,10,FALSE),2),VLOOKUP($C106,'Tabela de Códigos e Valores'!$A:$AB,10,FALSE))</f>
        <v>0</v>
      </c>
      <c r="H106" s="265">
        <f>ROUND(G106*'Indicadores Financeiros'!$J$63,2)</f>
        <v>0</v>
      </c>
      <c r="I106" s="281">
        <f>IF(E106="Hora Eventual",ROUND(VLOOKUP($C106,'Tabela de Códigos e Valores'!$A:$AB,22,FALSE),2),VLOOKUP($C106,'Tabela de Códigos e Valores'!$A:$AB,22,FALSE))</f>
        <v>0</v>
      </c>
      <c r="J106" s="281">
        <f>IF(E106="Hora Eventual",ROUND(VLOOKUP($C106,'Tabela de Códigos e Valores'!$A:$AB,24,FALSE),2),VLOOKUP($C106,'Tabela de Códigos e Valores'!$A:$AB,24,FALSE))</f>
        <v>0</v>
      </c>
      <c r="K106" s="281">
        <f>ROUND(IF(C106=550746,0,IF(OR(C106=550723,C106=550725),0,IF(OR(C106="550275c",C106="550275d"),VLOOKUP(B106,'Indicadores Financeiros'!$B$124:$R$163,17,FALSE),IF(OR(C106=550724,C106=550726),VLOOKUP('Relatório Custo'!B105,'Indicadores Financeiros'!$B$124:$R$163,8,FALSE)/8,IF(C106="550275h",VLOOKUP(B106,'Indicadores Financeiros'!$B$124:$R$163,17,FALSE)/220,0))))),2)</f>
        <v>0</v>
      </c>
      <c r="L106" s="266">
        <f t="shared" si="3"/>
        <v>0</v>
      </c>
      <c r="M106" s="267">
        <f>VLOOKUP($A106,'Indicadores Financeiros'!$A$124:$J$280,8,FALSE)</f>
        <v>2.0400000000000001E-2</v>
      </c>
      <c r="N106" s="30">
        <f t="shared" si="4"/>
        <v>0</v>
      </c>
      <c r="O106" s="22">
        <f t="shared" si="5"/>
        <v>0</v>
      </c>
      <c r="P106" s="18"/>
      <c r="Q106" s="232"/>
      <c r="R106" s="231"/>
      <c r="S106" s="231"/>
      <c r="T106" s="29"/>
      <c r="U106" s="29"/>
      <c r="V106" s="29"/>
      <c r="W106" s="29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3"/>
      <c r="JP106" s="23"/>
      <c r="JQ106" s="23"/>
      <c r="JR106" s="23"/>
      <c r="JS106" s="23"/>
      <c r="JT106" s="23"/>
      <c r="JU106" s="23"/>
      <c r="JV106" s="23"/>
      <c r="JW106" s="23"/>
      <c r="JX106" s="23"/>
      <c r="JY106" s="23"/>
      <c r="JZ106" s="23"/>
      <c r="KA106" s="23"/>
      <c r="KB106" s="23"/>
      <c r="KC106" s="23"/>
      <c r="KD106" s="23"/>
      <c r="KE106" s="23"/>
      <c r="KF106" s="23"/>
      <c r="KG106" s="23"/>
      <c r="KH106" s="23"/>
      <c r="KI106" s="23"/>
      <c r="KJ106" s="23"/>
      <c r="KK106" s="23"/>
      <c r="KL106" s="23"/>
      <c r="KM106" s="23"/>
      <c r="KN106" s="23"/>
      <c r="KO106" s="23"/>
      <c r="KP106" s="23"/>
      <c r="KQ106" s="23"/>
      <c r="KR106" s="23"/>
      <c r="KS106" s="23"/>
      <c r="KT106" s="23"/>
      <c r="KU106" s="23"/>
      <c r="KV106" s="23"/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3"/>
      <c r="LN106" s="23"/>
      <c r="LO106" s="23"/>
      <c r="LP106" s="23"/>
      <c r="LQ106" s="23"/>
      <c r="LR106" s="23"/>
      <c r="LS106" s="23"/>
      <c r="LT106" s="23"/>
    </row>
    <row r="107" spans="1:332" s="24" customFormat="1" ht="36" x14ac:dyDescent="0.25">
      <c r="A107" s="19">
        <v>22</v>
      </c>
      <c r="B107" s="20" t="str">
        <f>VLOOKUP($A107,'Indicadores Financeiros'!$A$124:$J$280,2,FALSE)</f>
        <v>FÓRUM REG. SÃO MIGUEL PAULISTA</v>
      </c>
      <c r="C107" s="132">
        <v>550726</v>
      </c>
      <c r="D107" s="5" t="str">
        <f>VLOOKUP($C107,'Tabela de Códigos e Valores'!$A:$AB,2,FALSE)</f>
        <v>Terceirização de Mão de Obra de Motorista - Horas extras domingos e feriados</v>
      </c>
      <c r="E107" s="5" t="str">
        <f>VLOOKUP($C107,'Tabela de Códigos e Valores'!$A:$AB,5,FALSE)</f>
        <v>Hora Extra</v>
      </c>
      <c r="F107" s="277">
        <f>IF(E107="Diária",0,IF(E107="posto",0,VLOOKUP(C107,'Relatório Custo'!C129:Z337,6,FALSE)))</f>
        <v>20</v>
      </c>
      <c r="G107" s="281">
        <f>IF(E107="Hora Eventual",ROUND(VLOOKUP($C107,'Tabela de Códigos e Valores'!$A:$AB,10,FALSE),2),VLOOKUP($C107,'Tabela de Códigos e Valores'!$A:$AB,10,FALSE))</f>
        <v>0</v>
      </c>
      <c r="H107" s="265">
        <f>ROUND(G107*'Indicadores Financeiros'!$J$63,2)</f>
        <v>0</v>
      </c>
      <c r="I107" s="281">
        <f>IF(E107="Hora Eventual",ROUND(VLOOKUP($C107,'Tabela de Códigos e Valores'!$A:$AB,22,FALSE),2),VLOOKUP($C107,'Tabela de Códigos e Valores'!$A:$AB,22,FALSE))</f>
        <v>0</v>
      </c>
      <c r="J107" s="281">
        <f>IF(E107="Hora Eventual",ROUND(VLOOKUP($C107,'Tabela de Códigos e Valores'!$A:$AB,24,FALSE),2),VLOOKUP($C107,'Tabela de Códigos e Valores'!$A:$AB,24,FALSE))</f>
        <v>0</v>
      </c>
      <c r="K107" s="281">
        <f>ROUND(IF(C107=550746,0,IF(OR(C107=550723,C107=550725),0,IF(OR(C107="550275c",C107="550275d"),VLOOKUP(B107,'Indicadores Financeiros'!$B$124:$R$163,17,FALSE),IF(OR(C107=550724,C107=550726),VLOOKUP('Relatório Custo'!B106,'Indicadores Financeiros'!$B$124:$R$163,8,FALSE)/8,IF(C107="550275h",VLOOKUP(B107,'Indicadores Financeiros'!$B$124:$R$163,17,FALSE)/220,0))))),2)</f>
        <v>0</v>
      </c>
      <c r="L107" s="266">
        <f t="shared" si="3"/>
        <v>0</v>
      </c>
      <c r="M107" s="267">
        <f>VLOOKUP($A107,'Indicadores Financeiros'!$A$124:$J$280,8,FALSE)</f>
        <v>2.0400000000000001E-2</v>
      </c>
      <c r="N107" s="30">
        <f t="shared" si="4"/>
        <v>0</v>
      </c>
      <c r="O107" s="22">
        <f t="shared" si="5"/>
        <v>0</v>
      </c>
      <c r="P107" s="18"/>
      <c r="Q107" s="232"/>
      <c r="R107" s="231"/>
      <c r="S107" s="231"/>
      <c r="T107" s="29"/>
      <c r="U107" s="29"/>
      <c r="V107" s="29"/>
      <c r="W107" s="29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</row>
    <row r="108" spans="1:332" s="24" customFormat="1" ht="25.5" x14ac:dyDescent="0.25">
      <c r="A108" s="19">
        <v>23</v>
      </c>
      <c r="B108" s="20" t="str">
        <f>VLOOKUP($A108,'Indicadores Financeiros'!$A$124:$J$280,2,FALSE)</f>
        <v>FÓRUM REG. PENHA DE FRANÇA</v>
      </c>
      <c r="C108" s="132" t="s">
        <v>186</v>
      </c>
      <c r="D108" s="5" t="str">
        <f>VLOOKUP($C108,'Tabela de Códigos e Valores'!$A:$AB,2,FALSE)</f>
        <v>Motorista Eventual - Hora Trabalhada</v>
      </c>
      <c r="E108" s="5" t="str">
        <f>VLOOKUP($C108,'Tabela de Códigos e Valores'!$A:$AB,5,FALSE)</f>
        <v>Hora Eventual</v>
      </c>
      <c r="F108" s="277">
        <f>IF(E108="Diária",0,IF(E108="posto",0,VLOOKUP(C108,'Relatório Custo'!C131:Z339,6,FALSE)))</f>
        <v>30</v>
      </c>
      <c r="G108" s="281">
        <f>IF(E108="Hora Eventual",ROUND(VLOOKUP($C108,'Tabela de Códigos e Valores'!$A:$AB,10,FALSE),2),VLOOKUP($C108,'Tabela de Códigos e Valores'!$A:$AB,10,FALSE))</f>
        <v>0</v>
      </c>
      <c r="H108" s="265">
        <f>ROUND(G108*'Indicadores Financeiros'!$J$63,2)</f>
        <v>0</v>
      </c>
      <c r="I108" s="281">
        <f>IF(E108="Hora Eventual",ROUND(VLOOKUP($C108,'Tabela de Códigos e Valores'!$A:$AB,22,FALSE),2),VLOOKUP($C108,'Tabela de Códigos e Valores'!$A:$AB,22,FALSE))</f>
        <v>0</v>
      </c>
      <c r="J108" s="281">
        <f>IF(E108="Hora Eventual",ROUND(VLOOKUP($C108,'Tabela de Códigos e Valores'!$A:$AB,24,FALSE),2),VLOOKUP($C108,'Tabela de Códigos e Valores'!$A:$AB,24,FALSE))</f>
        <v>0</v>
      </c>
      <c r="K108" s="281">
        <f>ROUND(IF(C108=550746,0,IF(OR(C108=550723,C108=550725),0,IF(OR(C108="550275c",C108="550275d"),VLOOKUP(B108,'Indicadores Financeiros'!$B$124:$R$163,17,FALSE),IF(OR(C108=550724,C108=550726),VLOOKUP('Relatório Custo'!B107,'Indicadores Financeiros'!$B$124:$R$163,8,FALSE)/8,IF(C108="550275h",VLOOKUP(B108,'Indicadores Financeiros'!$B$124:$R$163,17,FALSE)/220,0))))),2)</f>
        <v>0</v>
      </c>
      <c r="L108" s="266">
        <f t="shared" si="3"/>
        <v>0</v>
      </c>
      <c r="M108" s="267">
        <f>VLOOKUP($A108,'Indicadores Financeiros'!$A$124:$J$280,8,FALSE)</f>
        <v>2.0400000000000001E-2</v>
      </c>
      <c r="N108" s="30">
        <f t="shared" si="4"/>
        <v>0</v>
      </c>
      <c r="O108" s="22">
        <f t="shared" si="5"/>
        <v>0</v>
      </c>
      <c r="P108" s="18"/>
      <c r="Q108" s="232"/>
      <c r="R108" s="231"/>
      <c r="S108" s="231"/>
      <c r="T108" s="29"/>
      <c r="U108" s="29"/>
      <c r="V108" s="29"/>
      <c r="W108" s="29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3"/>
      <c r="JJ108" s="23"/>
      <c r="JK108" s="23"/>
      <c r="JL108" s="23"/>
      <c r="JM108" s="23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3"/>
      <c r="KA108" s="23"/>
      <c r="KB108" s="23"/>
      <c r="KC108" s="23"/>
      <c r="KD108" s="23"/>
      <c r="KE108" s="23"/>
      <c r="KF108" s="23"/>
      <c r="KG108" s="23"/>
      <c r="KH108" s="23"/>
      <c r="KI108" s="23"/>
      <c r="KJ108" s="23"/>
      <c r="KK108" s="23"/>
      <c r="KL108" s="23"/>
      <c r="KM108" s="23"/>
      <c r="KN108" s="23"/>
      <c r="KO108" s="23"/>
      <c r="KP108" s="23"/>
      <c r="KQ108" s="23"/>
      <c r="KR108" s="23"/>
      <c r="KS108" s="23"/>
      <c r="KT108" s="23"/>
      <c r="KU108" s="23"/>
      <c r="KV108" s="23"/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3"/>
      <c r="LN108" s="23"/>
      <c r="LO108" s="23"/>
      <c r="LP108" s="23"/>
      <c r="LQ108" s="23"/>
      <c r="LR108" s="23"/>
      <c r="LS108" s="23"/>
      <c r="LT108" s="23"/>
    </row>
    <row r="109" spans="1:332" s="24" customFormat="1" ht="24" x14ac:dyDescent="0.25">
      <c r="A109" s="19">
        <v>23</v>
      </c>
      <c r="B109" s="20" t="str">
        <f>VLOOKUP($A109,'Indicadores Financeiros'!$A$124:$J$280,2,FALSE)</f>
        <v>FÓRUM REG. PENHA DE FRANÇA</v>
      </c>
      <c r="C109" s="132">
        <v>550723</v>
      </c>
      <c r="D109" s="5" t="str">
        <f>VLOOKUP($C109,'Tabela de Códigos e Valores'!$A:$AB,2,FALSE)</f>
        <v>Terceirização de Mão de Obra de Motorista - Horas extras comuns</v>
      </c>
      <c r="E109" s="5" t="str">
        <f>VLOOKUP($C109,'Tabela de Códigos e Valores'!$A:$AB,5,FALSE)</f>
        <v>Hora Extra</v>
      </c>
      <c r="F109" s="277">
        <f>IF(E109="Diária",0,IF(E109="posto",0,VLOOKUP(C109,'Relatório Custo'!C132:Z340,6,FALSE)))</f>
        <v>14</v>
      </c>
      <c r="G109" s="281">
        <f>IF(E109="Hora Eventual",ROUND(VLOOKUP($C109,'Tabela de Códigos e Valores'!$A:$AB,10,FALSE),2),VLOOKUP($C109,'Tabela de Códigos e Valores'!$A:$AB,10,FALSE))</f>
        <v>0</v>
      </c>
      <c r="H109" s="265">
        <f>ROUND(G109*'Indicadores Financeiros'!$J$63,2)</f>
        <v>0</v>
      </c>
      <c r="I109" s="281">
        <f>IF(E109="Hora Eventual",ROUND(VLOOKUP($C109,'Tabela de Códigos e Valores'!$A:$AB,22,FALSE),2),VLOOKUP($C109,'Tabela de Códigos e Valores'!$A:$AB,22,FALSE))</f>
        <v>0</v>
      </c>
      <c r="J109" s="281">
        <f>IF(E109="Hora Eventual",ROUND(VLOOKUP($C109,'Tabela de Códigos e Valores'!$A:$AB,24,FALSE),2),VLOOKUP($C109,'Tabela de Códigos e Valores'!$A:$AB,24,FALSE))</f>
        <v>0</v>
      </c>
      <c r="K109" s="281">
        <f>ROUND(IF(C109=550746,0,IF(OR(C109=550723,C109=550725),0,IF(OR(C109="550275c",C109="550275d"),VLOOKUP(B109,'Indicadores Financeiros'!$B$124:$R$163,17,FALSE),IF(OR(C109=550724,C109=550726),VLOOKUP('Relatório Custo'!B108,'Indicadores Financeiros'!$B$124:$R$163,8,FALSE)/8,IF(C109="550275h",VLOOKUP(B109,'Indicadores Financeiros'!$B$124:$R$163,17,FALSE)/220,0))))),2)</f>
        <v>0</v>
      </c>
      <c r="L109" s="266">
        <f t="shared" si="3"/>
        <v>0</v>
      </c>
      <c r="M109" s="267">
        <f>VLOOKUP($A109,'Indicadores Financeiros'!$A$124:$J$280,8,FALSE)</f>
        <v>2.0400000000000001E-2</v>
      </c>
      <c r="N109" s="30">
        <f t="shared" si="4"/>
        <v>0</v>
      </c>
      <c r="O109" s="22">
        <f t="shared" si="5"/>
        <v>0</v>
      </c>
      <c r="P109" s="18"/>
      <c r="Q109" s="232"/>
      <c r="R109" s="231"/>
      <c r="S109" s="231"/>
      <c r="T109" s="29"/>
      <c r="U109" s="29"/>
      <c r="V109" s="29"/>
      <c r="W109" s="29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</row>
    <row r="110" spans="1:332" s="24" customFormat="1" ht="24" x14ac:dyDescent="0.25">
      <c r="A110" s="19">
        <v>23</v>
      </c>
      <c r="B110" s="20" t="str">
        <f>VLOOKUP($A110,'Indicadores Financeiros'!$A$124:$J$280,2,FALSE)</f>
        <v>FÓRUM REG. PENHA DE FRANÇA</v>
      </c>
      <c r="C110" s="132">
        <v>550724</v>
      </c>
      <c r="D110" s="5" t="str">
        <f>VLOOKUP($C110,'Tabela de Códigos e Valores'!$A:$AB,2,FALSE)</f>
        <v>Terceirização de Mão de Obra de Motorista - Horas extras sábado</v>
      </c>
      <c r="E110" s="5" t="str">
        <f>VLOOKUP($C110,'Tabela de Códigos e Valores'!$A:$AB,5,FALSE)</f>
        <v>Hora Extra</v>
      </c>
      <c r="F110" s="277">
        <f>IF(E110="Diária",0,IF(E110="posto",0,VLOOKUP(C110,'Relatório Custo'!C133:Z341,6,FALSE)))</f>
        <v>10</v>
      </c>
      <c r="G110" s="281">
        <f>IF(E110="Hora Eventual",ROUND(VLOOKUP($C110,'Tabela de Códigos e Valores'!$A:$AB,10,FALSE),2),VLOOKUP($C110,'Tabela de Códigos e Valores'!$A:$AB,10,FALSE))</f>
        <v>0</v>
      </c>
      <c r="H110" s="265">
        <f>ROUND(G110*'Indicadores Financeiros'!$J$63,2)</f>
        <v>0</v>
      </c>
      <c r="I110" s="281">
        <f>IF(E110="Hora Eventual",ROUND(VLOOKUP($C110,'Tabela de Códigos e Valores'!$A:$AB,22,FALSE),2),VLOOKUP($C110,'Tabela de Códigos e Valores'!$A:$AB,22,FALSE))</f>
        <v>0</v>
      </c>
      <c r="J110" s="281">
        <f>IF(E110="Hora Eventual",ROUND(VLOOKUP($C110,'Tabela de Códigos e Valores'!$A:$AB,24,FALSE),2),VLOOKUP($C110,'Tabela de Códigos e Valores'!$A:$AB,24,FALSE))</f>
        <v>0</v>
      </c>
      <c r="K110" s="281">
        <f>ROUND(IF(C110=550746,0,IF(OR(C110=550723,C110=550725),0,IF(OR(C110="550275c",C110="550275d"),VLOOKUP(B110,'Indicadores Financeiros'!$B$124:$R$163,17,FALSE),IF(OR(C110=550724,C110=550726),VLOOKUP('Relatório Custo'!B109,'Indicadores Financeiros'!$B$124:$R$163,8,FALSE)/8,IF(C110="550275h",VLOOKUP(B110,'Indicadores Financeiros'!$B$124:$R$163,17,FALSE)/220,0))))),2)</f>
        <v>0</v>
      </c>
      <c r="L110" s="266">
        <f t="shared" si="3"/>
        <v>0</v>
      </c>
      <c r="M110" s="267">
        <f>VLOOKUP($A110,'Indicadores Financeiros'!$A$124:$J$280,8,FALSE)</f>
        <v>2.0400000000000001E-2</v>
      </c>
      <c r="N110" s="30">
        <f t="shared" si="4"/>
        <v>0</v>
      </c>
      <c r="O110" s="22">
        <f t="shared" si="5"/>
        <v>0</v>
      </c>
      <c r="P110" s="18"/>
      <c r="Q110" s="232"/>
      <c r="R110" s="231"/>
      <c r="S110" s="231"/>
      <c r="T110" s="29"/>
      <c r="U110" s="29"/>
      <c r="V110" s="29"/>
      <c r="W110" s="29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3"/>
      <c r="JL110" s="23"/>
      <c r="JM110" s="23"/>
      <c r="JN110" s="23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3"/>
      <c r="KA110" s="23"/>
      <c r="KB110" s="23"/>
      <c r="KC110" s="23"/>
      <c r="KD110" s="23"/>
      <c r="KE110" s="23"/>
      <c r="KF110" s="23"/>
      <c r="KG110" s="23"/>
      <c r="KH110" s="23"/>
      <c r="KI110" s="23"/>
      <c r="KJ110" s="23"/>
      <c r="KK110" s="23"/>
      <c r="KL110" s="23"/>
      <c r="KM110" s="23"/>
      <c r="KN110" s="23"/>
      <c r="KO110" s="23"/>
      <c r="KP110" s="23"/>
      <c r="KQ110" s="23"/>
      <c r="KR110" s="23"/>
      <c r="KS110" s="23"/>
      <c r="KT110" s="23"/>
      <c r="KU110" s="23"/>
      <c r="KV110" s="23"/>
      <c r="KW110" s="23"/>
      <c r="KX110" s="23"/>
      <c r="KY110" s="23"/>
      <c r="KZ110" s="23"/>
      <c r="LA110" s="23"/>
      <c r="LB110" s="23"/>
      <c r="LC110" s="23"/>
      <c r="LD110" s="23"/>
      <c r="LE110" s="23"/>
      <c r="LF110" s="23"/>
      <c r="LG110" s="23"/>
      <c r="LH110" s="23"/>
      <c r="LI110" s="23"/>
      <c r="LJ110" s="23"/>
      <c r="LK110" s="23"/>
      <c r="LL110" s="23"/>
      <c r="LM110" s="23"/>
      <c r="LN110" s="23"/>
      <c r="LO110" s="23"/>
      <c r="LP110" s="23"/>
      <c r="LQ110" s="23"/>
      <c r="LR110" s="23"/>
      <c r="LS110" s="23"/>
      <c r="LT110" s="23"/>
    </row>
    <row r="111" spans="1:332" s="24" customFormat="1" ht="24" x14ac:dyDescent="0.25">
      <c r="A111" s="19">
        <v>23</v>
      </c>
      <c r="B111" s="20" t="str">
        <f>VLOOKUP($A111,'Indicadores Financeiros'!$A$124:$J$280,2,FALSE)</f>
        <v>FÓRUM REG. PENHA DE FRANÇA</v>
      </c>
      <c r="C111" s="132">
        <v>550725</v>
      </c>
      <c r="D111" s="5" t="str">
        <f>VLOOKUP($C111,'Tabela de Códigos e Valores'!$A:$AB,2,FALSE)</f>
        <v>Terceirização de Mão de Obra de Motorista - Horas extras noturnas</v>
      </c>
      <c r="E111" s="5" t="str">
        <f>VLOOKUP($C111,'Tabela de Códigos e Valores'!$A:$AB,5,FALSE)</f>
        <v>Hora Extra</v>
      </c>
      <c r="F111" s="277">
        <f>IF(E111="Diária",0,IF(E111="posto",0,VLOOKUP(C111,'Relatório Custo'!C134:Z342,6,FALSE)))</f>
        <v>2</v>
      </c>
      <c r="G111" s="281">
        <f>IF(E111="Hora Eventual",ROUND(VLOOKUP($C111,'Tabela de Códigos e Valores'!$A:$AB,10,FALSE),2),VLOOKUP($C111,'Tabela de Códigos e Valores'!$A:$AB,10,FALSE))</f>
        <v>0</v>
      </c>
      <c r="H111" s="265">
        <f>ROUND(G111*'Indicadores Financeiros'!$J$63,2)</f>
        <v>0</v>
      </c>
      <c r="I111" s="281">
        <f>IF(E111="Hora Eventual",ROUND(VLOOKUP($C111,'Tabela de Códigos e Valores'!$A:$AB,22,FALSE),2),VLOOKUP($C111,'Tabela de Códigos e Valores'!$A:$AB,22,FALSE))</f>
        <v>0</v>
      </c>
      <c r="J111" s="281">
        <f>IF(E111="Hora Eventual",ROUND(VLOOKUP($C111,'Tabela de Códigos e Valores'!$A:$AB,24,FALSE),2),VLOOKUP($C111,'Tabela de Códigos e Valores'!$A:$AB,24,FALSE))</f>
        <v>0</v>
      </c>
      <c r="K111" s="281">
        <f>ROUND(IF(C111=550746,0,IF(OR(C111=550723,C111=550725),0,IF(OR(C111="550275c",C111="550275d"),VLOOKUP(B111,'Indicadores Financeiros'!$B$124:$R$163,17,FALSE),IF(OR(C111=550724,C111=550726),VLOOKUP('Relatório Custo'!B110,'Indicadores Financeiros'!$B$124:$R$163,8,FALSE)/8,IF(C111="550275h",VLOOKUP(B111,'Indicadores Financeiros'!$B$124:$R$163,17,FALSE)/220,0))))),2)</f>
        <v>0</v>
      </c>
      <c r="L111" s="266">
        <f t="shared" si="3"/>
        <v>0</v>
      </c>
      <c r="M111" s="267">
        <f>VLOOKUP($A111,'Indicadores Financeiros'!$A$124:$J$280,8,FALSE)</f>
        <v>2.0400000000000001E-2</v>
      </c>
      <c r="N111" s="30">
        <f t="shared" si="4"/>
        <v>0</v>
      </c>
      <c r="O111" s="22">
        <f t="shared" si="5"/>
        <v>0</v>
      </c>
      <c r="P111" s="18"/>
      <c r="Q111" s="232"/>
      <c r="R111" s="231"/>
      <c r="S111" s="231"/>
      <c r="T111" s="29"/>
      <c r="U111" s="29"/>
      <c r="V111" s="29"/>
      <c r="W111" s="29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</row>
    <row r="112" spans="1:332" s="24" customFormat="1" ht="36" x14ac:dyDescent="0.25">
      <c r="A112" s="19">
        <v>23</v>
      </c>
      <c r="B112" s="20" t="str">
        <f>VLOOKUP($A112,'Indicadores Financeiros'!$A$124:$J$280,2,FALSE)</f>
        <v>FÓRUM REG. PENHA DE FRANÇA</v>
      </c>
      <c r="C112" s="132">
        <v>550726</v>
      </c>
      <c r="D112" s="5" t="str">
        <f>VLOOKUP($C112,'Tabela de Códigos e Valores'!$A:$AB,2,FALSE)</f>
        <v>Terceirização de Mão de Obra de Motorista - Horas extras domingos e feriados</v>
      </c>
      <c r="E112" s="5" t="str">
        <f>VLOOKUP($C112,'Tabela de Códigos e Valores'!$A:$AB,5,FALSE)</f>
        <v>Hora Extra</v>
      </c>
      <c r="F112" s="277">
        <f>IF(E112="Diária",0,IF(E112="posto",0,VLOOKUP(C112,'Relatório Custo'!C135:Z343,6,FALSE)))</f>
        <v>10</v>
      </c>
      <c r="G112" s="281">
        <f>IF(E112="Hora Eventual",ROUND(VLOOKUP($C112,'Tabela de Códigos e Valores'!$A:$AB,10,FALSE),2),VLOOKUP($C112,'Tabela de Códigos e Valores'!$A:$AB,10,FALSE))</f>
        <v>0</v>
      </c>
      <c r="H112" s="265">
        <f>ROUND(G112*'Indicadores Financeiros'!$J$63,2)</f>
        <v>0</v>
      </c>
      <c r="I112" s="281">
        <f>IF(E112="Hora Eventual",ROUND(VLOOKUP($C112,'Tabela de Códigos e Valores'!$A:$AB,22,FALSE),2),VLOOKUP($C112,'Tabela de Códigos e Valores'!$A:$AB,22,FALSE))</f>
        <v>0</v>
      </c>
      <c r="J112" s="281">
        <f>IF(E112="Hora Eventual",ROUND(VLOOKUP($C112,'Tabela de Códigos e Valores'!$A:$AB,24,FALSE),2),VLOOKUP($C112,'Tabela de Códigos e Valores'!$A:$AB,24,FALSE))</f>
        <v>0</v>
      </c>
      <c r="K112" s="281">
        <f>ROUND(IF(C112=550746,0,IF(OR(C112=550723,C112=550725),0,IF(OR(C112="550275c",C112="550275d"),VLOOKUP(B112,'Indicadores Financeiros'!$B$124:$R$163,17,FALSE),IF(OR(C112=550724,C112=550726),VLOOKUP('Relatório Custo'!B111,'Indicadores Financeiros'!$B$124:$R$163,8,FALSE)/8,IF(C112="550275h",VLOOKUP(B112,'Indicadores Financeiros'!$B$124:$R$163,17,FALSE)/220,0))))),2)</f>
        <v>0</v>
      </c>
      <c r="L112" s="266">
        <f t="shared" si="3"/>
        <v>0</v>
      </c>
      <c r="M112" s="267">
        <f>VLOOKUP($A112,'Indicadores Financeiros'!$A$124:$J$280,8,FALSE)</f>
        <v>2.0400000000000001E-2</v>
      </c>
      <c r="N112" s="30">
        <f t="shared" si="4"/>
        <v>0</v>
      </c>
      <c r="O112" s="22">
        <f t="shared" si="5"/>
        <v>0</v>
      </c>
      <c r="P112" s="18"/>
      <c r="Q112" s="232"/>
      <c r="R112" s="231"/>
      <c r="S112" s="231"/>
      <c r="T112" s="29"/>
      <c r="U112" s="29"/>
      <c r="V112" s="29"/>
      <c r="W112" s="29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3"/>
      <c r="KC112" s="23"/>
      <c r="KD112" s="23"/>
      <c r="KE112" s="23"/>
      <c r="KF112" s="23"/>
      <c r="KG112" s="23"/>
      <c r="KH112" s="23"/>
      <c r="KI112" s="23"/>
      <c r="KJ112" s="23"/>
      <c r="KK112" s="23"/>
      <c r="KL112" s="23"/>
      <c r="KM112" s="23"/>
      <c r="KN112" s="23"/>
      <c r="KO112" s="23"/>
      <c r="KP112" s="23"/>
      <c r="KQ112" s="23"/>
      <c r="KR112" s="23"/>
      <c r="KS112" s="23"/>
      <c r="KT112" s="23"/>
      <c r="KU112" s="23"/>
      <c r="KV112" s="23"/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3"/>
      <c r="LN112" s="23"/>
      <c r="LO112" s="23"/>
      <c r="LP112" s="23"/>
      <c r="LQ112" s="23"/>
      <c r="LR112" s="23"/>
      <c r="LS112" s="23"/>
      <c r="LT112" s="23"/>
    </row>
    <row r="113" spans="1:332" s="24" customFormat="1" ht="25.5" x14ac:dyDescent="0.25">
      <c r="A113" s="19">
        <v>24</v>
      </c>
      <c r="B113" s="20" t="str">
        <f>VLOOKUP($A113,'Indicadores Financeiros'!$A$124:$J$280,2,FALSE)</f>
        <v>FÓRUM REG. BUTANTÃ</v>
      </c>
      <c r="C113" s="132" t="s">
        <v>186</v>
      </c>
      <c r="D113" s="5" t="str">
        <f>VLOOKUP($C113,'Tabela de Códigos e Valores'!$A:$AB,2,FALSE)</f>
        <v>Motorista Eventual - Hora Trabalhada</v>
      </c>
      <c r="E113" s="5" t="str">
        <f>VLOOKUP($C113,'Tabela de Códigos e Valores'!$A:$AB,5,FALSE)</f>
        <v>Hora Eventual</v>
      </c>
      <c r="F113" s="277">
        <f>IF(E113="Diária",0,IF(E113="posto",0,VLOOKUP(C113,'Relatório Custo'!C137:Z345,6,FALSE)))</f>
        <v>8</v>
      </c>
      <c r="G113" s="281">
        <f>IF(E113="Hora Eventual",ROUND(VLOOKUP($C113,'Tabela de Códigos e Valores'!$A:$AB,10,FALSE),2),VLOOKUP($C113,'Tabela de Códigos e Valores'!$A:$AB,10,FALSE))</f>
        <v>0</v>
      </c>
      <c r="H113" s="265">
        <f>ROUND(G113*'Indicadores Financeiros'!$J$63,2)</f>
        <v>0</v>
      </c>
      <c r="I113" s="281">
        <f>IF(E113="Hora Eventual",ROUND(VLOOKUP($C113,'Tabela de Códigos e Valores'!$A:$AB,22,FALSE),2),VLOOKUP($C113,'Tabela de Códigos e Valores'!$A:$AB,22,FALSE))</f>
        <v>0</v>
      </c>
      <c r="J113" s="281">
        <f>IF(E113="Hora Eventual",ROUND(VLOOKUP($C113,'Tabela de Códigos e Valores'!$A:$AB,24,FALSE),2),VLOOKUP($C113,'Tabela de Códigos e Valores'!$A:$AB,24,FALSE))</f>
        <v>0</v>
      </c>
      <c r="K113" s="281">
        <f>ROUND(IF(C113=550746,0,IF(OR(C113=550723,C113=550725),0,IF(OR(C113="550275c",C113="550275d"),VLOOKUP(B113,'Indicadores Financeiros'!$B$124:$R$163,17,FALSE),IF(OR(C113=550724,C113=550726),VLOOKUP('Relatório Custo'!B112,'Indicadores Financeiros'!$B$124:$R$163,8,FALSE)/8,IF(C113="550275h",VLOOKUP(B113,'Indicadores Financeiros'!$B$124:$R$163,17,FALSE)/220,0))))),2)</f>
        <v>0</v>
      </c>
      <c r="L113" s="266">
        <f t="shared" si="3"/>
        <v>0</v>
      </c>
      <c r="M113" s="267">
        <f>VLOOKUP($A113,'Indicadores Financeiros'!$A$124:$J$280,8,FALSE)</f>
        <v>2.0400000000000001E-2</v>
      </c>
      <c r="N113" s="30">
        <f t="shared" si="4"/>
        <v>0</v>
      </c>
      <c r="O113" s="22">
        <f t="shared" si="5"/>
        <v>0</v>
      </c>
      <c r="P113" s="18"/>
      <c r="Q113" s="232"/>
      <c r="R113" s="231"/>
      <c r="S113" s="231"/>
      <c r="T113" s="29"/>
      <c r="U113" s="29"/>
      <c r="V113" s="29"/>
      <c r="W113" s="29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</row>
    <row r="114" spans="1:332" s="24" customFormat="1" ht="24" x14ac:dyDescent="0.25">
      <c r="A114" s="19">
        <v>24</v>
      </c>
      <c r="B114" s="20" t="str">
        <f>VLOOKUP($A114,'Indicadores Financeiros'!$A$124:$J$280,2,FALSE)</f>
        <v>FÓRUM REG. BUTANTÃ</v>
      </c>
      <c r="C114" s="132">
        <v>550723</v>
      </c>
      <c r="D114" s="5" t="str">
        <f>VLOOKUP($C114,'Tabela de Códigos e Valores'!$A:$AB,2,FALSE)</f>
        <v>Terceirização de Mão de Obra de Motorista - Horas extras comuns</v>
      </c>
      <c r="E114" s="5" t="str">
        <f>VLOOKUP($C114,'Tabela de Códigos e Valores'!$A:$AB,5,FALSE)</f>
        <v>Hora Extra</v>
      </c>
      <c r="F114" s="277">
        <f>IF(E114="Diária",0,IF(E114="posto",0,VLOOKUP(C114,'Relatório Custo'!C138:Z346,6,FALSE)))</f>
        <v>14</v>
      </c>
      <c r="G114" s="281">
        <f>IF(E114="Hora Eventual",ROUND(VLOOKUP($C114,'Tabela de Códigos e Valores'!$A:$AB,10,FALSE),2),VLOOKUP($C114,'Tabela de Códigos e Valores'!$A:$AB,10,FALSE))</f>
        <v>0</v>
      </c>
      <c r="H114" s="265">
        <f>ROUND(G114*'Indicadores Financeiros'!$J$63,2)</f>
        <v>0</v>
      </c>
      <c r="I114" s="281">
        <f>IF(E114="Hora Eventual",ROUND(VLOOKUP($C114,'Tabela de Códigos e Valores'!$A:$AB,22,FALSE),2),VLOOKUP($C114,'Tabela de Códigos e Valores'!$A:$AB,22,FALSE))</f>
        <v>0</v>
      </c>
      <c r="J114" s="281">
        <f>IF(E114="Hora Eventual",ROUND(VLOOKUP($C114,'Tabela de Códigos e Valores'!$A:$AB,24,FALSE),2),VLOOKUP($C114,'Tabela de Códigos e Valores'!$A:$AB,24,FALSE))</f>
        <v>0</v>
      </c>
      <c r="K114" s="281">
        <f>ROUND(IF(C114=550746,0,IF(OR(C114=550723,C114=550725),0,IF(OR(C114="550275c",C114="550275d"),VLOOKUP(B114,'Indicadores Financeiros'!$B$124:$R$163,17,FALSE),IF(OR(C114=550724,C114=550726),VLOOKUP('Relatório Custo'!B113,'Indicadores Financeiros'!$B$124:$R$163,8,FALSE)/8,IF(C114="550275h",VLOOKUP(B114,'Indicadores Financeiros'!$B$124:$R$163,17,FALSE)/220,0))))),2)</f>
        <v>0</v>
      </c>
      <c r="L114" s="266">
        <f t="shared" si="3"/>
        <v>0</v>
      </c>
      <c r="M114" s="267">
        <f>VLOOKUP($A114,'Indicadores Financeiros'!$A$124:$J$280,8,FALSE)</f>
        <v>2.0400000000000001E-2</v>
      </c>
      <c r="N114" s="30">
        <f t="shared" si="4"/>
        <v>0</v>
      </c>
      <c r="O114" s="22">
        <f t="shared" si="5"/>
        <v>0</v>
      </c>
      <c r="P114" s="18"/>
      <c r="Q114" s="232"/>
      <c r="R114" s="231"/>
      <c r="S114" s="231"/>
      <c r="T114" s="29"/>
      <c r="U114" s="29"/>
      <c r="V114" s="29"/>
      <c r="W114" s="29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3"/>
      <c r="KA114" s="23"/>
      <c r="KB114" s="23"/>
      <c r="KC114" s="23"/>
      <c r="KD114" s="23"/>
      <c r="KE114" s="23"/>
      <c r="KF114" s="23"/>
      <c r="KG114" s="23"/>
      <c r="KH114" s="23"/>
      <c r="KI114" s="23"/>
      <c r="KJ114" s="23"/>
      <c r="KK114" s="23"/>
      <c r="KL114" s="23"/>
      <c r="KM114" s="23"/>
      <c r="KN114" s="23"/>
      <c r="KO114" s="23"/>
      <c r="KP114" s="23"/>
      <c r="KQ114" s="23"/>
      <c r="KR114" s="23"/>
      <c r="KS114" s="23"/>
      <c r="KT114" s="23"/>
      <c r="KU114" s="23"/>
      <c r="KV114" s="23"/>
      <c r="KW114" s="23"/>
      <c r="KX114" s="23"/>
      <c r="KY114" s="23"/>
      <c r="KZ114" s="23"/>
      <c r="LA114" s="23"/>
      <c r="LB114" s="23"/>
      <c r="LC114" s="23"/>
      <c r="LD114" s="23"/>
      <c r="LE114" s="23"/>
      <c r="LF114" s="23"/>
      <c r="LG114" s="23"/>
      <c r="LH114" s="23"/>
      <c r="LI114" s="23"/>
      <c r="LJ114" s="23"/>
      <c r="LK114" s="23"/>
      <c r="LL114" s="23"/>
      <c r="LM114" s="23"/>
      <c r="LN114" s="23"/>
      <c r="LO114" s="23"/>
      <c r="LP114" s="23"/>
      <c r="LQ114" s="23"/>
      <c r="LR114" s="23"/>
      <c r="LS114" s="23"/>
      <c r="LT114" s="23"/>
    </row>
    <row r="115" spans="1:332" s="24" customFormat="1" ht="24" x14ac:dyDescent="0.25">
      <c r="A115" s="19">
        <v>24</v>
      </c>
      <c r="B115" s="20" t="str">
        <f>VLOOKUP($A115,'Indicadores Financeiros'!$A$124:$J$280,2,FALSE)</f>
        <v>FÓRUM REG. BUTANTÃ</v>
      </c>
      <c r="C115" s="132">
        <v>550724</v>
      </c>
      <c r="D115" s="5" t="str">
        <f>VLOOKUP($C115,'Tabela de Códigos e Valores'!$A:$AB,2,FALSE)</f>
        <v>Terceirização de Mão de Obra de Motorista - Horas extras sábado</v>
      </c>
      <c r="E115" s="5" t="str">
        <f>VLOOKUP($C115,'Tabela de Códigos e Valores'!$A:$AB,5,FALSE)</f>
        <v>Hora Extra</v>
      </c>
      <c r="F115" s="277">
        <f>IF(E115="Diária",0,IF(E115="posto",0,VLOOKUP(C115,'Relatório Custo'!C139:Z347,6,FALSE)))</f>
        <v>10</v>
      </c>
      <c r="G115" s="281">
        <f>IF(E115="Hora Eventual",ROUND(VLOOKUP($C115,'Tabela de Códigos e Valores'!$A:$AB,10,FALSE),2),VLOOKUP($C115,'Tabela de Códigos e Valores'!$A:$AB,10,FALSE))</f>
        <v>0</v>
      </c>
      <c r="H115" s="265">
        <f>ROUND(G115*'Indicadores Financeiros'!$J$63,2)</f>
        <v>0</v>
      </c>
      <c r="I115" s="281">
        <f>IF(E115="Hora Eventual",ROUND(VLOOKUP($C115,'Tabela de Códigos e Valores'!$A:$AB,22,FALSE),2),VLOOKUP($C115,'Tabela de Códigos e Valores'!$A:$AB,22,FALSE))</f>
        <v>0</v>
      </c>
      <c r="J115" s="281">
        <f>IF(E115="Hora Eventual",ROUND(VLOOKUP($C115,'Tabela de Códigos e Valores'!$A:$AB,24,FALSE),2),VLOOKUP($C115,'Tabela de Códigos e Valores'!$A:$AB,24,FALSE))</f>
        <v>0</v>
      </c>
      <c r="K115" s="281">
        <f>ROUND(IF(C115=550746,0,IF(OR(C115=550723,C115=550725),0,IF(OR(C115="550275c",C115="550275d"),VLOOKUP(B115,'Indicadores Financeiros'!$B$124:$R$163,17,FALSE),IF(OR(C115=550724,C115=550726),VLOOKUP('Relatório Custo'!B114,'Indicadores Financeiros'!$B$124:$R$163,8,FALSE)/8,IF(C115="550275h",VLOOKUP(B115,'Indicadores Financeiros'!$B$124:$R$163,17,FALSE)/220,0))))),2)</f>
        <v>0</v>
      </c>
      <c r="L115" s="266">
        <f t="shared" si="3"/>
        <v>0</v>
      </c>
      <c r="M115" s="267">
        <f>VLOOKUP($A115,'Indicadores Financeiros'!$A$124:$J$280,8,FALSE)</f>
        <v>2.0400000000000001E-2</v>
      </c>
      <c r="N115" s="30">
        <f t="shared" si="4"/>
        <v>0</v>
      </c>
      <c r="O115" s="22">
        <f t="shared" si="5"/>
        <v>0</v>
      </c>
      <c r="P115" s="18"/>
      <c r="Q115" s="232"/>
      <c r="R115" s="231"/>
      <c r="S115" s="231"/>
      <c r="T115" s="29"/>
      <c r="U115" s="29"/>
      <c r="V115" s="29"/>
      <c r="W115" s="29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</row>
    <row r="116" spans="1:332" s="24" customFormat="1" ht="24" x14ac:dyDescent="0.25">
      <c r="A116" s="19">
        <v>24</v>
      </c>
      <c r="B116" s="20" t="str">
        <f>VLOOKUP($A116,'Indicadores Financeiros'!$A$124:$J$280,2,FALSE)</f>
        <v>FÓRUM REG. BUTANTÃ</v>
      </c>
      <c r="C116" s="132">
        <v>550725</v>
      </c>
      <c r="D116" s="5" t="str">
        <f>VLOOKUP($C116,'Tabela de Códigos e Valores'!$A:$AB,2,FALSE)</f>
        <v>Terceirização de Mão de Obra de Motorista - Horas extras noturnas</v>
      </c>
      <c r="E116" s="5" t="str">
        <f>VLOOKUP($C116,'Tabela de Códigos e Valores'!$A:$AB,5,FALSE)</f>
        <v>Hora Extra</v>
      </c>
      <c r="F116" s="277">
        <f>IF(E116="Diária",0,IF(E116="posto",0,VLOOKUP(C116,'Relatório Custo'!C140:Z348,6,FALSE)))</f>
        <v>2</v>
      </c>
      <c r="G116" s="281">
        <f>IF(E116="Hora Eventual",ROUND(VLOOKUP($C116,'Tabela de Códigos e Valores'!$A:$AB,10,FALSE),2),VLOOKUP($C116,'Tabela de Códigos e Valores'!$A:$AB,10,FALSE))</f>
        <v>0</v>
      </c>
      <c r="H116" s="265">
        <f>ROUND(G116*'Indicadores Financeiros'!$J$63,2)</f>
        <v>0</v>
      </c>
      <c r="I116" s="281">
        <f>IF(E116="Hora Eventual",ROUND(VLOOKUP($C116,'Tabela de Códigos e Valores'!$A:$AB,22,FALSE),2),VLOOKUP($C116,'Tabela de Códigos e Valores'!$A:$AB,22,FALSE))</f>
        <v>0</v>
      </c>
      <c r="J116" s="281">
        <f>IF(E116="Hora Eventual",ROUND(VLOOKUP($C116,'Tabela de Códigos e Valores'!$A:$AB,24,FALSE),2),VLOOKUP($C116,'Tabela de Códigos e Valores'!$A:$AB,24,FALSE))</f>
        <v>0</v>
      </c>
      <c r="K116" s="281">
        <f>ROUND(IF(C116=550746,0,IF(OR(C116=550723,C116=550725),0,IF(OR(C116="550275c",C116="550275d"),VLOOKUP(B116,'Indicadores Financeiros'!$B$124:$R$163,17,FALSE),IF(OR(C116=550724,C116=550726),VLOOKUP('Relatório Custo'!B115,'Indicadores Financeiros'!$B$124:$R$163,8,FALSE)/8,IF(C116="550275h",VLOOKUP(B116,'Indicadores Financeiros'!$B$124:$R$163,17,FALSE)/220,0))))),2)</f>
        <v>0</v>
      </c>
      <c r="L116" s="266">
        <f t="shared" si="3"/>
        <v>0</v>
      </c>
      <c r="M116" s="267">
        <f>VLOOKUP($A116,'Indicadores Financeiros'!$A$124:$J$280,8,FALSE)</f>
        <v>2.0400000000000001E-2</v>
      </c>
      <c r="N116" s="30">
        <f t="shared" si="4"/>
        <v>0</v>
      </c>
      <c r="O116" s="22">
        <f t="shared" si="5"/>
        <v>0</v>
      </c>
      <c r="P116" s="18"/>
      <c r="Q116" s="232"/>
      <c r="R116" s="231"/>
      <c r="S116" s="231"/>
      <c r="T116" s="29"/>
      <c r="U116" s="29"/>
      <c r="V116" s="29"/>
      <c r="W116" s="29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3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3"/>
      <c r="KA116" s="23"/>
      <c r="KB116" s="23"/>
      <c r="KC116" s="23"/>
      <c r="KD116" s="23"/>
      <c r="KE116" s="23"/>
      <c r="KF116" s="23"/>
      <c r="KG116" s="23"/>
      <c r="KH116" s="23"/>
      <c r="KI116" s="23"/>
      <c r="KJ116" s="23"/>
      <c r="KK116" s="23"/>
      <c r="KL116" s="23"/>
      <c r="KM116" s="23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3"/>
      <c r="KZ116" s="23"/>
      <c r="LA116" s="23"/>
      <c r="LB116" s="23"/>
      <c r="LC116" s="23"/>
      <c r="LD116" s="23"/>
      <c r="LE116" s="23"/>
      <c r="LF116" s="23"/>
      <c r="LG116" s="23"/>
      <c r="LH116" s="23"/>
      <c r="LI116" s="23"/>
      <c r="LJ116" s="23"/>
      <c r="LK116" s="23"/>
      <c r="LL116" s="23"/>
      <c r="LM116" s="23"/>
      <c r="LN116" s="23"/>
      <c r="LO116" s="23"/>
      <c r="LP116" s="23"/>
      <c r="LQ116" s="23"/>
      <c r="LR116" s="23"/>
      <c r="LS116" s="23"/>
      <c r="LT116" s="23"/>
    </row>
    <row r="117" spans="1:332" s="24" customFormat="1" ht="36" x14ac:dyDescent="0.25">
      <c r="A117" s="19">
        <v>24</v>
      </c>
      <c r="B117" s="20" t="str">
        <f>VLOOKUP($A117,'Indicadores Financeiros'!$A$124:$J$280,2,FALSE)</f>
        <v>FÓRUM REG. BUTANTÃ</v>
      </c>
      <c r="C117" s="132">
        <v>550726</v>
      </c>
      <c r="D117" s="5" t="str">
        <f>VLOOKUP($C117,'Tabela de Códigos e Valores'!$A:$AB,2,FALSE)</f>
        <v>Terceirização de Mão de Obra de Motorista - Horas extras domingos e feriados</v>
      </c>
      <c r="E117" s="5" t="str">
        <f>VLOOKUP($C117,'Tabela de Códigos e Valores'!$A:$AB,5,FALSE)</f>
        <v>Hora Extra</v>
      </c>
      <c r="F117" s="277">
        <f>IF(E117="Diária",0,IF(E117="posto",0,VLOOKUP(C117,'Relatório Custo'!C141:Z349,6,FALSE)))</f>
        <v>10</v>
      </c>
      <c r="G117" s="281">
        <f>IF(E117="Hora Eventual",ROUND(VLOOKUP($C117,'Tabela de Códigos e Valores'!$A:$AB,10,FALSE),2),VLOOKUP($C117,'Tabela de Códigos e Valores'!$A:$AB,10,FALSE))</f>
        <v>0</v>
      </c>
      <c r="H117" s="265">
        <f>ROUND(G117*'Indicadores Financeiros'!$J$63,2)</f>
        <v>0</v>
      </c>
      <c r="I117" s="281">
        <f>IF(E117="Hora Eventual",ROUND(VLOOKUP($C117,'Tabela de Códigos e Valores'!$A:$AB,22,FALSE),2),VLOOKUP($C117,'Tabela de Códigos e Valores'!$A:$AB,22,FALSE))</f>
        <v>0</v>
      </c>
      <c r="J117" s="281">
        <f>IF(E117="Hora Eventual",ROUND(VLOOKUP($C117,'Tabela de Códigos e Valores'!$A:$AB,24,FALSE),2),VLOOKUP($C117,'Tabela de Códigos e Valores'!$A:$AB,24,FALSE))</f>
        <v>0</v>
      </c>
      <c r="K117" s="281">
        <f>ROUND(IF(C117=550746,0,IF(OR(C117=550723,C117=550725),0,IF(OR(C117="550275c",C117="550275d"),VLOOKUP(B117,'Indicadores Financeiros'!$B$124:$R$163,17,FALSE),IF(OR(C117=550724,C117=550726),VLOOKUP('Relatório Custo'!B116,'Indicadores Financeiros'!$B$124:$R$163,8,FALSE)/8,IF(C117="550275h",VLOOKUP(B117,'Indicadores Financeiros'!$B$124:$R$163,17,FALSE)/220,0))))),2)</f>
        <v>0</v>
      </c>
      <c r="L117" s="266">
        <f t="shared" si="3"/>
        <v>0</v>
      </c>
      <c r="M117" s="267">
        <f>VLOOKUP($A117,'Indicadores Financeiros'!$A$124:$J$280,8,FALSE)</f>
        <v>2.0400000000000001E-2</v>
      </c>
      <c r="N117" s="30">
        <f t="shared" si="4"/>
        <v>0</v>
      </c>
      <c r="O117" s="22">
        <f t="shared" si="5"/>
        <v>0</v>
      </c>
      <c r="P117" s="18"/>
      <c r="Q117" s="232"/>
      <c r="R117" s="231"/>
      <c r="S117" s="231"/>
      <c r="T117" s="29"/>
      <c r="U117" s="29"/>
      <c r="V117" s="29"/>
      <c r="W117" s="29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</row>
    <row r="118" spans="1:332" s="24" customFormat="1" ht="25.5" x14ac:dyDescent="0.25">
      <c r="A118" s="19">
        <v>25</v>
      </c>
      <c r="B118" s="20" t="str">
        <f>VLOOKUP($A118,'Indicadores Financeiros'!$A$124:$J$280,2,FALSE)</f>
        <v>FÓRUM REG. IPIRANGA</v>
      </c>
      <c r="C118" s="132" t="s">
        <v>186</v>
      </c>
      <c r="D118" s="5" t="str">
        <f>VLOOKUP($C118,'Tabela de Códigos e Valores'!$A:$AB,2,FALSE)</f>
        <v>Motorista Eventual - Hora Trabalhada</v>
      </c>
      <c r="E118" s="5" t="str">
        <f>VLOOKUP($C118,'Tabela de Códigos e Valores'!$A:$AB,5,FALSE)</f>
        <v>Hora Eventual</v>
      </c>
      <c r="F118" s="277">
        <f>IF(E118="Diária",0,IF(E118="posto",0,VLOOKUP(C118,'Relatório Custo'!C143:Z351,6,FALSE)))</f>
        <v>8</v>
      </c>
      <c r="G118" s="281">
        <f>IF(E118="Hora Eventual",ROUND(VLOOKUP($C118,'Tabela de Códigos e Valores'!$A:$AB,10,FALSE),2),VLOOKUP($C118,'Tabela de Códigos e Valores'!$A:$AB,10,FALSE))</f>
        <v>0</v>
      </c>
      <c r="H118" s="265">
        <f>ROUND(G118*'Indicadores Financeiros'!$J$63,2)</f>
        <v>0</v>
      </c>
      <c r="I118" s="281">
        <f>IF(E118="Hora Eventual",ROUND(VLOOKUP($C118,'Tabela de Códigos e Valores'!$A:$AB,22,FALSE),2),VLOOKUP($C118,'Tabela de Códigos e Valores'!$A:$AB,22,FALSE))</f>
        <v>0</v>
      </c>
      <c r="J118" s="281">
        <f>IF(E118="Hora Eventual",ROUND(VLOOKUP($C118,'Tabela de Códigos e Valores'!$A:$AB,24,FALSE),2),VLOOKUP($C118,'Tabela de Códigos e Valores'!$A:$AB,24,FALSE))</f>
        <v>0</v>
      </c>
      <c r="K118" s="281">
        <f>ROUND(IF(C118=550746,0,IF(OR(C118=550723,C118=550725),0,IF(OR(C118="550275c",C118="550275d"),VLOOKUP(B118,'Indicadores Financeiros'!$B$124:$R$163,17,FALSE),IF(OR(C118=550724,C118=550726),VLOOKUP('Relatório Custo'!B117,'Indicadores Financeiros'!$B$124:$R$163,8,FALSE)/8,IF(C118="550275h",VLOOKUP(B118,'Indicadores Financeiros'!$B$124:$R$163,17,FALSE)/220,0))))),2)</f>
        <v>0</v>
      </c>
      <c r="L118" s="266">
        <f t="shared" si="3"/>
        <v>0</v>
      </c>
      <c r="M118" s="267">
        <f>VLOOKUP($A118,'Indicadores Financeiros'!$A$124:$J$280,8,FALSE)</f>
        <v>2.0400000000000001E-2</v>
      </c>
      <c r="N118" s="30">
        <f t="shared" si="4"/>
        <v>0</v>
      </c>
      <c r="O118" s="22">
        <f t="shared" si="5"/>
        <v>0</v>
      </c>
      <c r="P118" s="18"/>
      <c r="Q118" s="232"/>
      <c r="R118" s="231"/>
      <c r="S118" s="231"/>
      <c r="T118" s="29"/>
      <c r="U118" s="29"/>
      <c r="V118" s="29"/>
      <c r="W118" s="29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3"/>
      <c r="JL118" s="23"/>
      <c r="JM118" s="23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3"/>
      <c r="KA118" s="23"/>
      <c r="KB118" s="23"/>
      <c r="KC118" s="23"/>
      <c r="KD118" s="23"/>
      <c r="KE118" s="23"/>
      <c r="KF118" s="23"/>
      <c r="KG118" s="23"/>
      <c r="KH118" s="23"/>
      <c r="KI118" s="23"/>
      <c r="KJ118" s="23"/>
      <c r="KK118" s="23"/>
      <c r="KL118" s="23"/>
      <c r="KM118" s="23"/>
      <c r="KN118" s="23"/>
      <c r="KO118" s="23"/>
      <c r="KP118" s="23"/>
      <c r="KQ118" s="23"/>
      <c r="KR118" s="23"/>
      <c r="KS118" s="23"/>
      <c r="KT118" s="23"/>
      <c r="KU118" s="23"/>
      <c r="KV118" s="23"/>
      <c r="KW118" s="23"/>
      <c r="KX118" s="23"/>
      <c r="KY118" s="23"/>
      <c r="KZ118" s="23"/>
      <c r="LA118" s="23"/>
      <c r="LB118" s="23"/>
      <c r="LC118" s="23"/>
      <c r="LD118" s="23"/>
      <c r="LE118" s="23"/>
      <c r="LF118" s="23"/>
      <c r="LG118" s="23"/>
      <c r="LH118" s="23"/>
      <c r="LI118" s="23"/>
      <c r="LJ118" s="23"/>
      <c r="LK118" s="23"/>
      <c r="LL118" s="23"/>
      <c r="LM118" s="23"/>
      <c r="LN118" s="23"/>
      <c r="LO118" s="23"/>
      <c r="LP118" s="23"/>
      <c r="LQ118" s="23"/>
      <c r="LR118" s="23"/>
      <c r="LS118" s="23"/>
      <c r="LT118" s="23"/>
    </row>
    <row r="119" spans="1:332" s="24" customFormat="1" ht="24" x14ac:dyDescent="0.25">
      <c r="A119" s="19">
        <v>25</v>
      </c>
      <c r="B119" s="20" t="str">
        <f>VLOOKUP($A119,'Indicadores Financeiros'!$A$124:$J$280,2,FALSE)</f>
        <v>FÓRUM REG. IPIRANGA</v>
      </c>
      <c r="C119" s="132">
        <v>550723</v>
      </c>
      <c r="D119" s="5" t="str">
        <f>VLOOKUP($C119,'Tabela de Códigos e Valores'!$A:$AB,2,FALSE)</f>
        <v>Terceirização de Mão de Obra de Motorista - Horas extras comuns</v>
      </c>
      <c r="E119" s="5" t="str">
        <f>VLOOKUP($C119,'Tabela de Códigos e Valores'!$A:$AB,5,FALSE)</f>
        <v>Hora Extra</v>
      </c>
      <c r="F119" s="277">
        <f>IF(E119="Diária",0,IF(E119="posto",0,VLOOKUP(C119,'Relatório Custo'!C144:Z352,6,FALSE)))</f>
        <v>14</v>
      </c>
      <c r="G119" s="281">
        <f>IF(E119="Hora Eventual",ROUND(VLOOKUP($C119,'Tabela de Códigos e Valores'!$A:$AB,10,FALSE),2),VLOOKUP($C119,'Tabela de Códigos e Valores'!$A:$AB,10,FALSE))</f>
        <v>0</v>
      </c>
      <c r="H119" s="265">
        <f>ROUND(G119*'Indicadores Financeiros'!$J$63,2)</f>
        <v>0</v>
      </c>
      <c r="I119" s="281">
        <f>IF(E119="Hora Eventual",ROUND(VLOOKUP($C119,'Tabela de Códigos e Valores'!$A:$AB,22,FALSE),2),VLOOKUP($C119,'Tabela de Códigos e Valores'!$A:$AB,22,FALSE))</f>
        <v>0</v>
      </c>
      <c r="J119" s="281">
        <f>IF(E119="Hora Eventual",ROUND(VLOOKUP($C119,'Tabela de Códigos e Valores'!$A:$AB,24,FALSE),2),VLOOKUP($C119,'Tabela de Códigos e Valores'!$A:$AB,24,FALSE))</f>
        <v>0</v>
      </c>
      <c r="K119" s="281">
        <f>ROUND(IF(C119=550746,0,IF(OR(C119=550723,C119=550725),0,IF(OR(C119="550275c",C119="550275d"),VLOOKUP(B119,'Indicadores Financeiros'!$B$124:$R$163,17,FALSE),IF(OR(C119=550724,C119=550726),VLOOKUP('Relatório Custo'!B118,'Indicadores Financeiros'!$B$124:$R$163,8,FALSE)/8,IF(C119="550275h",VLOOKUP(B119,'Indicadores Financeiros'!$B$124:$R$163,17,FALSE)/220,0))))),2)</f>
        <v>0</v>
      </c>
      <c r="L119" s="266">
        <f t="shared" si="3"/>
        <v>0</v>
      </c>
      <c r="M119" s="267">
        <f>VLOOKUP($A119,'Indicadores Financeiros'!$A$124:$J$280,8,FALSE)</f>
        <v>2.0400000000000001E-2</v>
      </c>
      <c r="N119" s="30">
        <f t="shared" si="4"/>
        <v>0</v>
      </c>
      <c r="O119" s="22">
        <f t="shared" si="5"/>
        <v>0</v>
      </c>
      <c r="P119" s="18"/>
      <c r="Q119" s="232"/>
      <c r="R119" s="231"/>
      <c r="S119" s="231"/>
      <c r="T119" s="29"/>
      <c r="U119" s="29"/>
      <c r="V119" s="29"/>
      <c r="W119" s="29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</row>
    <row r="120" spans="1:332" s="24" customFormat="1" ht="24" x14ac:dyDescent="0.25">
      <c r="A120" s="19">
        <v>25</v>
      </c>
      <c r="B120" s="20" t="str">
        <f>VLOOKUP($A120,'Indicadores Financeiros'!$A$124:$J$280,2,FALSE)</f>
        <v>FÓRUM REG. IPIRANGA</v>
      </c>
      <c r="C120" s="132">
        <v>550724</v>
      </c>
      <c r="D120" s="5" t="str">
        <f>VLOOKUP($C120,'Tabela de Códigos e Valores'!$A:$AB,2,FALSE)</f>
        <v>Terceirização de Mão de Obra de Motorista - Horas extras sábado</v>
      </c>
      <c r="E120" s="5" t="str">
        <f>VLOOKUP($C120,'Tabela de Códigos e Valores'!$A:$AB,5,FALSE)</f>
        <v>Hora Extra</v>
      </c>
      <c r="F120" s="277">
        <f>IF(E120="Diária",0,IF(E120="posto",0,VLOOKUP(C120,'Relatório Custo'!C145:Z353,6,FALSE)))</f>
        <v>10</v>
      </c>
      <c r="G120" s="281">
        <f>IF(E120="Hora Eventual",ROUND(VLOOKUP($C120,'Tabela de Códigos e Valores'!$A:$AB,10,FALSE),2),VLOOKUP($C120,'Tabela de Códigos e Valores'!$A:$AB,10,FALSE))</f>
        <v>0</v>
      </c>
      <c r="H120" s="265">
        <f>ROUND(G120*'Indicadores Financeiros'!$J$63,2)</f>
        <v>0</v>
      </c>
      <c r="I120" s="281">
        <f>IF(E120="Hora Eventual",ROUND(VLOOKUP($C120,'Tabela de Códigos e Valores'!$A:$AB,22,FALSE),2),VLOOKUP($C120,'Tabela de Códigos e Valores'!$A:$AB,22,FALSE))</f>
        <v>0</v>
      </c>
      <c r="J120" s="281">
        <f>IF(E120="Hora Eventual",ROUND(VLOOKUP($C120,'Tabela de Códigos e Valores'!$A:$AB,24,FALSE),2),VLOOKUP($C120,'Tabela de Códigos e Valores'!$A:$AB,24,FALSE))</f>
        <v>0</v>
      </c>
      <c r="K120" s="281">
        <f>ROUND(IF(C120=550746,0,IF(OR(C120=550723,C120=550725),0,IF(OR(C120="550275c",C120="550275d"),VLOOKUP(B120,'Indicadores Financeiros'!$B$124:$R$163,17,FALSE),IF(OR(C120=550724,C120=550726),VLOOKUP('Relatório Custo'!B119,'Indicadores Financeiros'!$B$124:$R$163,8,FALSE)/8,IF(C120="550275h",VLOOKUP(B120,'Indicadores Financeiros'!$B$124:$R$163,17,FALSE)/220,0))))),2)</f>
        <v>0</v>
      </c>
      <c r="L120" s="266">
        <f t="shared" si="3"/>
        <v>0</v>
      </c>
      <c r="M120" s="267">
        <f>VLOOKUP($A120,'Indicadores Financeiros'!$A$124:$J$280,8,FALSE)</f>
        <v>2.0400000000000001E-2</v>
      </c>
      <c r="N120" s="30">
        <f t="shared" si="4"/>
        <v>0</v>
      </c>
      <c r="O120" s="22">
        <f t="shared" si="5"/>
        <v>0</v>
      </c>
      <c r="P120" s="18"/>
      <c r="Q120" s="232"/>
      <c r="R120" s="231"/>
      <c r="S120" s="231"/>
      <c r="T120" s="29"/>
      <c r="U120" s="29"/>
      <c r="V120" s="29"/>
      <c r="W120" s="29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3"/>
      <c r="KA120" s="23"/>
      <c r="KB120" s="23"/>
      <c r="KC120" s="23"/>
      <c r="KD120" s="23"/>
      <c r="KE120" s="23"/>
      <c r="KF120" s="23"/>
      <c r="KG120" s="23"/>
      <c r="KH120" s="23"/>
      <c r="KI120" s="23"/>
      <c r="KJ120" s="23"/>
      <c r="KK120" s="23"/>
      <c r="KL120" s="23"/>
      <c r="KM120" s="23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3"/>
      <c r="LN120" s="23"/>
      <c r="LO120" s="23"/>
      <c r="LP120" s="23"/>
      <c r="LQ120" s="23"/>
      <c r="LR120" s="23"/>
      <c r="LS120" s="23"/>
      <c r="LT120" s="23"/>
    </row>
    <row r="121" spans="1:332" s="24" customFormat="1" ht="24" x14ac:dyDescent="0.25">
      <c r="A121" s="19">
        <v>25</v>
      </c>
      <c r="B121" s="20" t="str">
        <f>VLOOKUP($A121,'Indicadores Financeiros'!$A$124:$J$280,2,FALSE)</f>
        <v>FÓRUM REG. IPIRANGA</v>
      </c>
      <c r="C121" s="132">
        <v>550725</v>
      </c>
      <c r="D121" s="5" t="str">
        <f>VLOOKUP($C121,'Tabela de Códigos e Valores'!$A:$AB,2,FALSE)</f>
        <v>Terceirização de Mão de Obra de Motorista - Horas extras noturnas</v>
      </c>
      <c r="E121" s="5" t="str">
        <f>VLOOKUP($C121,'Tabela de Códigos e Valores'!$A:$AB,5,FALSE)</f>
        <v>Hora Extra</v>
      </c>
      <c r="F121" s="277">
        <f>IF(E121="Diária",0,IF(E121="posto",0,VLOOKUP(C121,'Relatório Custo'!C146:Z354,6,FALSE)))</f>
        <v>2</v>
      </c>
      <c r="G121" s="281">
        <f>IF(E121="Hora Eventual",ROUND(VLOOKUP($C121,'Tabela de Códigos e Valores'!$A:$AB,10,FALSE),2),VLOOKUP($C121,'Tabela de Códigos e Valores'!$A:$AB,10,FALSE))</f>
        <v>0</v>
      </c>
      <c r="H121" s="265">
        <f>ROUND(G121*'Indicadores Financeiros'!$J$63,2)</f>
        <v>0</v>
      </c>
      <c r="I121" s="281">
        <f>IF(E121="Hora Eventual",ROUND(VLOOKUP($C121,'Tabela de Códigos e Valores'!$A:$AB,22,FALSE),2),VLOOKUP($C121,'Tabela de Códigos e Valores'!$A:$AB,22,FALSE))</f>
        <v>0</v>
      </c>
      <c r="J121" s="281">
        <f>IF(E121="Hora Eventual",ROUND(VLOOKUP($C121,'Tabela de Códigos e Valores'!$A:$AB,24,FALSE),2),VLOOKUP($C121,'Tabela de Códigos e Valores'!$A:$AB,24,FALSE))</f>
        <v>0</v>
      </c>
      <c r="K121" s="281">
        <f>ROUND(IF(C121=550746,0,IF(OR(C121=550723,C121=550725),0,IF(OR(C121="550275c",C121="550275d"),VLOOKUP(B121,'Indicadores Financeiros'!$B$124:$R$163,17,FALSE),IF(OR(C121=550724,C121=550726),VLOOKUP('Relatório Custo'!B120,'Indicadores Financeiros'!$B$124:$R$163,8,FALSE)/8,IF(C121="550275h",VLOOKUP(B121,'Indicadores Financeiros'!$B$124:$R$163,17,FALSE)/220,0))))),2)</f>
        <v>0</v>
      </c>
      <c r="L121" s="266">
        <f t="shared" si="3"/>
        <v>0</v>
      </c>
      <c r="M121" s="267">
        <f>VLOOKUP($A121,'Indicadores Financeiros'!$A$124:$J$280,8,FALSE)</f>
        <v>2.0400000000000001E-2</v>
      </c>
      <c r="N121" s="30">
        <f t="shared" si="4"/>
        <v>0</v>
      </c>
      <c r="O121" s="22">
        <f t="shared" si="5"/>
        <v>0</v>
      </c>
      <c r="P121" s="18"/>
      <c r="Q121" s="232"/>
      <c r="R121" s="231"/>
      <c r="S121" s="231"/>
      <c r="T121" s="29"/>
      <c r="U121" s="29"/>
      <c r="V121" s="29"/>
      <c r="W121" s="29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</row>
    <row r="122" spans="1:332" s="24" customFormat="1" ht="36" x14ac:dyDescent="0.25">
      <c r="A122" s="19">
        <v>25</v>
      </c>
      <c r="B122" s="20" t="str">
        <f>VLOOKUP($A122,'Indicadores Financeiros'!$A$124:$J$280,2,FALSE)</f>
        <v>FÓRUM REG. IPIRANGA</v>
      </c>
      <c r="C122" s="132">
        <v>550726</v>
      </c>
      <c r="D122" s="5" t="str">
        <f>VLOOKUP($C122,'Tabela de Códigos e Valores'!$A:$AB,2,FALSE)</f>
        <v>Terceirização de Mão de Obra de Motorista - Horas extras domingos e feriados</v>
      </c>
      <c r="E122" s="5" t="str">
        <f>VLOOKUP($C122,'Tabela de Códigos e Valores'!$A:$AB,5,FALSE)</f>
        <v>Hora Extra</v>
      </c>
      <c r="F122" s="277">
        <f>IF(E122="Diária",0,IF(E122="posto",0,VLOOKUP(C122,'Relatório Custo'!C147:Z355,6,FALSE)))</f>
        <v>10</v>
      </c>
      <c r="G122" s="281">
        <f>IF(E122="Hora Eventual",ROUND(VLOOKUP($C122,'Tabela de Códigos e Valores'!$A:$AB,10,FALSE),2),VLOOKUP($C122,'Tabela de Códigos e Valores'!$A:$AB,10,FALSE))</f>
        <v>0</v>
      </c>
      <c r="H122" s="265">
        <f>ROUND(G122*'Indicadores Financeiros'!$J$63,2)</f>
        <v>0</v>
      </c>
      <c r="I122" s="281">
        <f>IF(E122="Hora Eventual",ROUND(VLOOKUP($C122,'Tabela de Códigos e Valores'!$A:$AB,22,FALSE),2),VLOOKUP($C122,'Tabela de Códigos e Valores'!$A:$AB,22,FALSE))</f>
        <v>0</v>
      </c>
      <c r="J122" s="281">
        <f>IF(E122="Hora Eventual",ROUND(VLOOKUP($C122,'Tabela de Códigos e Valores'!$A:$AB,24,FALSE),2),VLOOKUP($C122,'Tabela de Códigos e Valores'!$A:$AB,24,FALSE))</f>
        <v>0</v>
      </c>
      <c r="K122" s="281">
        <f>ROUND(IF(C122=550746,0,IF(OR(C122=550723,C122=550725),0,IF(OR(C122="550275c",C122="550275d"),VLOOKUP(B122,'Indicadores Financeiros'!$B$124:$R$163,17,FALSE),IF(OR(C122=550724,C122=550726),VLOOKUP('Relatório Custo'!B121,'Indicadores Financeiros'!$B$124:$R$163,8,FALSE)/8,IF(C122="550275h",VLOOKUP(B122,'Indicadores Financeiros'!$B$124:$R$163,17,FALSE)/220,0))))),2)</f>
        <v>0</v>
      </c>
      <c r="L122" s="266">
        <f t="shared" si="3"/>
        <v>0</v>
      </c>
      <c r="M122" s="267">
        <f>VLOOKUP($A122,'Indicadores Financeiros'!$A$124:$J$280,8,FALSE)</f>
        <v>2.0400000000000001E-2</v>
      </c>
      <c r="N122" s="30">
        <f t="shared" si="4"/>
        <v>0</v>
      </c>
      <c r="O122" s="22">
        <f t="shared" si="5"/>
        <v>0</v>
      </c>
      <c r="P122" s="18"/>
      <c r="Q122" s="232"/>
      <c r="R122" s="231"/>
      <c r="S122" s="231"/>
      <c r="T122" s="29"/>
      <c r="U122" s="29"/>
      <c r="V122" s="29"/>
      <c r="W122" s="29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/>
      <c r="JZ122" s="23"/>
      <c r="KA122" s="23"/>
      <c r="KB122" s="23"/>
      <c r="KC122" s="23"/>
      <c r="KD122" s="23"/>
      <c r="KE122" s="23"/>
      <c r="KF122" s="23"/>
      <c r="KG122" s="23"/>
      <c r="KH122" s="23"/>
      <c r="KI122" s="23"/>
      <c r="KJ122" s="23"/>
      <c r="KK122" s="23"/>
      <c r="KL122" s="23"/>
      <c r="KM122" s="23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3"/>
      <c r="LN122" s="23"/>
      <c r="LO122" s="23"/>
      <c r="LP122" s="23"/>
      <c r="LQ122" s="23"/>
      <c r="LR122" s="23"/>
      <c r="LS122" s="23"/>
      <c r="LT122" s="23"/>
    </row>
    <row r="123" spans="1:332" s="24" customFormat="1" ht="25.5" x14ac:dyDescent="0.25">
      <c r="A123" s="19">
        <v>26</v>
      </c>
      <c r="B123" s="20" t="str">
        <f>VLOOKUP($A123,'Indicadores Financeiros'!$A$124:$J$280,2,FALSE)</f>
        <v>FÓRUM REG. ITAQUERA</v>
      </c>
      <c r="C123" s="132" t="s">
        <v>186</v>
      </c>
      <c r="D123" s="5" t="str">
        <f>VLOOKUP($C123,'Tabela de Códigos e Valores'!$A:$AB,2,FALSE)</f>
        <v>Motorista Eventual - Hora Trabalhada</v>
      </c>
      <c r="E123" s="5" t="str">
        <f>VLOOKUP($C123,'Tabela de Códigos e Valores'!$A:$AB,5,FALSE)</f>
        <v>Hora Eventual</v>
      </c>
      <c r="F123" s="277">
        <f>IF(E123="Diária",0,IF(E123="posto",0,VLOOKUP(C123,'Relatório Custo'!C149:Z357,6,FALSE)))</f>
        <v>8</v>
      </c>
      <c r="G123" s="281">
        <f>IF(E123="Hora Eventual",ROUND(VLOOKUP($C123,'Tabela de Códigos e Valores'!$A:$AB,10,FALSE),2),VLOOKUP($C123,'Tabela de Códigos e Valores'!$A:$AB,10,FALSE))</f>
        <v>0</v>
      </c>
      <c r="H123" s="265">
        <f>ROUND(G123*'Indicadores Financeiros'!$J$63,2)</f>
        <v>0</v>
      </c>
      <c r="I123" s="281">
        <f>IF(E123="Hora Eventual",ROUND(VLOOKUP($C123,'Tabela de Códigos e Valores'!$A:$AB,22,FALSE),2),VLOOKUP($C123,'Tabela de Códigos e Valores'!$A:$AB,22,FALSE))</f>
        <v>0</v>
      </c>
      <c r="J123" s="281">
        <f>IF(E123="Hora Eventual",ROUND(VLOOKUP($C123,'Tabela de Códigos e Valores'!$A:$AB,24,FALSE),2),VLOOKUP($C123,'Tabela de Códigos e Valores'!$A:$AB,24,FALSE))</f>
        <v>0</v>
      </c>
      <c r="K123" s="281">
        <f>ROUND(IF(C123=550746,0,IF(OR(C123=550723,C123=550725),0,IF(OR(C123="550275c",C123="550275d"),VLOOKUP(B123,'Indicadores Financeiros'!$B$124:$R$163,17,FALSE),IF(OR(C123=550724,C123=550726),VLOOKUP('Relatório Custo'!B122,'Indicadores Financeiros'!$B$124:$R$163,8,FALSE)/8,IF(C123="550275h",VLOOKUP(B123,'Indicadores Financeiros'!$B$124:$R$163,17,FALSE)/220,0))))),2)</f>
        <v>0</v>
      </c>
      <c r="L123" s="266">
        <f t="shared" si="3"/>
        <v>0</v>
      </c>
      <c r="M123" s="267">
        <f>VLOOKUP($A123,'Indicadores Financeiros'!$A$124:$J$280,8,FALSE)</f>
        <v>2.0400000000000001E-2</v>
      </c>
      <c r="N123" s="30">
        <f t="shared" si="4"/>
        <v>0</v>
      </c>
      <c r="O123" s="22">
        <f t="shared" si="5"/>
        <v>0</v>
      </c>
      <c r="P123" s="18"/>
      <c r="Q123" s="232"/>
      <c r="R123" s="231"/>
      <c r="S123" s="231"/>
      <c r="T123" s="29"/>
      <c r="U123" s="29"/>
      <c r="V123" s="29"/>
      <c r="W123" s="29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</row>
    <row r="124" spans="1:332" s="24" customFormat="1" ht="24" x14ac:dyDescent="0.25">
      <c r="A124" s="19">
        <v>26</v>
      </c>
      <c r="B124" s="20" t="str">
        <f>VLOOKUP($A124,'Indicadores Financeiros'!$A$124:$J$280,2,FALSE)</f>
        <v>FÓRUM REG. ITAQUERA</v>
      </c>
      <c r="C124" s="132">
        <v>550723</v>
      </c>
      <c r="D124" s="5" t="str">
        <f>VLOOKUP($C124,'Tabela de Códigos e Valores'!$A:$AB,2,FALSE)</f>
        <v>Terceirização de Mão de Obra de Motorista - Horas extras comuns</v>
      </c>
      <c r="E124" s="5" t="str">
        <f>VLOOKUP($C124,'Tabela de Códigos e Valores'!$A:$AB,5,FALSE)</f>
        <v>Hora Extra</v>
      </c>
      <c r="F124" s="277">
        <f>IF(E124="Diária",0,IF(E124="posto",0,VLOOKUP(C124,'Relatório Custo'!C150:Z358,6,FALSE)))</f>
        <v>28</v>
      </c>
      <c r="G124" s="281">
        <f>IF(E124="Hora Eventual",ROUND(VLOOKUP($C124,'Tabela de Códigos e Valores'!$A:$AB,10,FALSE),2),VLOOKUP($C124,'Tabela de Códigos e Valores'!$A:$AB,10,FALSE))</f>
        <v>0</v>
      </c>
      <c r="H124" s="265">
        <f>ROUND(G124*'Indicadores Financeiros'!$J$63,2)</f>
        <v>0</v>
      </c>
      <c r="I124" s="281">
        <f>IF(E124="Hora Eventual",ROUND(VLOOKUP($C124,'Tabela de Códigos e Valores'!$A:$AB,22,FALSE),2),VLOOKUP($C124,'Tabela de Códigos e Valores'!$A:$AB,22,FALSE))</f>
        <v>0</v>
      </c>
      <c r="J124" s="281">
        <f>IF(E124="Hora Eventual",ROUND(VLOOKUP($C124,'Tabela de Códigos e Valores'!$A:$AB,24,FALSE),2),VLOOKUP($C124,'Tabela de Códigos e Valores'!$A:$AB,24,FALSE))</f>
        <v>0</v>
      </c>
      <c r="K124" s="281">
        <f>ROUND(IF(C124=550746,0,IF(OR(C124=550723,C124=550725),0,IF(OR(C124="550275c",C124="550275d"),VLOOKUP(B124,'Indicadores Financeiros'!$B$124:$R$163,17,FALSE),IF(OR(C124=550724,C124=550726),VLOOKUP('Relatório Custo'!B123,'Indicadores Financeiros'!$B$124:$R$163,8,FALSE)/8,IF(C124="550275h",VLOOKUP(B124,'Indicadores Financeiros'!$B$124:$R$163,17,FALSE)/220,0))))),2)</f>
        <v>0</v>
      </c>
      <c r="L124" s="266">
        <f t="shared" si="3"/>
        <v>0</v>
      </c>
      <c r="M124" s="267">
        <f>VLOOKUP($A124,'Indicadores Financeiros'!$A$124:$J$280,8,FALSE)</f>
        <v>2.0400000000000001E-2</v>
      </c>
      <c r="N124" s="30">
        <f t="shared" si="4"/>
        <v>0</v>
      </c>
      <c r="O124" s="22">
        <f t="shared" si="5"/>
        <v>0</v>
      </c>
      <c r="P124" s="18"/>
      <c r="Q124" s="232"/>
      <c r="R124" s="231"/>
      <c r="S124" s="231"/>
      <c r="T124" s="29"/>
      <c r="U124" s="29"/>
      <c r="V124" s="29"/>
      <c r="W124" s="29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3"/>
      <c r="JL124" s="23"/>
      <c r="JM124" s="23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3"/>
      <c r="KA124" s="23"/>
      <c r="KB124" s="23"/>
      <c r="KC124" s="23"/>
      <c r="KD124" s="23"/>
      <c r="KE124" s="23"/>
      <c r="KF124" s="23"/>
      <c r="KG124" s="23"/>
      <c r="KH124" s="23"/>
      <c r="KI124" s="23"/>
      <c r="KJ124" s="23"/>
      <c r="KK124" s="23"/>
      <c r="KL124" s="23"/>
      <c r="KM124" s="23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3"/>
      <c r="KZ124" s="23"/>
      <c r="LA124" s="23"/>
      <c r="LB124" s="23"/>
      <c r="LC124" s="23"/>
      <c r="LD124" s="23"/>
      <c r="LE124" s="23"/>
      <c r="LF124" s="23"/>
      <c r="LG124" s="23"/>
      <c r="LH124" s="23"/>
      <c r="LI124" s="23"/>
      <c r="LJ124" s="23"/>
      <c r="LK124" s="23"/>
      <c r="LL124" s="23"/>
      <c r="LM124" s="23"/>
      <c r="LN124" s="23"/>
      <c r="LO124" s="23"/>
      <c r="LP124" s="23"/>
      <c r="LQ124" s="23"/>
      <c r="LR124" s="23"/>
      <c r="LS124" s="23"/>
      <c r="LT124" s="23"/>
    </row>
    <row r="125" spans="1:332" s="24" customFormat="1" ht="24" x14ac:dyDescent="0.25">
      <c r="A125" s="19">
        <v>26</v>
      </c>
      <c r="B125" s="20" t="str">
        <f>VLOOKUP($A125,'Indicadores Financeiros'!$A$124:$J$280,2,FALSE)</f>
        <v>FÓRUM REG. ITAQUERA</v>
      </c>
      <c r="C125" s="132">
        <v>550724</v>
      </c>
      <c r="D125" s="5" t="str">
        <f>VLOOKUP($C125,'Tabela de Códigos e Valores'!$A:$AB,2,FALSE)</f>
        <v>Terceirização de Mão de Obra de Motorista - Horas extras sábado</v>
      </c>
      <c r="E125" s="5" t="str">
        <f>VLOOKUP($C125,'Tabela de Códigos e Valores'!$A:$AB,5,FALSE)</f>
        <v>Hora Extra</v>
      </c>
      <c r="F125" s="277">
        <f>IF(E125="Diária",0,IF(E125="posto",0,VLOOKUP(C125,'Relatório Custo'!C151:Z359,6,FALSE)))</f>
        <v>20</v>
      </c>
      <c r="G125" s="281">
        <f>IF(E125="Hora Eventual",ROUND(VLOOKUP($C125,'Tabela de Códigos e Valores'!$A:$AB,10,FALSE),2),VLOOKUP($C125,'Tabela de Códigos e Valores'!$A:$AB,10,FALSE))</f>
        <v>0</v>
      </c>
      <c r="H125" s="265">
        <f>ROUND(G125*'Indicadores Financeiros'!$J$63,2)</f>
        <v>0</v>
      </c>
      <c r="I125" s="281">
        <f>IF(E125="Hora Eventual",ROUND(VLOOKUP($C125,'Tabela de Códigos e Valores'!$A:$AB,22,FALSE),2),VLOOKUP($C125,'Tabela de Códigos e Valores'!$A:$AB,22,FALSE))</f>
        <v>0</v>
      </c>
      <c r="J125" s="281">
        <f>IF(E125="Hora Eventual",ROUND(VLOOKUP($C125,'Tabela de Códigos e Valores'!$A:$AB,24,FALSE),2),VLOOKUP($C125,'Tabela de Códigos e Valores'!$A:$AB,24,FALSE))</f>
        <v>0</v>
      </c>
      <c r="K125" s="281">
        <f>ROUND(IF(C125=550746,0,IF(OR(C125=550723,C125=550725),0,IF(OR(C125="550275c",C125="550275d"),VLOOKUP(B125,'Indicadores Financeiros'!$B$124:$R$163,17,FALSE),IF(OR(C125=550724,C125=550726),VLOOKUP('Relatório Custo'!B124,'Indicadores Financeiros'!$B$124:$R$163,8,FALSE)/8,IF(C125="550275h",VLOOKUP(B125,'Indicadores Financeiros'!$B$124:$R$163,17,FALSE)/220,0))))),2)</f>
        <v>0</v>
      </c>
      <c r="L125" s="266">
        <f t="shared" si="3"/>
        <v>0</v>
      </c>
      <c r="M125" s="267">
        <f>VLOOKUP($A125,'Indicadores Financeiros'!$A$124:$J$280,8,FALSE)</f>
        <v>2.0400000000000001E-2</v>
      </c>
      <c r="N125" s="30">
        <f t="shared" si="4"/>
        <v>0</v>
      </c>
      <c r="O125" s="22">
        <f t="shared" si="5"/>
        <v>0</v>
      </c>
      <c r="P125" s="18"/>
      <c r="Q125" s="232"/>
      <c r="R125" s="231"/>
      <c r="S125" s="231"/>
      <c r="T125" s="29"/>
      <c r="U125" s="29"/>
      <c r="V125" s="29"/>
      <c r="W125" s="29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</row>
    <row r="126" spans="1:332" s="24" customFormat="1" ht="24" x14ac:dyDescent="0.25">
      <c r="A126" s="19">
        <v>26</v>
      </c>
      <c r="B126" s="20" t="str">
        <f>VLOOKUP($A126,'Indicadores Financeiros'!$A$124:$J$280,2,FALSE)</f>
        <v>FÓRUM REG. ITAQUERA</v>
      </c>
      <c r="C126" s="132">
        <v>550725</v>
      </c>
      <c r="D126" s="5" t="str">
        <f>VLOOKUP($C126,'Tabela de Códigos e Valores'!$A:$AB,2,FALSE)</f>
        <v>Terceirização de Mão de Obra de Motorista - Horas extras noturnas</v>
      </c>
      <c r="E126" s="5" t="str">
        <f>VLOOKUP($C126,'Tabela de Códigos e Valores'!$A:$AB,5,FALSE)</f>
        <v>Hora Extra</v>
      </c>
      <c r="F126" s="277">
        <f>IF(E126="Diária",0,IF(E126="posto",0,VLOOKUP(C126,'Relatório Custo'!C152:Z360,6,FALSE)))</f>
        <v>4</v>
      </c>
      <c r="G126" s="281">
        <f>IF(E126="Hora Eventual",ROUND(VLOOKUP($C126,'Tabela de Códigos e Valores'!$A:$AB,10,FALSE),2),VLOOKUP($C126,'Tabela de Códigos e Valores'!$A:$AB,10,FALSE))</f>
        <v>0</v>
      </c>
      <c r="H126" s="265">
        <f>ROUND(G126*'Indicadores Financeiros'!$J$63,2)</f>
        <v>0</v>
      </c>
      <c r="I126" s="281">
        <f>IF(E126="Hora Eventual",ROUND(VLOOKUP($C126,'Tabela de Códigos e Valores'!$A:$AB,22,FALSE),2),VLOOKUP($C126,'Tabela de Códigos e Valores'!$A:$AB,22,FALSE))</f>
        <v>0</v>
      </c>
      <c r="J126" s="281">
        <f>IF(E126="Hora Eventual",ROUND(VLOOKUP($C126,'Tabela de Códigos e Valores'!$A:$AB,24,FALSE),2),VLOOKUP($C126,'Tabela de Códigos e Valores'!$A:$AB,24,FALSE))</f>
        <v>0</v>
      </c>
      <c r="K126" s="281">
        <f>ROUND(IF(C126=550746,0,IF(OR(C126=550723,C126=550725),0,IF(OR(C126="550275c",C126="550275d"),VLOOKUP(B126,'Indicadores Financeiros'!$B$124:$R$163,17,FALSE),IF(OR(C126=550724,C126=550726),VLOOKUP('Relatório Custo'!B125,'Indicadores Financeiros'!$B$124:$R$163,8,FALSE)/8,IF(C126="550275h",VLOOKUP(B126,'Indicadores Financeiros'!$B$124:$R$163,17,FALSE)/220,0))))),2)</f>
        <v>0</v>
      </c>
      <c r="L126" s="266">
        <f t="shared" si="3"/>
        <v>0</v>
      </c>
      <c r="M126" s="267">
        <f>VLOOKUP($A126,'Indicadores Financeiros'!$A$124:$J$280,8,FALSE)</f>
        <v>2.0400000000000001E-2</v>
      </c>
      <c r="N126" s="30">
        <f t="shared" si="4"/>
        <v>0</v>
      </c>
      <c r="O126" s="22">
        <f t="shared" si="5"/>
        <v>0</v>
      </c>
      <c r="P126" s="18"/>
      <c r="Q126" s="232"/>
      <c r="R126" s="231"/>
      <c r="S126" s="231"/>
      <c r="T126" s="29"/>
      <c r="U126" s="29"/>
      <c r="V126" s="29"/>
      <c r="W126" s="29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  <c r="IV126" s="23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3"/>
      <c r="JL126" s="23"/>
      <c r="JM126" s="23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3"/>
      <c r="KC126" s="23"/>
      <c r="KD126" s="23"/>
      <c r="KE126" s="23"/>
      <c r="KF126" s="23"/>
      <c r="KG126" s="23"/>
      <c r="KH126" s="23"/>
      <c r="KI126" s="23"/>
      <c r="KJ126" s="23"/>
      <c r="KK126" s="23"/>
      <c r="KL126" s="23"/>
      <c r="KM126" s="23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3"/>
      <c r="LN126" s="23"/>
      <c r="LO126" s="23"/>
      <c r="LP126" s="23"/>
      <c r="LQ126" s="23"/>
      <c r="LR126" s="23"/>
      <c r="LS126" s="23"/>
      <c r="LT126" s="23"/>
    </row>
    <row r="127" spans="1:332" s="24" customFormat="1" ht="36" x14ac:dyDescent="0.25">
      <c r="A127" s="19">
        <v>26</v>
      </c>
      <c r="B127" s="20" t="str">
        <f>VLOOKUP($A127,'Indicadores Financeiros'!$A$124:$J$280,2,FALSE)</f>
        <v>FÓRUM REG. ITAQUERA</v>
      </c>
      <c r="C127" s="132">
        <v>550726</v>
      </c>
      <c r="D127" s="5" t="str">
        <f>VLOOKUP($C127,'Tabela de Códigos e Valores'!$A:$AB,2,FALSE)</f>
        <v>Terceirização de Mão de Obra de Motorista - Horas extras domingos e feriados</v>
      </c>
      <c r="E127" s="5" t="str">
        <f>VLOOKUP($C127,'Tabela de Códigos e Valores'!$A:$AB,5,FALSE)</f>
        <v>Hora Extra</v>
      </c>
      <c r="F127" s="277">
        <f>IF(E127="Diária",0,IF(E127="posto",0,VLOOKUP(C127,'Relatório Custo'!C153:Z361,6,FALSE)))</f>
        <v>20</v>
      </c>
      <c r="G127" s="281">
        <f>IF(E127="Hora Eventual",ROUND(VLOOKUP($C127,'Tabela de Códigos e Valores'!$A:$AB,10,FALSE),2),VLOOKUP($C127,'Tabela de Códigos e Valores'!$A:$AB,10,FALSE))</f>
        <v>0</v>
      </c>
      <c r="H127" s="265">
        <f>ROUND(G127*'Indicadores Financeiros'!$J$63,2)</f>
        <v>0</v>
      </c>
      <c r="I127" s="281">
        <f>IF(E127="Hora Eventual",ROUND(VLOOKUP($C127,'Tabela de Códigos e Valores'!$A:$AB,22,FALSE),2),VLOOKUP($C127,'Tabela de Códigos e Valores'!$A:$AB,22,FALSE))</f>
        <v>0</v>
      </c>
      <c r="J127" s="281">
        <f>IF(E127="Hora Eventual",ROUND(VLOOKUP($C127,'Tabela de Códigos e Valores'!$A:$AB,24,FALSE),2),VLOOKUP($C127,'Tabela de Códigos e Valores'!$A:$AB,24,FALSE))</f>
        <v>0</v>
      </c>
      <c r="K127" s="281">
        <f>ROUND(IF(C127=550746,0,IF(OR(C127=550723,C127=550725),0,IF(OR(C127="550275c",C127="550275d"),VLOOKUP(B127,'Indicadores Financeiros'!$B$124:$R$163,17,FALSE),IF(OR(C127=550724,C127=550726),VLOOKUP('Relatório Custo'!B126,'Indicadores Financeiros'!$B$124:$R$163,8,FALSE)/8,IF(C127="550275h",VLOOKUP(B127,'Indicadores Financeiros'!$B$124:$R$163,17,FALSE)/220,0))))),2)</f>
        <v>0</v>
      </c>
      <c r="L127" s="266">
        <f t="shared" si="3"/>
        <v>0</v>
      </c>
      <c r="M127" s="267">
        <f>VLOOKUP($A127,'Indicadores Financeiros'!$A$124:$J$280,8,FALSE)</f>
        <v>2.0400000000000001E-2</v>
      </c>
      <c r="N127" s="30">
        <f t="shared" si="4"/>
        <v>0</v>
      </c>
      <c r="O127" s="22">
        <f t="shared" si="5"/>
        <v>0</v>
      </c>
      <c r="P127" s="18"/>
      <c r="Q127" s="232"/>
      <c r="R127" s="231"/>
      <c r="S127" s="231"/>
      <c r="T127" s="29"/>
      <c r="U127" s="29"/>
      <c r="V127" s="29"/>
      <c r="W127" s="29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</row>
    <row r="128" spans="1:332" s="24" customFormat="1" ht="25.5" x14ac:dyDescent="0.25">
      <c r="A128" s="19">
        <v>27</v>
      </c>
      <c r="B128" s="20" t="str">
        <f>VLOOKUP($A128,'Indicadores Financeiros'!$A$124:$J$280,2,FALSE)</f>
        <v>FÓRUM REG. NOSSA SENHORA DO Ó</v>
      </c>
      <c r="C128" s="132" t="s">
        <v>186</v>
      </c>
      <c r="D128" s="5" t="str">
        <f>VLOOKUP($C128,'Tabela de Códigos e Valores'!$A:$AB,2,FALSE)</f>
        <v>Motorista Eventual - Hora Trabalhada</v>
      </c>
      <c r="E128" s="5" t="str">
        <f>VLOOKUP($C128,'Tabela de Códigos e Valores'!$A:$AB,5,FALSE)</f>
        <v>Hora Eventual</v>
      </c>
      <c r="F128" s="277">
        <f>IF(E128="Diária",0,IF(E128="posto",0,VLOOKUP(C128,'Relatório Custo'!C155:Z363,6,FALSE)))</f>
        <v>8</v>
      </c>
      <c r="G128" s="281">
        <f>IF(E128="Hora Eventual",ROUND(VLOOKUP($C128,'Tabela de Códigos e Valores'!$A:$AB,10,FALSE),2),VLOOKUP($C128,'Tabela de Códigos e Valores'!$A:$AB,10,FALSE))</f>
        <v>0</v>
      </c>
      <c r="H128" s="265">
        <f>ROUND(G128*'Indicadores Financeiros'!$J$63,2)</f>
        <v>0</v>
      </c>
      <c r="I128" s="281">
        <f>IF(E128="Hora Eventual",ROUND(VLOOKUP($C128,'Tabela de Códigos e Valores'!$A:$AB,22,FALSE),2),VLOOKUP($C128,'Tabela de Códigos e Valores'!$A:$AB,22,FALSE))</f>
        <v>0</v>
      </c>
      <c r="J128" s="281">
        <f>IF(E128="Hora Eventual",ROUND(VLOOKUP($C128,'Tabela de Códigos e Valores'!$A:$AB,24,FALSE),2),VLOOKUP($C128,'Tabela de Códigos e Valores'!$A:$AB,24,FALSE))</f>
        <v>0</v>
      </c>
      <c r="K128" s="281">
        <f>ROUND(IF(C128=550746,0,IF(OR(C128=550723,C128=550725),0,IF(OR(C128="550275c",C128="550275d"),VLOOKUP(B128,'Indicadores Financeiros'!$B$124:$R$163,17,FALSE),IF(OR(C128=550724,C128=550726),VLOOKUP('Relatório Custo'!B127,'Indicadores Financeiros'!$B$124:$R$163,8,FALSE)/8,IF(C128="550275h",VLOOKUP(B128,'Indicadores Financeiros'!$B$124:$R$163,17,FALSE)/220,0))))),2)</f>
        <v>0</v>
      </c>
      <c r="L128" s="266">
        <f t="shared" si="3"/>
        <v>0</v>
      </c>
      <c r="M128" s="267">
        <f>VLOOKUP($A128,'Indicadores Financeiros'!$A$124:$J$280,8,FALSE)</f>
        <v>2.0400000000000001E-2</v>
      </c>
      <c r="N128" s="30">
        <f t="shared" si="4"/>
        <v>0</v>
      </c>
      <c r="O128" s="22">
        <f t="shared" si="5"/>
        <v>0</v>
      </c>
      <c r="P128" s="18"/>
      <c r="Q128" s="232"/>
      <c r="R128" s="231"/>
      <c r="S128" s="231"/>
      <c r="T128" s="29"/>
      <c r="U128" s="29"/>
      <c r="V128" s="29"/>
      <c r="W128" s="29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3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3"/>
      <c r="KA128" s="23"/>
      <c r="KB128" s="23"/>
      <c r="KC128" s="23"/>
      <c r="KD128" s="23"/>
      <c r="KE128" s="23"/>
      <c r="KF128" s="23"/>
      <c r="KG128" s="23"/>
      <c r="KH128" s="23"/>
      <c r="KI128" s="23"/>
      <c r="KJ128" s="23"/>
      <c r="KK128" s="23"/>
      <c r="KL128" s="23"/>
      <c r="KM128" s="23"/>
      <c r="KN128" s="23"/>
      <c r="KO128" s="23"/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/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3"/>
      <c r="LN128" s="23"/>
      <c r="LO128" s="23"/>
      <c r="LP128" s="23"/>
      <c r="LQ128" s="23"/>
      <c r="LR128" s="23"/>
      <c r="LS128" s="23"/>
      <c r="LT128" s="23"/>
    </row>
    <row r="129" spans="1:332" s="24" customFormat="1" ht="24" x14ac:dyDescent="0.25">
      <c r="A129" s="19">
        <v>27</v>
      </c>
      <c r="B129" s="20" t="str">
        <f>VLOOKUP($A129,'Indicadores Financeiros'!$A$124:$J$280,2,FALSE)</f>
        <v>FÓRUM REG. NOSSA SENHORA DO Ó</v>
      </c>
      <c r="C129" s="132">
        <v>550723</v>
      </c>
      <c r="D129" s="5" t="str">
        <f>VLOOKUP($C129,'Tabela de Códigos e Valores'!$A:$AB,2,FALSE)</f>
        <v>Terceirização de Mão de Obra de Motorista - Horas extras comuns</v>
      </c>
      <c r="E129" s="5" t="str">
        <f>VLOOKUP($C129,'Tabela de Códigos e Valores'!$A:$AB,5,FALSE)</f>
        <v>Hora Extra</v>
      </c>
      <c r="F129" s="277">
        <f>IF(E129="Diária",0,IF(E129="posto",0,VLOOKUP(C129,'Relatório Custo'!C156:Z364,6,FALSE)))</f>
        <v>14</v>
      </c>
      <c r="G129" s="281">
        <f>IF(E129="Hora Eventual",ROUND(VLOOKUP($C129,'Tabela de Códigos e Valores'!$A:$AB,10,FALSE),2),VLOOKUP($C129,'Tabela de Códigos e Valores'!$A:$AB,10,FALSE))</f>
        <v>0</v>
      </c>
      <c r="H129" s="265">
        <f>ROUND(G129*'Indicadores Financeiros'!$J$63,2)</f>
        <v>0</v>
      </c>
      <c r="I129" s="281">
        <f>IF(E129="Hora Eventual",ROUND(VLOOKUP($C129,'Tabela de Códigos e Valores'!$A:$AB,22,FALSE),2),VLOOKUP($C129,'Tabela de Códigos e Valores'!$A:$AB,22,FALSE))</f>
        <v>0</v>
      </c>
      <c r="J129" s="281">
        <f>IF(E129="Hora Eventual",ROUND(VLOOKUP($C129,'Tabela de Códigos e Valores'!$A:$AB,24,FALSE),2),VLOOKUP($C129,'Tabela de Códigos e Valores'!$A:$AB,24,FALSE))</f>
        <v>0</v>
      </c>
      <c r="K129" s="281">
        <f>ROUND(IF(C129=550746,0,IF(OR(C129=550723,C129=550725),0,IF(OR(C129="550275c",C129="550275d"),VLOOKUP(B129,'Indicadores Financeiros'!$B$124:$R$163,17,FALSE),IF(OR(C129=550724,C129=550726),VLOOKUP('Relatório Custo'!B128,'Indicadores Financeiros'!$B$124:$R$163,8,FALSE)/8,IF(C129="550275h",VLOOKUP(B129,'Indicadores Financeiros'!$B$124:$R$163,17,FALSE)/220,0))))),2)</f>
        <v>0</v>
      </c>
      <c r="L129" s="266">
        <f t="shared" si="3"/>
        <v>0</v>
      </c>
      <c r="M129" s="267">
        <f>VLOOKUP($A129,'Indicadores Financeiros'!$A$124:$J$280,8,FALSE)</f>
        <v>2.0400000000000001E-2</v>
      </c>
      <c r="N129" s="30">
        <f t="shared" si="4"/>
        <v>0</v>
      </c>
      <c r="O129" s="22">
        <f t="shared" si="5"/>
        <v>0</v>
      </c>
      <c r="P129" s="18"/>
      <c r="Q129" s="232"/>
      <c r="R129" s="231"/>
      <c r="S129" s="231"/>
      <c r="T129" s="29"/>
      <c r="U129" s="29"/>
      <c r="V129" s="29"/>
      <c r="W129" s="29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</row>
    <row r="130" spans="1:332" s="24" customFormat="1" ht="24" x14ac:dyDescent="0.25">
      <c r="A130" s="19">
        <v>27</v>
      </c>
      <c r="B130" s="20" t="str">
        <f>VLOOKUP($A130,'Indicadores Financeiros'!$A$124:$J$280,2,FALSE)</f>
        <v>FÓRUM REG. NOSSA SENHORA DO Ó</v>
      </c>
      <c r="C130" s="132">
        <v>550724</v>
      </c>
      <c r="D130" s="5" t="str">
        <f>VLOOKUP($C130,'Tabela de Códigos e Valores'!$A:$AB,2,FALSE)</f>
        <v>Terceirização de Mão de Obra de Motorista - Horas extras sábado</v>
      </c>
      <c r="E130" s="5" t="str">
        <f>VLOOKUP($C130,'Tabela de Códigos e Valores'!$A:$AB,5,FALSE)</f>
        <v>Hora Extra</v>
      </c>
      <c r="F130" s="277">
        <f>IF(E130="Diária",0,IF(E130="posto",0,VLOOKUP(C130,'Relatório Custo'!C157:Z365,6,FALSE)))</f>
        <v>10</v>
      </c>
      <c r="G130" s="281">
        <f>IF(E130="Hora Eventual",ROUND(VLOOKUP($C130,'Tabela de Códigos e Valores'!$A:$AB,10,FALSE),2),VLOOKUP($C130,'Tabela de Códigos e Valores'!$A:$AB,10,FALSE))</f>
        <v>0</v>
      </c>
      <c r="H130" s="265">
        <f>ROUND(G130*'Indicadores Financeiros'!$J$63,2)</f>
        <v>0</v>
      </c>
      <c r="I130" s="281">
        <f>IF(E130="Hora Eventual",ROUND(VLOOKUP($C130,'Tabela de Códigos e Valores'!$A:$AB,22,FALSE),2),VLOOKUP($C130,'Tabela de Códigos e Valores'!$A:$AB,22,FALSE))</f>
        <v>0</v>
      </c>
      <c r="J130" s="281">
        <f>IF(E130="Hora Eventual",ROUND(VLOOKUP($C130,'Tabela de Códigos e Valores'!$A:$AB,24,FALSE),2),VLOOKUP($C130,'Tabela de Códigos e Valores'!$A:$AB,24,FALSE))</f>
        <v>0</v>
      </c>
      <c r="K130" s="281">
        <f>ROUND(IF(C130=550746,0,IF(OR(C130=550723,C130=550725),0,IF(OR(C130="550275c",C130="550275d"),VLOOKUP(B130,'Indicadores Financeiros'!$B$124:$R$163,17,FALSE),IF(OR(C130=550724,C130=550726),VLOOKUP('Relatório Custo'!B129,'Indicadores Financeiros'!$B$124:$R$163,8,FALSE)/8,IF(C130="550275h",VLOOKUP(B130,'Indicadores Financeiros'!$B$124:$R$163,17,FALSE)/220,0))))),2)</f>
        <v>0</v>
      </c>
      <c r="L130" s="266">
        <f t="shared" si="3"/>
        <v>0</v>
      </c>
      <c r="M130" s="267">
        <f>VLOOKUP($A130,'Indicadores Financeiros'!$A$124:$J$280,8,FALSE)</f>
        <v>2.0400000000000001E-2</v>
      </c>
      <c r="N130" s="30">
        <f t="shared" si="4"/>
        <v>0</v>
      </c>
      <c r="O130" s="22">
        <f t="shared" si="5"/>
        <v>0</v>
      </c>
      <c r="P130" s="18"/>
      <c r="Q130" s="232"/>
      <c r="R130" s="231"/>
      <c r="S130" s="231"/>
      <c r="T130" s="29"/>
      <c r="U130" s="29"/>
      <c r="V130" s="29"/>
      <c r="W130" s="29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3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3"/>
      <c r="JJ130" s="23"/>
      <c r="JK130" s="23"/>
      <c r="JL130" s="23"/>
      <c r="JM130" s="23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3"/>
      <c r="KA130" s="23"/>
      <c r="KB130" s="23"/>
      <c r="KC130" s="23"/>
      <c r="KD130" s="23"/>
      <c r="KE130" s="23"/>
      <c r="KF130" s="23"/>
      <c r="KG130" s="23"/>
      <c r="KH130" s="23"/>
      <c r="KI130" s="23"/>
      <c r="KJ130" s="23"/>
      <c r="KK130" s="23"/>
      <c r="KL130" s="23"/>
      <c r="KM130" s="23"/>
      <c r="KN130" s="23"/>
      <c r="KO130" s="23"/>
      <c r="KP130" s="23"/>
      <c r="KQ130" s="23"/>
      <c r="KR130" s="23"/>
      <c r="KS130" s="23"/>
      <c r="KT130" s="23"/>
      <c r="KU130" s="23"/>
      <c r="KV130" s="23"/>
      <c r="KW130" s="23"/>
      <c r="KX130" s="23"/>
      <c r="KY130" s="23"/>
      <c r="KZ130" s="23"/>
      <c r="LA130" s="23"/>
      <c r="LB130" s="23"/>
      <c r="LC130" s="23"/>
      <c r="LD130" s="23"/>
      <c r="LE130" s="23"/>
      <c r="LF130" s="23"/>
      <c r="LG130" s="23"/>
      <c r="LH130" s="23"/>
      <c r="LI130" s="23"/>
      <c r="LJ130" s="23"/>
      <c r="LK130" s="23"/>
      <c r="LL130" s="23"/>
      <c r="LM130" s="23"/>
      <c r="LN130" s="23"/>
      <c r="LO130" s="23"/>
      <c r="LP130" s="23"/>
      <c r="LQ130" s="23"/>
      <c r="LR130" s="23"/>
      <c r="LS130" s="23"/>
      <c r="LT130" s="23"/>
    </row>
    <row r="131" spans="1:332" s="24" customFormat="1" ht="24" x14ac:dyDescent="0.25">
      <c r="A131" s="19">
        <v>27</v>
      </c>
      <c r="B131" s="20" t="str">
        <f>VLOOKUP($A131,'Indicadores Financeiros'!$A$124:$J$280,2,FALSE)</f>
        <v>FÓRUM REG. NOSSA SENHORA DO Ó</v>
      </c>
      <c r="C131" s="132">
        <v>550725</v>
      </c>
      <c r="D131" s="5" t="str">
        <f>VLOOKUP($C131,'Tabela de Códigos e Valores'!$A:$AB,2,FALSE)</f>
        <v>Terceirização de Mão de Obra de Motorista - Horas extras noturnas</v>
      </c>
      <c r="E131" s="5" t="str">
        <f>VLOOKUP($C131,'Tabela de Códigos e Valores'!$A:$AB,5,FALSE)</f>
        <v>Hora Extra</v>
      </c>
      <c r="F131" s="277">
        <f>IF(E131="Diária",0,IF(E131="posto",0,VLOOKUP(C131,'Relatório Custo'!C158:Z366,6,FALSE)))</f>
        <v>2</v>
      </c>
      <c r="G131" s="281">
        <f>IF(E131="Hora Eventual",ROUND(VLOOKUP($C131,'Tabela de Códigos e Valores'!$A:$AB,10,FALSE),2),VLOOKUP($C131,'Tabela de Códigos e Valores'!$A:$AB,10,FALSE))</f>
        <v>0</v>
      </c>
      <c r="H131" s="265">
        <f>ROUND(G131*'Indicadores Financeiros'!$J$63,2)</f>
        <v>0</v>
      </c>
      <c r="I131" s="281">
        <f>IF(E131="Hora Eventual",ROUND(VLOOKUP($C131,'Tabela de Códigos e Valores'!$A:$AB,22,FALSE),2),VLOOKUP($C131,'Tabela de Códigos e Valores'!$A:$AB,22,FALSE))</f>
        <v>0</v>
      </c>
      <c r="J131" s="281">
        <f>IF(E131="Hora Eventual",ROUND(VLOOKUP($C131,'Tabela de Códigos e Valores'!$A:$AB,24,FALSE),2),VLOOKUP($C131,'Tabela de Códigos e Valores'!$A:$AB,24,FALSE))</f>
        <v>0</v>
      </c>
      <c r="K131" s="281">
        <f>ROUND(IF(C131=550746,0,IF(OR(C131=550723,C131=550725),0,IF(OR(C131="550275c",C131="550275d"),VLOOKUP(B131,'Indicadores Financeiros'!$B$124:$R$163,17,FALSE),IF(OR(C131=550724,C131=550726),VLOOKUP('Relatório Custo'!B130,'Indicadores Financeiros'!$B$124:$R$163,8,FALSE)/8,IF(C131="550275h",VLOOKUP(B131,'Indicadores Financeiros'!$B$124:$R$163,17,FALSE)/220,0))))),2)</f>
        <v>0</v>
      </c>
      <c r="L131" s="266">
        <f t="shared" ref="L131:L172" si="6">ROUND(SUM(G131:K131),2)</f>
        <v>0</v>
      </c>
      <c r="M131" s="267">
        <f>VLOOKUP($A131,'Indicadores Financeiros'!$A$124:$J$280,8,FALSE)</f>
        <v>2.0400000000000001E-2</v>
      </c>
      <c r="N131" s="30">
        <f t="shared" ref="N131:N172" si="7">ROUND(L131*(1+M131),2)</f>
        <v>0</v>
      </c>
      <c r="O131" s="22">
        <f t="shared" ref="O131:O172" si="8">ROUND(F131*N131,2)</f>
        <v>0</v>
      </c>
      <c r="P131" s="18"/>
      <c r="Q131" s="232"/>
      <c r="R131" s="231"/>
      <c r="S131" s="231"/>
      <c r="T131" s="29"/>
      <c r="U131" s="29"/>
      <c r="V131" s="29"/>
      <c r="W131" s="29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</row>
    <row r="132" spans="1:332" s="24" customFormat="1" ht="36" x14ac:dyDescent="0.25">
      <c r="A132" s="19">
        <v>27</v>
      </c>
      <c r="B132" s="20" t="str">
        <f>VLOOKUP($A132,'Indicadores Financeiros'!$A$124:$J$280,2,FALSE)</f>
        <v>FÓRUM REG. NOSSA SENHORA DO Ó</v>
      </c>
      <c r="C132" s="132">
        <v>550726</v>
      </c>
      <c r="D132" s="5" t="str">
        <f>VLOOKUP($C132,'Tabela de Códigos e Valores'!$A:$AB,2,FALSE)</f>
        <v>Terceirização de Mão de Obra de Motorista - Horas extras domingos e feriados</v>
      </c>
      <c r="E132" s="5" t="str">
        <f>VLOOKUP($C132,'Tabela de Códigos e Valores'!$A:$AB,5,FALSE)</f>
        <v>Hora Extra</v>
      </c>
      <c r="F132" s="277">
        <f>IF(E132="Diária",0,IF(E132="posto",0,VLOOKUP(C132,'Relatório Custo'!C159:Z367,6,FALSE)))</f>
        <v>10</v>
      </c>
      <c r="G132" s="281">
        <f>IF(E132="Hora Eventual",ROUND(VLOOKUP($C132,'Tabela de Códigos e Valores'!$A:$AB,10,FALSE),2),VLOOKUP($C132,'Tabela de Códigos e Valores'!$A:$AB,10,FALSE))</f>
        <v>0</v>
      </c>
      <c r="H132" s="265">
        <f>ROUND(G132*'Indicadores Financeiros'!$J$63,2)</f>
        <v>0</v>
      </c>
      <c r="I132" s="281">
        <f>IF(E132="Hora Eventual",ROUND(VLOOKUP($C132,'Tabela de Códigos e Valores'!$A:$AB,22,FALSE),2),VLOOKUP($C132,'Tabela de Códigos e Valores'!$A:$AB,22,FALSE))</f>
        <v>0</v>
      </c>
      <c r="J132" s="281">
        <f>IF(E132="Hora Eventual",ROUND(VLOOKUP($C132,'Tabela de Códigos e Valores'!$A:$AB,24,FALSE),2),VLOOKUP($C132,'Tabela de Códigos e Valores'!$A:$AB,24,FALSE))</f>
        <v>0</v>
      </c>
      <c r="K132" s="281">
        <f>ROUND(IF(C132=550746,0,IF(OR(C132=550723,C132=550725),0,IF(OR(C132="550275c",C132="550275d"),VLOOKUP(B132,'Indicadores Financeiros'!$B$124:$R$163,17,FALSE),IF(OR(C132=550724,C132=550726),VLOOKUP('Relatório Custo'!B131,'Indicadores Financeiros'!$B$124:$R$163,8,FALSE)/8,IF(C132="550275h",VLOOKUP(B132,'Indicadores Financeiros'!$B$124:$R$163,17,FALSE)/220,0))))),2)</f>
        <v>0</v>
      </c>
      <c r="L132" s="266">
        <f t="shared" si="6"/>
        <v>0</v>
      </c>
      <c r="M132" s="267">
        <f>VLOOKUP($A132,'Indicadores Financeiros'!$A$124:$J$280,8,FALSE)</f>
        <v>2.0400000000000001E-2</v>
      </c>
      <c r="N132" s="30">
        <f t="shared" si="7"/>
        <v>0</v>
      </c>
      <c r="O132" s="22">
        <f t="shared" si="8"/>
        <v>0</v>
      </c>
      <c r="P132" s="18"/>
      <c r="Q132" s="232"/>
      <c r="R132" s="231"/>
      <c r="S132" s="231"/>
      <c r="T132" s="29"/>
      <c r="U132" s="29"/>
      <c r="V132" s="29"/>
      <c r="W132" s="29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3"/>
      <c r="JL132" s="23"/>
      <c r="JM132" s="23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3"/>
      <c r="KA132" s="23"/>
      <c r="KB132" s="23"/>
      <c r="KC132" s="23"/>
      <c r="KD132" s="23"/>
      <c r="KE132" s="23"/>
      <c r="KF132" s="23"/>
      <c r="KG132" s="23"/>
      <c r="KH132" s="23"/>
      <c r="KI132" s="23"/>
      <c r="KJ132" s="23"/>
      <c r="KK132" s="23"/>
      <c r="KL132" s="23"/>
      <c r="KM132" s="23"/>
      <c r="KN132" s="23"/>
      <c r="KO132" s="23"/>
      <c r="KP132" s="23"/>
      <c r="KQ132" s="23"/>
      <c r="KR132" s="23"/>
      <c r="KS132" s="23"/>
      <c r="KT132" s="23"/>
      <c r="KU132" s="23"/>
      <c r="KV132" s="23"/>
      <c r="KW132" s="23"/>
      <c r="KX132" s="23"/>
      <c r="KY132" s="23"/>
      <c r="KZ132" s="23"/>
      <c r="LA132" s="23"/>
      <c r="LB132" s="23"/>
      <c r="LC132" s="23"/>
      <c r="LD132" s="23"/>
      <c r="LE132" s="23"/>
      <c r="LF132" s="23"/>
      <c r="LG132" s="23"/>
      <c r="LH132" s="23"/>
      <c r="LI132" s="23"/>
      <c r="LJ132" s="23"/>
      <c r="LK132" s="23"/>
      <c r="LL132" s="23"/>
      <c r="LM132" s="23"/>
      <c r="LN132" s="23"/>
      <c r="LO132" s="23"/>
      <c r="LP132" s="23"/>
      <c r="LQ132" s="23"/>
      <c r="LR132" s="23"/>
      <c r="LS132" s="23"/>
      <c r="LT132" s="23"/>
    </row>
    <row r="133" spans="1:332" s="24" customFormat="1" ht="25.5" x14ac:dyDescent="0.25">
      <c r="A133" s="19">
        <v>28</v>
      </c>
      <c r="B133" s="20" t="str">
        <f>VLOOKUP($A133,'Indicadores Financeiros'!$A$124:$J$280,2,FALSE)</f>
        <v>FÓRUM REG. PINHEIROS</v>
      </c>
      <c r="C133" s="132" t="s">
        <v>186</v>
      </c>
      <c r="D133" s="5" t="str">
        <f>VLOOKUP($C133,'Tabela de Códigos e Valores'!$A:$AB,2,FALSE)</f>
        <v>Motorista Eventual - Hora Trabalhada</v>
      </c>
      <c r="E133" s="5" t="str">
        <f>VLOOKUP($C133,'Tabela de Códigos e Valores'!$A:$AB,5,FALSE)</f>
        <v>Hora Eventual</v>
      </c>
      <c r="F133" s="277">
        <f>IF(E133="Diária",0,IF(E133="posto",0,VLOOKUP(C133,'Relatório Custo'!C161:Z369,6,FALSE)))</f>
        <v>8</v>
      </c>
      <c r="G133" s="281">
        <f>IF(E133="Hora Eventual",ROUND(VLOOKUP($C133,'Tabela de Códigos e Valores'!$A:$AB,10,FALSE),2),VLOOKUP($C133,'Tabela de Códigos e Valores'!$A:$AB,10,FALSE))</f>
        <v>0</v>
      </c>
      <c r="H133" s="265">
        <f>ROUND(G133*'Indicadores Financeiros'!$J$63,2)</f>
        <v>0</v>
      </c>
      <c r="I133" s="281">
        <f>IF(E133="Hora Eventual",ROUND(VLOOKUP($C133,'Tabela de Códigos e Valores'!$A:$AB,22,FALSE),2),VLOOKUP($C133,'Tabela de Códigos e Valores'!$A:$AB,22,FALSE))</f>
        <v>0</v>
      </c>
      <c r="J133" s="281">
        <f>IF(E133="Hora Eventual",ROUND(VLOOKUP($C133,'Tabela de Códigos e Valores'!$A:$AB,24,FALSE),2),VLOOKUP($C133,'Tabela de Códigos e Valores'!$A:$AB,24,FALSE))</f>
        <v>0</v>
      </c>
      <c r="K133" s="281">
        <f>ROUND(IF(C133=550746,0,IF(OR(C133=550723,C133=550725),0,IF(OR(C133="550275c",C133="550275d"),VLOOKUP(B133,'Indicadores Financeiros'!$B$124:$R$163,17,FALSE),IF(OR(C133=550724,C133=550726),VLOOKUP('Relatório Custo'!B132,'Indicadores Financeiros'!$B$124:$R$163,8,FALSE)/8,IF(C133="550275h",VLOOKUP(B133,'Indicadores Financeiros'!$B$124:$R$163,17,FALSE)/220,0))))),2)</f>
        <v>0</v>
      </c>
      <c r="L133" s="266">
        <f t="shared" si="6"/>
        <v>0</v>
      </c>
      <c r="M133" s="267">
        <f>VLOOKUP($A133,'Indicadores Financeiros'!$A$124:$J$280,8,FALSE)</f>
        <v>2.0400000000000001E-2</v>
      </c>
      <c r="N133" s="30">
        <f t="shared" si="7"/>
        <v>0</v>
      </c>
      <c r="O133" s="22">
        <f t="shared" si="8"/>
        <v>0</v>
      </c>
      <c r="P133" s="18"/>
      <c r="Q133" s="232"/>
      <c r="R133" s="231"/>
      <c r="S133" s="231"/>
      <c r="T133" s="29"/>
      <c r="U133" s="29"/>
      <c r="V133" s="29"/>
      <c r="W133" s="29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</row>
    <row r="134" spans="1:332" s="24" customFormat="1" ht="24" x14ac:dyDescent="0.25">
      <c r="A134" s="19">
        <v>28</v>
      </c>
      <c r="B134" s="20" t="str">
        <f>VLOOKUP($A134,'Indicadores Financeiros'!$A$124:$J$280,2,FALSE)</f>
        <v>FÓRUM REG. PINHEIROS</v>
      </c>
      <c r="C134" s="132">
        <v>550723</v>
      </c>
      <c r="D134" s="5" t="str">
        <f>VLOOKUP($C134,'Tabela de Códigos e Valores'!$A:$AB,2,FALSE)</f>
        <v>Terceirização de Mão de Obra de Motorista - Horas extras comuns</v>
      </c>
      <c r="E134" s="5" t="str">
        <f>VLOOKUP($C134,'Tabela de Códigos e Valores'!$A:$AB,5,FALSE)</f>
        <v>Hora Extra</v>
      </c>
      <c r="F134" s="277">
        <f>IF(E134="Diária",0,IF(E134="posto",0,VLOOKUP(C134,'Relatório Custo'!C162:Z370,6,FALSE)))</f>
        <v>14</v>
      </c>
      <c r="G134" s="281">
        <f>IF(E134="Hora Eventual",ROUND(VLOOKUP($C134,'Tabela de Códigos e Valores'!$A:$AB,10,FALSE),2),VLOOKUP($C134,'Tabela de Códigos e Valores'!$A:$AB,10,FALSE))</f>
        <v>0</v>
      </c>
      <c r="H134" s="265">
        <f>ROUND(G134*'Indicadores Financeiros'!$J$63,2)</f>
        <v>0</v>
      </c>
      <c r="I134" s="281">
        <f>IF(E134="Hora Eventual",ROUND(VLOOKUP($C134,'Tabela de Códigos e Valores'!$A:$AB,22,FALSE),2),VLOOKUP($C134,'Tabela de Códigos e Valores'!$A:$AB,22,FALSE))</f>
        <v>0</v>
      </c>
      <c r="J134" s="281">
        <f>IF(E134="Hora Eventual",ROUND(VLOOKUP($C134,'Tabela de Códigos e Valores'!$A:$AB,24,FALSE),2),VLOOKUP($C134,'Tabela de Códigos e Valores'!$A:$AB,24,FALSE))</f>
        <v>0</v>
      </c>
      <c r="K134" s="281">
        <f>ROUND(IF(C134=550746,0,IF(OR(C134=550723,C134=550725),0,IF(OR(C134="550275c",C134="550275d"),VLOOKUP(B134,'Indicadores Financeiros'!$B$124:$R$163,17,FALSE),IF(OR(C134=550724,C134=550726),VLOOKUP('Relatório Custo'!B133,'Indicadores Financeiros'!$B$124:$R$163,8,FALSE)/8,IF(C134="550275h",VLOOKUP(B134,'Indicadores Financeiros'!$B$124:$R$163,17,FALSE)/220,0))))),2)</f>
        <v>0</v>
      </c>
      <c r="L134" s="266">
        <f t="shared" si="6"/>
        <v>0</v>
      </c>
      <c r="M134" s="267">
        <f>VLOOKUP($A134,'Indicadores Financeiros'!$A$124:$J$280,8,FALSE)</f>
        <v>2.0400000000000001E-2</v>
      </c>
      <c r="N134" s="30">
        <f t="shared" si="7"/>
        <v>0</v>
      </c>
      <c r="O134" s="22">
        <f t="shared" si="8"/>
        <v>0</v>
      </c>
      <c r="P134" s="18"/>
      <c r="Q134" s="232"/>
      <c r="R134" s="231"/>
      <c r="S134" s="231"/>
      <c r="T134" s="29"/>
      <c r="U134" s="29"/>
      <c r="V134" s="29"/>
      <c r="W134" s="29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3"/>
      <c r="JL134" s="23"/>
      <c r="JM134" s="23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3"/>
      <c r="KA134" s="23"/>
      <c r="KB134" s="23"/>
      <c r="KC134" s="23"/>
      <c r="KD134" s="23"/>
      <c r="KE134" s="23"/>
      <c r="KF134" s="23"/>
      <c r="KG134" s="23"/>
      <c r="KH134" s="23"/>
      <c r="KI134" s="23"/>
      <c r="KJ134" s="23"/>
      <c r="KK134" s="23"/>
      <c r="KL134" s="23"/>
      <c r="KM134" s="23"/>
      <c r="KN134" s="23"/>
      <c r="KO134" s="23"/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/>
      <c r="LC134" s="23"/>
      <c r="LD134" s="23"/>
      <c r="LE134" s="23"/>
      <c r="LF134" s="23"/>
      <c r="LG134" s="23"/>
      <c r="LH134" s="23"/>
      <c r="LI134" s="23"/>
      <c r="LJ134" s="23"/>
      <c r="LK134" s="23"/>
      <c r="LL134" s="23"/>
      <c r="LM134" s="23"/>
      <c r="LN134" s="23"/>
      <c r="LO134" s="23"/>
      <c r="LP134" s="23"/>
      <c r="LQ134" s="23"/>
      <c r="LR134" s="23"/>
      <c r="LS134" s="23"/>
      <c r="LT134" s="23"/>
    </row>
    <row r="135" spans="1:332" s="24" customFormat="1" ht="24" x14ac:dyDescent="0.25">
      <c r="A135" s="19">
        <v>28</v>
      </c>
      <c r="B135" s="20" t="str">
        <f>VLOOKUP($A135,'Indicadores Financeiros'!$A$124:$J$280,2,FALSE)</f>
        <v>FÓRUM REG. PINHEIROS</v>
      </c>
      <c r="C135" s="132">
        <v>550724</v>
      </c>
      <c r="D135" s="5" t="str">
        <f>VLOOKUP($C135,'Tabela de Códigos e Valores'!$A:$AB,2,FALSE)</f>
        <v>Terceirização de Mão de Obra de Motorista - Horas extras sábado</v>
      </c>
      <c r="E135" s="5" t="str">
        <f>VLOOKUP($C135,'Tabela de Códigos e Valores'!$A:$AB,5,FALSE)</f>
        <v>Hora Extra</v>
      </c>
      <c r="F135" s="277">
        <f>IF(E135="Diária",0,IF(E135="posto",0,VLOOKUP(C135,'Relatório Custo'!C163:Z371,6,FALSE)))</f>
        <v>10</v>
      </c>
      <c r="G135" s="281">
        <f>IF(E135="Hora Eventual",ROUND(VLOOKUP($C135,'Tabela de Códigos e Valores'!$A:$AB,10,FALSE),2),VLOOKUP($C135,'Tabela de Códigos e Valores'!$A:$AB,10,FALSE))</f>
        <v>0</v>
      </c>
      <c r="H135" s="265">
        <f>ROUND(G135*'Indicadores Financeiros'!$J$63,2)</f>
        <v>0</v>
      </c>
      <c r="I135" s="281">
        <f>IF(E135="Hora Eventual",ROUND(VLOOKUP($C135,'Tabela de Códigos e Valores'!$A:$AB,22,FALSE),2),VLOOKUP($C135,'Tabela de Códigos e Valores'!$A:$AB,22,FALSE))</f>
        <v>0</v>
      </c>
      <c r="J135" s="281">
        <f>IF(E135="Hora Eventual",ROUND(VLOOKUP($C135,'Tabela de Códigos e Valores'!$A:$AB,24,FALSE),2),VLOOKUP($C135,'Tabela de Códigos e Valores'!$A:$AB,24,FALSE))</f>
        <v>0</v>
      </c>
      <c r="K135" s="281">
        <f>ROUND(IF(C135=550746,0,IF(OR(C135=550723,C135=550725),0,IF(OR(C135="550275c",C135="550275d"),VLOOKUP(B135,'Indicadores Financeiros'!$B$124:$R$163,17,FALSE),IF(OR(C135=550724,C135=550726),VLOOKUP('Relatório Custo'!B134,'Indicadores Financeiros'!$B$124:$R$163,8,FALSE)/8,IF(C135="550275h",VLOOKUP(B135,'Indicadores Financeiros'!$B$124:$R$163,17,FALSE)/220,0))))),2)</f>
        <v>0</v>
      </c>
      <c r="L135" s="266">
        <f t="shared" si="6"/>
        <v>0</v>
      </c>
      <c r="M135" s="267">
        <f>VLOOKUP($A135,'Indicadores Financeiros'!$A$124:$J$280,8,FALSE)</f>
        <v>2.0400000000000001E-2</v>
      </c>
      <c r="N135" s="30">
        <f t="shared" si="7"/>
        <v>0</v>
      </c>
      <c r="O135" s="22">
        <f t="shared" si="8"/>
        <v>0</v>
      </c>
      <c r="P135" s="18"/>
      <c r="Q135" s="232"/>
      <c r="R135" s="231"/>
      <c r="S135" s="231"/>
      <c r="T135" s="29"/>
      <c r="U135" s="29"/>
      <c r="V135" s="29"/>
      <c r="W135" s="29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  <c r="IV135" s="23"/>
      <c r="IW135" s="23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3"/>
      <c r="JL135" s="23"/>
      <c r="JM135" s="23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3"/>
      <c r="KA135" s="23"/>
      <c r="KB135" s="23"/>
      <c r="KC135" s="23"/>
      <c r="KD135" s="23"/>
      <c r="KE135" s="23"/>
      <c r="KF135" s="23"/>
      <c r="KG135" s="23"/>
      <c r="KH135" s="23"/>
      <c r="KI135" s="23"/>
      <c r="KJ135" s="23"/>
      <c r="KK135" s="23"/>
      <c r="KL135" s="23"/>
      <c r="KM135" s="23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3"/>
      <c r="KZ135" s="23"/>
      <c r="LA135" s="23"/>
      <c r="LB135" s="23"/>
      <c r="LC135" s="23"/>
      <c r="LD135" s="23"/>
      <c r="LE135" s="23"/>
      <c r="LF135" s="23"/>
      <c r="LG135" s="23"/>
      <c r="LH135" s="23"/>
      <c r="LI135" s="23"/>
      <c r="LJ135" s="23"/>
      <c r="LK135" s="23"/>
      <c r="LL135" s="23"/>
      <c r="LM135" s="23"/>
      <c r="LN135" s="23"/>
      <c r="LO135" s="23"/>
      <c r="LP135" s="23"/>
      <c r="LQ135" s="23"/>
      <c r="LR135" s="23"/>
      <c r="LS135" s="23"/>
      <c r="LT135" s="23"/>
    </row>
    <row r="136" spans="1:332" s="24" customFormat="1" ht="24" x14ac:dyDescent="0.25">
      <c r="A136" s="19">
        <v>28</v>
      </c>
      <c r="B136" s="20" t="str">
        <f>VLOOKUP($A136,'Indicadores Financeiros'!$A$124:$J$280,2,FALSE)</f>
        <v>FÓRUM REG. PINHEIROS</v>
      </c>
      <c r="C136" s="132">
        <v>550725</v>
      </c>
      <c r="D136" s="5" t="str">
        <f>VLOOKUP($C136,'Tabela de Códigos e Valores'!$A:$AB,2,FALSE)</f>
        <v>Terceirização de Mão de Obra de Motorista - Horas extras noturnas</v>
      </c>
      <c r="E136" s="5" t="str">
        <f>VLOOKUP($C136,'Tabela de Códigos e Valores'!$A:$AB,5,FALSE)</f>
        <v>Hora Extra</v>
      </c>
      <c r="F136" s="277">
        <f>IF(E136="Diária",0,IF(E136="posto",0,VLOOKUP(C136,'Relatório Custo'!C164:Z372,6,FALSE)))</f>
        <v>2</v>
      </c>
      <c r="G136" s="281">
        <f>IF(E136="Hora Eventual",ROUND(VLOOKUP($C136,'Tabela de Códigos e Valores'!$A:$AB,10,FALSE),2),VLOOKUP($C136,'Tabela de Códigos e Valores'!$A:$AB,10,FALSE))</f>
        <v>0</v>
      </c>
      <c r="H136" s="265">
        <f>ROUND(G136*'Indicadores Financeiros'!$J$63,2)</f>
        <v>0</v>
      </c>
      <c r="I136" s="281">
        <f>IF(E136="Hora Eventual",ROUND(VLOOKUP($C136,'Tabela de Códigos e Valores'!$A:$AB,22,FALSE),2),VLOOKUP($C136,'Tabela de Códigos e Valores'!$A:$AB,22,FALSE))</f>
        <v>0</v>
      </c>
      <c r="J136" s="281">
        <f>IF(E136="Hora Eventual",ROUND(VLOOKUP($C136,'Tabela de Códigos e Valores'!$A:$AB,24,FALSE),2),VLOOKUP($C136,'Tabela de Códigos e Valores'!$A:$AB,24,FALSE))</f>
        <v>0</v>
      </c>
      <c r="K136" s="281">
        <f>ROUND(IF(C136=550746,0,IF(OR(C136=550723,C136=550725),0,IF(OR(C136="550275c",C136="550275d"),VLOOKUP(B136,'Indicadores Financeiros'!$B$124:$R$163,17,FALSE),IF(OR(C136=550724,C136=550726),VLOOKUP('Relatório Custo'!B135,'Indicadores Financeiros'!$B$124:$R$163,8,FALSE)/8,IF(C136="550275h",VLOOKUP(B136,'Indicadores Financeiros'!$B$124:$R$163,17,FALSE)/220,0))))),2)</f>
        <v>0</v>
      </c>
      <c r="L136" s="266">
        <f t="shared" si="6"/>
        <v>0</v>
      </c>
      <c r="M136" s="267">
        <f>VLOOKUP($A136,'Indicadores Financeiros'!$A$124:$J$280,8,FALSE)</f>
        <v>2.0400000000000001E-2</v>
      </c>
      <c r="N136" s="30">
        <f t="shared" si="7"/>
        <v>0</v>
      </c>
      <c r="O136" s="22">
        <f t="shared" si="8"/>
        <v>0</v>
      </c>
      <c r="P136" s="18"/>
      <c r="Q136" s="232"/>
      <c r="R136" s="231"/>
      <c r="S136" s="231"/>
      <c r="T136" s="29"/>
      <c r="U136" s="29"/>
      <c r="V136" s="29"/>
      <c r="W136" s="29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3"/>
      <c r="JL136" s="23"/>
      <c r="JM136" s="23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3"/>
      <c r="KA136" s="23"/>
      <c r="KB136" s="23"/>
      <c r="KC136" s="23"/>
      <c r="KD136" s="23"/>
      <c r="KE136" s="23"/>
      <c r="KF136" s="23"/>
      <c r="KG136" s="23"/>
      <c r="KH136" s="23"/>
      <c r="KI136" s="23"/>
      <c r="KJ136" s="23"/>
      <c r="KK136" s="23"/>
      <c r="KL136" s="23"/>
      <c r="KM136" s="23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3"/>
      <c r="KZ136" s="23"/>
      <c r="LA136" s="23"/>
      <c r="LB136" s="23"/>
      <c r="LC136" s="23"/>
      <c r="LD136" s="23"/>
      <c r="LE136" s="23"/>
      <c r="LF136" s="23"/>
      <c r="LG136" s="23"/>
      <c r="LH136" s="23"/>
      <c r="LI136" s="23"/>
      <c r="LJ136" s="23"/>
      <c r="LK136" s="23"/>
      <c r="LL136" s="23"/>
      <c r="LM136" s="23"/>
      <c r="LN136" s="23"/>
      <c r="LO136" s="23"/>
      <c r="LP136" s="23"/>
      <c r="LQ136" s="23"/>
      <c r="LR136" s="23"/>
      <c r="LS136" s="23"/>
      <c r="LT136" s="23"/>
    </row>
    <row r="137" spans="1:332" s="24" customFormat="1" ht="36" x14ac:dyDescent="0.25">
      <c r="A137" s="19">
        <v>28</v>
      </c>
      <c r="B137" s="20" t="str">
        <f>VLOOKUP($A137,'Indicadores Financeiros'!$A$124:$J$280,2,FALSE)</f>
        <v>FÓRUM REG. PINHEIROS</v>
      </c>
      <c r="C137" s="132">
        <v>550726</v>
      </c>
      <c r="D137" s="5" t="str">
        <f>VLOOKUP($C137,'Tabela de Códigos e Valores'!$A:$AB,2,FALSE)</f>
        <v>Terceirização de Mão de Obra de Motorista - Horas extras domingos e feriados</v>
      </c>
      <c r="E137" s="5" t="str">
        <f>VLOOKUP($C137,'Tabela de Códigos e Valores'!$A:$AB,5,FALSE)</f>
        <v>Hora Extra</v>
      </c>
      <c r="F137" s="277">
        <f>IF(E137="Diária",0,IF(E137="posto",0,VLOOKUP(C137,'Relatório Custo'!C165:Z373,6,FALSE)))</f>
        <v>10</v>
      </c>
      <c r="G137" s="281">
        <f>IF(E137="Hora Eventual",ROUND(VLOOKUP($C137,'Tabela de Códigos e Valores'!$A:$AB,10,FALSE),2),VLOOKUP($C137,'Tabela de Códigos e Valores'!$A:$AB,10,FALSE))</f>
        <v>0</v>
      </c>
      <c r="H137" s="265">
        <f>ROUND(G137*'Indicadores Financeiros'!$J$63,2)</f>
        <v>0</v>
      </c>
      <c r="I137" s="281">
        <f>IF(E137="Hora Eventual",ROUND(VLOOKUP($C137,'Tabela de Códigos e Valores'!$A:$AB,22,FALSE),2),VLOOKUP($C137,'Tabela de Códigos e Valores'!$A:$AB,22,FALSE))</f>
        <v>0</v>
      </c>
      <c r="J137" s="281">
        <f>IF(E137="Hora Eventual",ROUND(VLOOKUP($C137,'Tabela de Códigos e Valores'!$A:$AB,24,FALSE),2),VLOOKUP($C137,'Tabela de Códigos e Valores'!$A:$AB,24,FALSE))</f>
        <v>0</v>
      </c>
      <c r="K137" s="281">
        <f>ROUND(IF(C137=550746,0,IF(OR(C137=550723,C137=550725),0,IF(OR(C137="550275c",C137="550275d"),VLOOKUP(B137,'Indicadores Financeiros'!$B$124:$R$163,17,FALSE),IF(OR(C137=550724,C137=550726),VLOOKUP('Relatório Custo'!B136,'Indicadores Financeiros'!$B$124:$R$163,8,FALSE)/8,IF(C137="550275h",VLOOKUP(B137,'Indicadores Financeiros'!$B$124:$R$163,17,FALSE)/220,0))))),2)</f>
        <v>0</v>
      </c>
      <c r="L137" s="266">
        <f t="shared" si="6"/>
        <v>0</v>
      </c>
      <c r="M137" s="267">
        <f>VLOOKUP($A137,'Indicadores Financeiros'!$A$124:$J$280,8,FALSE)</f>
        <v>2.0400000000000001E-2</v>
      </c>
      <c r="N137" s="30">
        <f t="shared" si="7"/>
        <v>0</v>
      </c>
      <c r="O137" s="22">
        <f t="shared" si="8"/>
        <v>0</v>
      </c>
      <c r="P137" s="18"/>
      <c r="Q137" s="232"/>
      <c r="R137" s="231"/>
      <c r="S137" s="231"/>
      <c r="T137" s="29"/>
      <c r="U137" s="29"/>
      <c r="V137" s="29"/>
      <c r="W137" s="29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3"/>
      <c r="JJ137" s="23"/>
      <c r="JK137" s="23"/>
      <c r="JL137" s="23"/>
      <c r="JM137" s="23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3"/>
      <c r="KA137" s="23"/>
      <c r="KB137" s="23"/>
      <c r="KC137" s="23"/>
      <c r="KD137" s="23"/>
      <c r="KE137" s="23"/>
      <c r="KF137" s="23"/>
      <c r="KG137" s="23"/>
      <c r="KH137" s="23"/>
      <c r="KI137" s="23"/>
      <c r="KJ137" s="23"/>
      <c r="KK137" s="23"/>
      <c r="KL137" s="23"/>
      <c r="KM137" s="23"/>
      <c r="KN137" s="23"/>
      <c r="KO137" s="23"/>
      <c r="KP137" s="23"/>
      <c r="KQ137" s="23"/>
      <c r="KR137" s="23"/>
      <c r="KS137" s="23"/>
      <c r="KT137" s="23"/>
      <c r="KU137" s="23"/>
      <c r="KV137" s="23"/>
      <c r="KW137" s="23"/>
      <c r="KX137" s="23"/>
      <c r="KY137" s="23"/>
      <c r="KZ137" s="23"/>
      <c r="LA137" s="23"/>
      <c r="LB137" s="23"/>
      <c r="LC137" s="23"/>
      <c r="LD137" s="23"/>
      <c r="LE137" s="23"/>
      <c r="LF137" s="23"/>
      <c r="LG137" s="23"/>
      <c r="LH137" s="23"/>
      <c r="LI137" s="23"/>
      <c r="LJ137" s="23"/>
      <c r="LK137" s="23"/>
      <c r="LL137" s="23"/>
      <c r="LM137" s="23"/>
      <c r="LN137" s="23"/>
      <c r="LO137" s="23"/>
      <c r="LP137" s="23"/>
      <c r="LQ137" s="23"/>
      <c r="LR137" s="23"/>
      <c r="LS137" s="23"/>
      <c r="LT137" s="23"/>
    </row>
    <row r="138" spans="1:332" s="24" customFormat="1" ht="25.5" x14ac:dyDescent="0.25">
      <c r="A138" s="19">
        <v>29</v>
      </c>
      <c r="B138" s="20" t="str">
        <f>VLOOKUP($A138,'Indicadores Financeiros'!$A$124:$J$280,2,FALSE)</f>
        <v>PRÉDIO RUA DA GLÓRIA</v>
      </c>
      <c r="C138" s="132" t="s">
        <v>186</v>
      </c>
      <c r="D138" s="5" t="str">
        <f>VLOOKUP($C138,'Tabela de Códigos e Valores'!$A:$AB,2,FALSE)</f>
        <v>Motorista Eventual - Hora Trabalhada</v>
      </c>
      <c r="E138" s="5" t="str">
        <f>VLOOKUP($C138,'Tabela de Códigos e Valores'!$A:$AB,5,FALSE)</f>
        <v>Hora Eventual</v>
      </c>
      <c r="F138" s="277">
        <f>IF(E138="Diária",0,IF(E138="posto",0,VLOOKUP(C138,'Relatório Custo'!C167:Z375,6,FALSE)))</f>
        <v>8</v>
      </c>
      <c r="G138" s="281">
        <f>IF(E138="Hora Eventual",ROUND(VLOOKUP($C138,'Tabela de Códigos e Valores'!$A:$AB,10,FALSE),2),VLOOKUP($C138,'Tabela de Códigos e Valores'!$A:$AB,10,FALSE))</f>
        <v>0</v>
      </c>
      <c r="H138" s="265">
        <f>ROUND(G138*'Indicadores Financeiros'!$J$63,2)</f>
        <v>0</v>
      </c>
      <c r="I138" s="281">
        <f>IF(E138="Hora Eventual",ROUND(VLOOKUP($C138,'Tabela de Códigos e Valores'!$A:$AB,22,FALSE),2),VLOOKUP($C138,'Tabela de Códigos e Valores'!$A:$AB,22,FALSE))</f>
        <v>0</v>
      </c>
      <c r="J138" s="281">
        <f>IF(E138="Hora Eventual",ROUND(VLOOKUP($C138,'Tabela de Códigos e Valores'!$A:$AB,24,FALSE),2),VLOOKUP($C138,'Tabela de Códigos e Valores'!$A:$AB,24,FALSE))</f>
        <v>0</v>
      </c>
      <c r="K138" s="281">
        <f>ROUND(IF(C138=550746,0,IF(OR(C138=550723,C138=550725),0,IF(OR(C138="550275c",C138="550275d"),VLOOKUP(B138,'Indicadores Financeiros'!$B$124:$R$163,17,FALSE),IF(OR(C138=550724,C138=550726),VLOOKUP('Relatório Custo'!B137,'Indicadores Financeiros'!$B$124:$R$163,8,FALSE)/8,IF(C138="550275h",VLOOKUP(B138,'Indicadores Financeiros'!$B$124:$R$163,17,FALSE)/220,0))))),2)</f>
        <v>0</v>
      </c>
      <c r="L138" s="266">
        <f t="shared" si="6"/>
        <v>0</v>
      </c>
      <c r="M138" s="267">
        <f>VLOOKUP($A138,'Indicadores Financeiros'!$A$124:$J$280,8,FALSE)</f>
        <v>2.0400000000000001E-2</v>
      </c>
      <c r="N138" s="30">
        <f t="shared" si="7"/>
        <v>0</v>
      </c>
      <c r="O138" s="22">
        <f t="shared" si="8"/>
        <v>0</v>
      </c>
      <c r="P138" s="18"/>
      <c r="Q138" s="232"/>
      <c r="R138" s="231"/>
      <c r="S138" s="231"/>
      <c r="T138" s="29"/>
      <c r="U138" s="29"/>
      <c r="V138" s="29"/>
      <c r="W138" s="29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3"/>
      <c r="JL138" s="23"/>
      <c r="JM138" s="23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3"/>
      <c r="KA138" s="23"/>
      <c r="KB138" s="23"/>
      <c r="KC138" s="23"/>
      <c r="KD138" s="23"/>
      <c r="KE138" s="23"/>
      <c r="KF138" s="23"/>
      <c r="KG138" s="23"/>
      <c r="KH138" s="23"/>
      <c r="KI138" s="23"/>
      <c r="KJ138" s="23"/>
      <c r="KK138" s="23"/>
      <c r="KL138" s="23"/>
      <c r="KM138" s="23"/>
      <c r="KN138" s="23"/>
      <c r="KO138" s="23"/>
      <c r="KP138" s="23"/>
      <c r="KQ138" s="23"/>
      <c r="KR138" s="23"/>
      <c r="KS138" s="23"/>
      <c r="KT138" s="23"/>
      <c r="KU138" s="23"/>
      <c r="KV138" s="23"/>
      <c r="KW138" s="23"/>
      <c r="KX138" s="23"/>
      <c r="KY138" s="23"/>
      <c r="KZ138" s="23"/>
      <c r="LA138" s="23"/>
      <c r="LB138" s="23"/>
      <c r="LC138" s="23"/>
      <c r="LD138" s="23"/>
      <c r="LE138" s="23"/>
      <c r="LF138" s="23"/>
      <c r="LG138" s="23"/>
      <c r="LH138" s="23"/>
      <c r="LI138" s="23"/>
      <c r="LJ138" s="23"/>
      <c r="LK138" s="23"/>
      <c r="LL138" s="23"/>
      <c r="LM138" s="23"/>
      <c r="LN138" s="23"/>
      <c r="LO138" s="23"/>
      <c r="LP138" s="23"/>
      <c r="LQ138" s="23"/>
      <c r="LR138" s="23"/>
      <c r="LS138" s="23"/>
      <c r="LT138" s="23"/>
    </row>
    <row r="139" spans="1:332" s="24" customFormat="1" ht="24" x14ac:dyDescent="0.25">
      <c r="A139" s="19">
        <v>29</v>
      </c>
      <c r="B139" s="20" t="str">
        <f>VLOOKUP($A139,'Indicadores Financeiros'!$A$124:$J$280,2,FALSE)</f>
        <v>PRÉDIO RUA DA GLÓRIA</v>
      </c>
      <c r="C139" s="132">
        <v>550723</v>
      </c>
      <c r="D139" s="5" t="str">
        <f>VLOOKUP($C139,'Tabela de Códigos e Valores'!$A:$AB,2,FALSE)</f>
        <v>Terceirização de Mão de Obra de Motorista - Horas extras comuns</v>
      </c>
      <c r="E139" s="5" t="str">
        <f>VLOOKUP($C139,'Tabela de Códigos e Valores'!$A:$AB,5,FALSE)</f>
        <v>Hora Extra</v>
      </c>
      <c r="F139" s="277">
        <f>IF(E139="Diária",0,IF(E139="posto",0,VLOOKUP(C139,'Relatório Custo'!C168:Z376,6,FALSE)))</f>
        <v>14</v>
      </c>
      <c r="G139" s="281">
        <f>IF(E139="Hora Eventual",ROUND(VLOOKUP($C139,'Tabela de Códigos e Valores'!$A:$AB,10,FALSE),2),VLOOKUP($C139,'Tabela de Códigos e Valores'!$A:$AB,10,FALSE))</f>
        <v>0</v>
      </c>
      <c r="H139" s="265">
        <f>ROUND(G139*'Indicadores Financeiros'!$J$63,2)</f>
        <v>0</v>
      </c>
      <c r="I139" s="281">
        <f>IF(E139="Hora Eventual",ROUND(VLOOKUP($C139,'Tabela de Códigos e Valores'!$A:$AB,22,FALSE),2),VLOOKUP($C139,'Tabela de Códigos e Valores'!$A:$AB,22,FALSE))</f>
        <v>0</v>
      </c>
      <c r="J139" s="281">
        <f>IF(E139="Hora Eventual",ROUND(VLOOKUP($C139,'Tabela de Códigos e Valores'!$A:$AB,24,FALSE),2),VLOOKUP($C139,'Tabela de Códigos e Valores'!$A:$AB,24,FALSE))</f>
        <v>0</v>
      </c>
      <c r="K139" s="281">
        <f>ROUND(IF(C139=550746,0,IF(OR(C139=550723,C139=550725),0,IF(OR(C139="550275c",C139="550275d"),VLOOKUP(B139,'Indicadores Financeiros'!$B$124:$R$163,17,FALSE),IF(OR(C139=550724,C139=550726),VLOOKUP('Relatório Custo'!B138,'Indicadores Financeiros'!$B$124:$R$163,8,FALSE)/8,IF(C139="550275h",VLOOKUP(B139,'Indicadores Financeiros'!$B$124:$R$163,17,FALSE)/220,0))))),2)</f>
        <v>0</v>
      </c>
      <c r="L139" s="266">
        <f t="shared" si="6"/>
        <v>0</v>
      </c>
      <c r="M139" s="267">
        <f>VLOOKUP($A139,'Indicadores Financeiros'!$A$124:$J$280,8,FALSE)</f>
        <v>2.0400000000000001E-2</v>
      </c>
      <c r="N139" s="30">
        <f t="shared" si="7"/>
        <v>0</v>
      </c>
      <c r="O139" s="22">
        <f t="shared" si="8"/>
        <v>0</v>
      </c>
      <c r="P139" s="18"/>
      <c r="Q139" s="232"/>
      <c r="R139" s="231"/>
      <c r="S139" s="231"/>
      <c r="T139" s="29"/>
      <c r="U139" s="29"/>
      <c r="V139" s="29"/>
      <c r="W139" s="29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23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/>
      <c r="IW139" s="23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3"/>
      <c r="JL139" s="23"/>
      <c r="JM139" s="23"/>
      <c r="JN139" s="23"/>
      <c r="JO139" s="23"/>
      <c r="JP139" s="23"/>
      <c r="JQ139" s="23"/>
      <c r="JR139" s="23"/>
      <c r="JS139" s="23"/>
      <c r="JT139" s="23"/>
      <c r="JU139" s="23"/>
      <c r="JV139" s="23"/>
      <c r="JW139" s="23"/>
      <c r="JX139" s="23"/>
      <c r="JY139" s="23"/>
      <c r="JZ139" s="23"/>
      <c r="KA139" s="23"/>
      <c r="KB139" s="23"/>
      <c r="KC139" s="23"/>
      <c r="KD139" s="23"/>
      <c r="KE139" s="23"/>
      <c r="KF139" s="23"/>
      <c r="KG139" s="23"/>
      <c r="KH139" s="23"/>
      <c r="KI139" s="23"/>
      <c r="KJ139" s="23"/>
      <c r="KK139" s="23"/>
      <c r="KL139" s="23"/>
      <c r="KM139" s="23"/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/>
      <c r="KY139" s="23"/>
      <c r="KZ139" s="23"/>
      <c r="LA139" s="23"/>
      <c r="LB139" s="23"/>
      <c r="LC139" s="23"/>
      <c r="LD139" s="23"/>
      <c r="LE139" s="23"/>
      <c r="LF139" s="23"/>
      <c r="LG139" s="23"/>
      <c r="LH139" s="23"/>
      <c r="LI139" s="23"/>
      <c r="LJ139" s="23"/>
      <c r="LK139" s="23"/>
      <c r="LL139" s="23"/>
      <c r="LM139" s="23"/>
      <c r="LN139" s="23"/>
      <c r="LO139" s="23"/>
      <c r="LP139" s="23"/>
      <c r="LQ139" s="23"/>
      <c r="LR139" s="23"/>
      <c r="LS139" s="23"/>
      <c r="LT139" s="23"/>
    </row>
    <row r="140" spans="1:332" s="24" customFormat="1" ht="24" x14ac:dyDescent="0.25">
      <c r="A140" s="19">
        <v>29</v>
      </c>
      <c r="B140" s="20" t="str">
        <f>VLOOKUP($A140,'Indicadores Financeiros'!$A$124:$J$280,2,FALSE)</f>
        <v>PRÉDIO RUA DA GLÓRIA</v>
      </c>
      <c r="C140" s="132">
        <v>550724</v>
      </c>
      <c r="D140" s="5" t="str">
        <f>VLOOKUP($C140,'Tabela de Códigos e Valores'!$A:$AB,2,FALSE)</f>
        <v>Terceirização de Mão de Obra de Motorista - Horas extras sábado</v>
      </c>
      <c r="E140" s="5" t="str">
        <f>VLOOKUP($C140,'Tabela de Códigos e Valores'!$A:$AB,5,FALSE)</f>
        <v>Hora Extra</v>
      </c>
      <c r="F140" s="277">
        <f>IF(E140="Diária",0,IF(E140="posto",0,VLOOKUP(C140,'Relatório Custo'!C169:Z377,6,FALSE)))</f>
        <v>10</v>
      </c>
      <c r="G140" s="281">
        <f>IF(E140="Hora Eventual",ROUND(VLOOKUP($C140,'Tabela de Códigos e Valores'!$A:$AB,10,FALSE),2),VLOOKUP($C140,'Tabela de Códigos e Valores'!$A:$AB,10,FALSE))</f>
        <v>0</v>
      </c>
      <c r="H140" s="265">
        <f>ROUND(G140*'Indicadores Financeiros'!$J$63,2)</f>
        <v>0</v>
      </c>
      <c r="I140" s="281">
        <f>IF(E140="Hora Eventual",ROUND(VLOOKUP($C140,'Tabela de Códigos e Valores'!$A:$AB,22,FALSE),2),VLOOKUP($C140,'Tabela de Códigos e Valores'!$A:$AB,22,FALSE))</f>
        <v>0</v>
      </c>
      <c r="J140" s="281">
        <f>IF(E140="Hora Eventual",ROUND(VLOOKUP($C140,'Tabela de Códigos e Valores'!$A:$AB,24,FALSE),2),VLOOKUP($C140,'Tabela de Códigos e Valores'!$A:$AB,24,FALSE))</f>
        <v>0</v>
      </c>
      <c r="K140" s="281">
        <f>ROUND(IF(C140=550746,0,IF(OR(C140=550723,C140=550725),0,IF(OR(C140="550275c",C140="550275d"),VLOOKUP(B140,'Indicadores Financeiros'!$B$124:$R$163,17,FALSE),IF(OR(C140=550724,C140=550726),VLOOKUP('Relatório Custo'!B139,'Indicadores Financeiros'!$B$124:$R$163,8,FALSE)/8,IF(C140="550275h",VLOOKUP(B140,'Indicadores Financeiros'!$B$124:$R$163,17,FALSE)/220,0))))),2)</f>
        <v>0</v>
      </c>
      <c r="L140" s="266">
        <f t="shared" si="6"/>
        <v>0</v>
      </c>
      <c r="M140" s="267">
        <f>VLOOKUP($A140,'Indicadores Financeiros'!$A$124:$J$280,8,FALSE)</f>
        <v>2.0400000000000001E-2</v>
      </c>
      <c r="N140" s="30">
        <f t="shared" si="7"/>
        <v>0</v>
      </c>
      <c r="O140" s="22">
        <f t="shared" si="8"/>
        <v>0</v>
      </c>
      <c r="P140" s="18"/>
      <c r="Q140" s="232"/>
      <c r="R140" s="231"/>
      <c r="S140" s="231"/>
      <c r="T140" s="29"/>
      <c r="U140" s="29"/>
      <c r="V140" s="29"/>
      <c r="W140" s="29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3"/>
      <c r="JL140" s="23"/>
      <c r="JM140" s="23"/>
      <c r="JN140" s="23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3"/>
      <c r="KA140" s="23"/>
      <c r="KB140" s="23"/>
      <c r="KC140" s="23"/>
      <c r="KD140" s="23"/>
      <c r="KE140" s="23"/>
      <c r="KF140" s="23"/>
      <c r="KG140" s="23"/>
      <c r="KH140" s="23"/>
      <c r="KI140" s="23"/>
      <c r="KJ140" s="23"/>
      <c r="KK140" s="23"/>
      <c r="KL140" s="23"/>
      <c r="KM140" s="23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3"/>
      <c r="LN140" s="23"/>
      <c r="LO140" s="23"/>
      <c r="LP140" s="23"/>
      <c r="LQ140" s="23"/>
      <c r="LR140" s="23"/>
      <c r="LS140" s="23"/>
      <c r="LT140" s="23"/>
    </row>
    <row r="141" spans="1:332" s="24" customFormat="1" ht="24" x14ac:dyDescent="0.25">
      <c r="A141" s="19">
        <v>29</v>
      </c>
      <c r="B141" s="20" t="str">
        <f>VLOOKUP($A141,'Indicadores Financeiros'!$A$124:$J$280,2,FALSE)</f>
        <v>PRÉDIO RUA DA GLÓRIA</v>
      </c>
      <c r="C141" s="132">
        <v>550725</v>
      </c>
      <c r="D141" s="5" t="str">
        <f>VLOOKUP($C141,'Tabela de Códigos e Valores'!$A:$AB,2,FALSE)</f>
        <v>Terceirização de Mão de Obra de Motorista - Horas extras noturnas</v>
      </c>
      <c r="E141" s="5" t="str">
        <f>VLOOKUP($C141,'Tabela de Códigos e Valores'!$A:$AB,5,FALSE)</f>
        <v>Hora Extra</v>
      </c>
      <c r="F141" s="277">
        <f>IF(E141="Diária",0,IF(E141="posto",0,VLOOKUP(C141,'Relatório Custo'!C170:Z378,6,FALSE)))</f>
        <v>2</v>
      </c>
      <c r="G141" s="281">
        <f>IF(E141="Hora Eventual",ROUND(VLOOKUP($C141,'Tabela de Códigos e Valores'!$A:$AB,10,FALSE),2),VLOOKUP($C141,'Tabela de Códigos e Valores'!$A:$AB,10,FALSE))</f>
        <v>0</v>
      </c>
      <c r="H141" s="265">
        <f>ROUND(G141*'Indicadores Financeiros'!$J$63,2)</f>
        <v>0</v>
      </c>
      <c r="I141" s="281">
        <f>IF(E141="Hora Eventual",ROUND(VLOOKUP($C141,'Tabela de Códigos e Valores'!$A:$AB,22,FALSE),2),VLOOKUP($C141,'Tabela de Códigos e Valores'!$A:$AB,22,FALSE))</f>
        <v>0</v>
      </c>
      <c r="J141" s="281">
        <f>IF(E141="Hora Eventual",ROUND(VLOOKUP($C141,'Tabela de Códigos e Valores'!$A:$AB,24,FALSE),2),VLOOKUP($C141,'Tabela de Códigos e Valores'!$A:$AB,24,FALSE))</f>
        <v>0</v>
      </c>
      <c r="K141" s="281">
        <f>ROUND(IF(C141=550746,0,IF(OR(C141=550723,C141=550725),0,IF(OR(C141="550275c",C141="550275d"),VLOOKUP(B141,'Indicadores Financeiros'!$B$124:$R$163,17,FALSE),IF(OR(C141=550724,C141=550726),VLOOKUP('Relatório Custo'!B140,'Indicadores Financeiros'!$B$124:$R$163,8,FALSE)/8,IF(C141="550275h",VLOOKUP(B141,'Indicadores Financeiros'!$B$124:$R$163,17,FALSE)/220,0))))),2)</f>
        <v>0</v>
      </c>
      <c r="L141" s="266">
        <f t="shared" si="6"/>
        <v>0</v>
      </c>
      <c r="M141" s="267">
        <f>VLOOKUP($A141,'Indicadores Financeiros'!$A$124:$J$280,8,FALSE)</f>
        <v>2.0400000000000001E-2</v>
      </c>
      <c r="N141" s="30">
        <f t="shared" si="7"/>
        <v>0</v>
      </c>
      <c r="O141" s="22">
        <f t="shared" si="8"/>
        <v>0</v>
      </c>
      <c r="P141" s="18"/>
      <c r="Q141" s="232"/>
      <c r="R141" s="231"/>
      <c r="S141" s="231"/>
      <c r="T141" s="29"/>
      <c r="U141" s="29"/>
      <c r="V141" s="29"/>
      <c r="W141" s="29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3"/>
      <c r="JL141" s="23"/>
      <c r="JM141" s="23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3"/>
      <c r="KA141" s="23"/>
      <c r="KB141" s="23"/>
      <c r="KC141" s="23"/>
      <c r="KD141" s="23"/>
      <c r="KE141" s="23"/>
      <c r="KF141" s="23"/>
      <c r="KG141" s="23"/>
      <c r="KH141" s="23"/>
      <c r="KI141" s="23"/>
      <c r="KJ141" s="23"/>
      <c r="KK141" s="23"/>
      <c r="KL141" s="23"/>
      <c r="KM141" s="23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3"/>
      <c r="LN141" s="23"/>
      <c r="LO141" s="23"/>
      <c r="LP141" s="23"/>
      <c r="LQ141" s="23"/>
      <c r="LR141" s="23"/>
      <c r="LS141" s="23"/>
      <c r="LT141" s="23"/>
    </row>
    <row r="142" spans="1:332" s="24" customFormat="1" ht="36" x14ac:dyDescent="0.25">
      <c r="A142" s="19">
        <v>29</v>
      </c>
      <c r="B142" s="20" t="str">
        <f>VLOOKUP($A142,'Indicadores Financeiros'!$A$124:$J$280,2,FALSE)</f>
        <v>PRÉDIO RUA DA GLÓRIA</v>
      </c>
      <c r="C142" s="132">
        <v>550726</v>
      </c>
      <c r="D142" s="5" t="str">
        <f>VLOOKUP($C142,'Tabela de Códigos e Valores'!$A:$AB,2,FALSE)</f>
        <v>Terceirização de Mão de Obra de Motorista - Horas extras domingos e feriados</v>
      </c>
      <c r="E142" s="5" t="str">
        <f>VLOOKUP($C142,'Tabela de Códigos e Valores'!$A:$AB,5,FALSE)</f>
        <v>Hora Extra</v>
      </c>
      <c r="F142" s="277">
        <f>IF(E142="Diária",0,IF(E142="posto",0,VLOOKUP(C142,'Relatório Custo'!C171:Z379,6,FALSE)))</f>
        <v>10</v>
      </c>
      <c r="G142" s="281">
        <f>IF(E142="Hora Eventual",ROUND(VLOOKUP($C142,'Tabela de Códigos e Valores'!$A:$AB,10,FALSE),2),VLOOKUP($C142,'Tabela de Códigos e Valores'!$A:$AB,10,FALSE))</f>
        <v>0</v>
      </c>
      <c r="H142" s="265">
        <f>ROUND(G142*'Indicadores Financeiros'!$J$63,2)</f>
        <v>0</v>
      </c>
      <c r="I142" s="281">
        <f>IF(E142="Hora Eventual",ROUND(VLOOKUP($C142,'Tabela de Códigos e Valores'!$A:$AB,22,FALSE),2),VLOOKUP($C142,'Tabela de Códigos e Valores'!$A:$AB,22,FALSE))</f>
        <v>0</v>
      </c>
      <c r="J142" s="281">
        <f>IF(E142="Hora Eventual",ROUND(VLOOKUP($C142,'Tabela de Códigos e Valores'!$A:$AB,24,FALSE),2),VLOOKUP($C142,'Tabela de Códigos e Valores'!$A:$AB,24,FALSE))</f>
        <v>0</v>
      </c>
      <c r="K142" s="281">
        <f>ROUND(IF(C142=550746,0,IF(OR(C142=550723,C142=550725),0,IF(OR(C142="550275c",C142="550275d"),VLOOKUP(B142,'Indicadores Financeiros'!$B$124:$R$163,17,FALSE),IF(OR(C142=550724,C142=550726),VLOOKUP('Relatório Custo'!B141,'Indicadores Financeiros'!$B$124:$R$163,8,FALSE)/8,IF(C142="550275h",VLOOKUP(B142,'Indicadores Financeiros'!$B$124:$R$163,17,FALSE)/220,0))))),2)</f>
        <v>0</v>
      </c>
      <c r="L142" s="266">
        <f t="shared" si="6"/>
        <v>0</v>
      </c>
      <c r="M142" s="267">
        <f>VLOOKUP($A142,'Indicadores Financeiros'!$A$124:$J$280,8,FALSE)</f>
        <v>2.0400000000000001E-2</v>
      </c>
      <c r="N142" s="30">
        <f t="shared" si="7"/>
        <v>0</v>
      </c>
      <c r="O142" s="22">
        <f t="shared" si="8"/>
        <v>0</v>
      </c>
      <c r="P142" s="18"/>
      <c r="Q142" s="232"/>
      <c r="R142" s="231"/>
      <c r="S142" s="231"/>
      <c r="T142" s="29"/>
      <c r="U142" s="29"/>
      <c r="V142" s="29"/>
      <c r="W142" s="29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3"/>
      <c r="JL142" s="23"/>
      <c r="JM142" s="23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3"/>
      <c r="KA142" s="23"/>
      <c r="KB142" s="23"/>
      <c r="KC142" s="23"/>
      <c r="KD142" s="23"/>
      <c r="KE142" s="23"/>
      <c r="KF142" s="23"/>
      <c r="KG142" s="23"/>
      <c r="KH142" s="23"/>
      <c r="KI142" s="23"/>
      <c r="KJ142" s="23"/>
      <c r="KK142" s="23"/>
      <c r="KL142" s="23"/>
      <c r="KM142" s="23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3"/>
      <c r="KZ142" s="23"/>
      <c r="LA142" s="23"/>
      <c r="LB142" s="23"/>
      <c r="LC142" s="23"/>
      <c r="LD142" s="23"/>
      <c r="LE142" s="23"/>
      <c r="LF142" s="23"/>
      <c r="LG142" s="23"/>
      <c r="LH142" s="23"/>
      <c r="LI142" s="23"/>
      <c r="LJ142" s="23"/>
      <c r="LK142" s="23"/>
      <c r="LL142" s="23"/>
      <c r="LM142" s="23"/>
      <c r="LN142" s="23"/>
      <c r="LO142" s="23"/>
      <c r="LP142" s="23"/>
      <c r="LQ142" s="23"/>
      <c r="LR142" s="23"/>
      <c r="LS142" s="23"/>
      <c r="LT142" s="23"/>
    </row>
    <row r="143" spans="1:332" s="24" customFormat="1" ht="25.5" x14ac:dyDescent="0.25">
      <c r="A143" s="19">
        <v>30</v>
      </c>
      <c r="B143" s="20" t="str">
        <f>VLOOKUP($A143,'Indicadores Financeiros'!$A$124:$J$280,2,FALSE)</f>
        <v>FÓRUM REG. TATUAPÉ</v>
      </c>
      <c r="C143" s="132" t="s">
        <v>186</v>
      </c>
      <c r="D143" s="5" t="str">
        <f>VLOOKUP($C143,'Tabela de Códigos e Valores'!$A:$AB,2,FALSE)</f>
        <v>Motorista Eventual - Hora Trabalhada</v>
      </c>
      <c r="E143" s="5" t="str">
        <f>VLOOKUP($C143,'Tabela de Códigos e Valores'!$A:$AB,5,FALSE)</f>
        <v>Hora Eventual</v>
      </c>
      <c r="F143" s="277">
        <f>IF(E143="Diária",0,IF(E143="posto",0,VLOOKUP(C143,'Relatório Custo'!C173:Z381,6,FALSE)))</f>
        <v>8</v>
      </c>
      <c r="G143" s="281">
        <f>IF(E143="Hora Eventual",ROUND(VLOOKUP($C143,'Tabela de Códigos e Valores'!$A:$AB,10,FALSE),2),VLOOKUP($C143,'Tabela de Códigos e Valores'!$A:$AB,10,FALSE))</f>
        <v>0</v>
      </c>
      <c r="H143" s="265">
        <f>ROUND(G143*'Indicadores Financeiros'!$J$63,2)</f>
        <v>0</v>
      </c>
      <c r="I143" s="281">
        <f>IF(E143="Hora Eventual",ROUND(VLOOKUP($C143,'Tabela de Códigos e Valores'!$A:$AB,22,FALSE),2),VLOOKUP($C143,'Tabela de Códigos e Valores'!$A:$AB,22,FALSE))</f>
        <v>0</v>
      </c>
      <c r="J143" s="281">
        <f>IF(E143="Hora Eventual",ROUND(VLOOKUP($C143,'Tabela de Códigos e Valores'!$A:$AB,24,FALSE),2),VLOOKUP($C143,'Tabela de Códigos e Valores'!$A:$AB,24,FALSE))</f>
        <v>0</v>
      </c>
      <c r="K143" s="281">
        <f>ROUND(IF(C143=550746,0,IF(OR(C143=550723,C143=550725),0,IF(OR(C143="550275c",C143="550275d"),VLOOKUP(B143,'Indicadores Financeiros'!$B$124:$R$163,17,FALSE),IF(OR(C143=550724,C143=550726),VLOOKUP('Relatório Custo'!B142,'Indicadores Financeiros'!$B$124:$R$163,8,FALSE)/8,IF(C143="550275h",VLOOKUP(B143,'Indicadores Financeiros'!$B$124:$R$163,17,FALSE)/220,0))))),2)</f>
        <v>0</v>
      </c>
      <c r="L143" s="266">
        <f t="shared" si="6"/>
        <v>0</v>
      </c>
      <c r="M143" s="267">
        <f>VLOOKUP($A143,'Indicadores Financeiros'!$A$124:$J$280,8,FALSE)</f>
        <v>2.0400000000000001E-2</v>
      </c>
      <c r="N143" s="30">
        <f t="shared" si="7"/>
        <v>0</v>
      </c>
      <c r="O143" s="22">
        <f t="shared" si="8"/>
        <v>0</v>
      </c>
      <c r="P143" s="18"/>
      <c r="Q143" s="232"/>
      <c r="R143" s="231"/>
      <c r="S143" s="231"/>
      <c r="T143" s="29"/>
      <c r="U143" s="29"/>
      <c r="V143" s="29"/>
      <c r="W143" s="29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3"/>
      <c r="KC143" s="23"/>
      <c r="KD143" s="23"/>
      <c r="KE143" s="23"/>
      <c r="KF143" s="23"/>
      <c r="KG143" s="23"/>
      <c r="KH143" s="23"/>
      <c r="KI143" s="23"/>
      <c r="KJ143" s="23"/>
      <c r="KK143" s="23"/>
      <c r="KL143" s="23"/>
      <c r="KM143" s="23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3"/>
      <c r="LN143" s="23"/>
      <c r="LO143" s="23"/>
      <c r="LP143" s="23"/>
      <c r="LQ143" s="23"/>
      <c r="LR143" s="23"/>
      <c r="LS143" s="23"/>
      <c r="LT143" s="23"/>
    </row>
    <row r="144" spans="1:332" s="24" customFormat="1" ht="24" x14ac:dyDescent="0.25">
      <c r="A144" s="19">
        <v>30</v>
      </c>
      <c r="B144" s="20" t="str">
        <f>VLOOKUP($A144,'Indicadores Financeiros'!$A$124:$J$280,2,FALSE)</f>
        <v>FÓRUM REG. TATUAPÉ</v>
      </c>
      <c r="C144" s="132">
        <v>550723</v>
      </c>
      <c r="D144" s="5" t="str">
        <f>VLOOKUP($C144,'Tabela de Códigos e Valores'!$A:$AB,2,FALSE)</f>
        <v>Terceirização de Mão de Obra de Motorista - Horas extras comuns</v>
      </c>
      <c r="E144" s="5" t="str">
        <f>VLOOKUP($C144,'Tabela de Códigos e Valores'!$A:$AB,5,FALSE)</f>
        <v>Hora Extra</v>
      </c>
      <c r="F144" s="277">
        <f>IF(E144="Diária",0,IF(E144="posto",0,VLOOKUP(C144,'Relatório Custo'!C174:Z382,6,FALSE)))</f>
        <v>14</v>
      </c>
      <c r="G144" s="281">
        <f>IF(E144="Hora Eventual",ROUND(VLOOKUP($C144,'Tabela de Códigos e Valores'!$A:$AB,10,FALSE),2),VLOOKUP($C144,'Tabela de Códigos e Valores'!$A:$AB,10,FALSE))</f>
        <v>0</v>
      </c>
      <c r="H144" s="265">
        <f>ROUND(G144*'Indicadores Financeiros'!$J$63,2)</f>
        <v>0</v>
      </c>
      <c r="I144" s="281">
        <f>IF(E144="Hora Eventual",ROUND(VLOOKUP($C144,'Tabela de Códigos e Valores'!$A:$AB,22,FALSE),2),VLOOKUP($C144,'Tabela de Códigos e Valores'!$A:$AB,22,FALSE))</f>
        <v>0</v>
      </c>
      <c r="J144" s="281">
        <f>IF(E144="Hora Eventual",ROUND(VLOOKUP($C144,'Tabela de Códigos e Valores'!$A:$AB,24,FALSE),2),VLOOKUP($C144,'Tabela de Códigos e Valores'!$A:$AB,24,FALSE))</f>
        <v>0</v>
      </c>
      <c r="K144" s="281">
        <f>ROUND(IF(C144=550746,0,IF(OR(C144=550723,C144=550725),0,IF(OR(C144="550275c",C144="550275d"),VLOOKUP(B144,'Indicadores Financeiros'!$B$124:$R$163,17,FALSE),IF(OR(C144=550724,C144=550726),VLOOKUP('Relatório Custo'!B143,'Indicadores Financeiros'!$B$124:$R$163,8,FALSE)/8,IF(C144="550275h",VLOOKUP(B144,'Indicadores Financeiros'!$B$124:$R$163,17,FALSE)/220,0))))),2)</f>
        <v>0</v>
      </c>
      <c r="L144" s="266">
        <f t="shared" si="6"/>
        <v>0</v>
      </c>
      <c r="M144" s="267">
        <f>VLOOKUP($A144,'Indicadores Financeiros'!$A$124:$J$280,8,FALSE)</f>
        <v>2.0400000000000001E-2</v>
      </c>
      <c r="N144" s="30">
        <f t="shared" si="7"/>
        <v>0</v>
      </c>
      <c r="O144" s="22">
        <f t="shared" si="8"/>
        <v>0</v>
      </c>
      <c r="P144" s="18"/>
      <c r="Q144" s="232"/>
      <c r="R144" s="231"/>
      <c r="S144" s="231"/>
      <c r="T144" s="29"/>
      <c r="U144" s="29"/>
      <c r="V144" s="29"/>
      <c r="W144" s="29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  <c r="KC144" s="23"/>
      <c r="KD144" s="23"/>
      <c r="KE144" s="23"/>
      <c r="KF144" s="23"/>
      <c r="KG144" s="23"/>
      <c r="KH144" s="23"/>
      <c r="KI144" s="23"/>
      <c r="KJ144" s="23"/>
      <c r="KK144" s="23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3"/>
      <c r="LN144" s="23"/>
      <c r="LO144" s="23"/>
      <c r="LP144" s="23"/>
      <c r="LQ144" s="23"/>
      <c r="LR144" s="23"/>
      <c r="LS144" s="23"/>
      <c r="LT144" s="23"/>
    </row>
    <row r="145" spans="1:332" s="24" customFormat="1" ht="24" x14ac:dyDescent="0.25">
      <c r="A145" s="19">
        <v>30</v>
      </c>
      <c r="B145" s="20" t="str">
        <f>VLOOKUP($A145,'Indicadores Financeiros'!$A$124:$J$280,2,FALSE)</f>
        <v>FÓRUM REG. TATUAPÉ</v>
      </c>
      <c r="C145" s="132">
        <v>550724</v>
      </c>
      <c r="D145" s="5" t="str">
        <f>VLOOKUP($C145,'Tabela de Códigos e Valores'!$A:$AB,2,FALSE)</f>
        <v>Terceirização de Mão de Obra de Motorista - Horas extras sábado</v>
      </c>
      <c r="E145" s="5" t="str">
        <f>VLOOKUP($C145,'Tabela de Códigos e Valores'!$A:$AB,5,FALSE)</f>
        <v>Hora Extra</v>
      </c>
      <c r="F145" s="277">
        <f>IF(E145="Diária",0,IF(E145="posto",0,VLOOKUP(C145,'Relatório Custo'!C175:Z383,6,FALSE)))</f>
        <v>10</v>
      </c>
      <c r="G145" s="281">
        <f>IF(E145="Hora Eventual",ROUND(VLOOKUP($C145,'Tabela de Códigos e Valores'!$A:$AB,10,FALSE),2),VLOOKUP($C145,'Tabela de Códigos e Valores'!$A:$AB,10,FALSE))</f>
        <v>0</v>
      </c>
      <c r="H145" s="265">
        <f>ROUND(G145*'Indicadores Financeiros'!$J$63,2)</f>
        <v>0</v>
      </c>
      <c r="I145" s="281">
        <f>IF(E145="Hora Eventual",ROUND(VLOOKUP($C145,'Tabela de Códigos e Valores'!$A:$AB,22,FALSE),2),VLOOKUP($C145,'Tabela de Códigos e Valores'!$A:$AB,22,FALSE))</f>
        <v>0</v>
      </c>
      <c r="J145" s="281">
        <f>IF(E145="Hora Eventual",ROUND(VLOOKUP($C145,'Tabela de Códigos e Valores'!$A:$AB,24,FALSE),2),VLOOKUP($C145,'Tabela de Códigos e Valores'!$A:$AB,24,FALSE))</f>
        <v>0</v>
      </c>
      <c r="K145" s="281">
        <f>ROUND(IF(C145=550746,0,IF(OR(C145=550723,C145=550725),0,IF(OR(C145="550275c",C145="550275d"),VLOOKUP(B145,'Indicadores Financeiros'!$B$124:$R$163,17,FALSE),IF(OR(C145=550724,C145=550726),VLOOKUP('Relatório Custo'!B144,'Indicadores Financeiros'!$B$124:$R$163,8,FALSE)/8,IF(C145="550275h",VLOOKUP(B145,'Indicadores Financeiros'!$B$124:$R$163,17,FALSE)/220,0))))),2)</f>
        <v>0</v>
      </c>
      <c r="L145" s="266">
        <f t="shared" si="6"/>
        <v>0</v>
      </c>
      <c r="M145" s="267">
        <f>VLOOKUP($A145,'Indicadores Financeiros'!$A$124:$J$280,8,FALSE)</f>
        <v>2.0400000000000001E-2</v>
      </c>
      <c r="N145" s="30">
        <f t="shared" si="7"/>
        <v>0</v>
      </c>
      <c r="O145" s="22">
        <f t="shared" si="8"/>
        <v>0</v>
      </c>
      <c r="P145" s="18"/>
      <c r="Q145" s="232"/>
      <c r="R145" s="231"/>
      <c r="S145" s="231"/>
      <c r="T145" s="29"/>
      <c r="U145" s="29"/>
      <c r="V145" s="29"/>
      <c r="W145" s="29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3"/>
      <c r="JP145" s="23"/>
      <c r="JQ145" s="23"/>
      <c r="JR145" s="23"/>
      <c r="JS145" s="23"/>
      <c r="JT145" s="23"/>
      <c r="JU145" s="23"/>
      <c r="JV145" s="23"/>
      <c r="JW145" s="23"/>
      <c r="JX145" s="23"/>
      <c r="JY145" s="23"/>
      <c r="JZ145" s="23"/>
      <c r="KA145" s="23"/>
      <c r="KB145" s="23"/>
      <c r="KC145" s="23"/>
      <c r="KD145" s="23"/>
      <c r="KE145" s="23"/>
      <c r="KF145" s="23"/>
      <c r="KG145" s="23"/>
      <c r="KH145" s="23"/>
      <c r="KI145" s="23"/>
      <c r="KJ145" s="23"/>
      <c r="KK145" s="23"/>
      <c r="KL145" s="23"/>
      <c r="KM145" s="23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3"/>
      <c r="LN145" s="23"/>
      <c r="LO145" s="23"/>
      <c r="LP145" s="23"/>
      <c r="LQ145" s="23"/>
      <c r="LR145" s="23"/>
      <c r="LS145" s="23"/>
      <c r="LT145" s="23"/>
    </row>
    <row r="146" spans="1:332" s="24" customFormat="1" ht="24" x14ac:dyDescent="0.25">
      <c r="A146" s="19">
        <v>30</v>
      </c>
      <c r="B146" s="20" t="str">
        <f>VLOOKUP($A146,'Indicadores Financeiros'!$A$124:$J$280,2,FALSE)</f>
        <v>FÓRUM REG. TATUAPÉ</v>
      </c>
      <c r="C146" s="132">
        <v>550725</v>
      </c>
      <c r="D146" s="5" t="str">
        <f>VLOOKUP($C146,'Tabela de Códigos e Valores'!$A:$AB,2,FALSE)</f>
        <v>Terceirização de Mão de Obra de Motorista - Horas extras noturnas</v>
      </c>
      <c r="E146" s="5" t="str">
        <f>VLOOKUP($C146,'Tabela de Códigos e Valores'!$A:$AB,5,FALSE)</f>
        <v>Hora Extra</v>
      </c>
      <c r="F146" s="277">
        <f>IF(E146="Diária",0,IF(E146="posto",0,VLOOKUP(C146,'Relatório Custo'!C176:Z384,6,FALSE)))</f>
        <v>2</v>
      </c>
      <c r="G146" s="281">
        <f>IF(E146="Hora Eventual",ROUND(VLOOKUP($C146,'Tabela de Códigos e Valores'!$A:$AB,10,FALSE),2),VLOOKUP($C146,'Tabela de Códigos e Valores'!$A:$AB,10,FALSE))</f>
        <v>0</v>
      </c>
      <c r="H146" s="265">
        <f>ROUND(G146*'Indicadores Financeiros'!$J$63,2)</f>
        <v>0</v>
      </c>
      <c r="I146" s="281">
        <f>IF(E146="Hora Eventual",ROUND(VLOOKUP($C146,'Tabela de Códigos e Valores'!$A:$AB,22,FALSE),2),VLOOKUP($C146,'Tabela de Códigos e Valores'!$A:$AB,22,FALSE))</f>
        <v>0</v>
      </c>
      <c r="J146" s="281">
        <f>IF(E146="Hora Eventual",ROUND(VLOOKUP($C146,'Tabela de Códigos e Valores'!$A:$AB,24,FALSE),2),VLOOKUP($C146,'Tabela de Códigos e Valores'!$A:$AB,24,FALSE))</f>
        <v>0</v>
      </c>
      <c r="K146" s="281">
        <f>ROUND(IF(C146=550746,0,IF(OR(C146=550723,C146=550725),0,IF(OR(C146="550275c",C146="550275d"),VLOOKUP(B146,'Indicadores Financeiros'!$B$124:$R$163,17,FALSE),IF(OR(C146=550724,C146=550726),VLOOKUP('Relatório Custo'!B145,'Indicadores Financeiros'!$B$124:$R$163,8,FALSE)/8,IF(C146="550275h",VLOOKUP(B146,'Indicadores Financeiros'!$B$124:$R$163,17,FALSE)/220,0))))),2)</f>
        <v>0</v>
      </c>
      <c r="L146" s="266">
        <f t="shared" si="6"/>
        <v>0</v>
      </c>
      <c r="M146" s="267">
        <f>VLOOKUP($A146,'Indicadores Financeiros'!$A$124:$J$280,8,FALSE)</f>
        <v>2.0400000000000001E-2</v>
      </c>
      <c r="N146" s="30">
        <f t="shared" si="7"/>
        <v>0</v>
      </c>
      <c r="O146" s="22">
        <f t="shared" si="8"/>
        <v>0</v>
      </c>
      <c r="P146" s="18"/>
      <c r="Q146" s="232"/>
      <c r="R146" s="231"/>
      <c r="S146" s="231"/>
      <c r="T146" s="29"/>
      <c r="U146" s="29"/>
      <c r="V146" s="29"/>
      <c r="W146" s="29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3"/>
      <c r="JL146" s="23"/>
      <c r="JM146" s="23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3"/>
      <c r="KA146" s="23"/>
      <c r="KB146" s="23"/>
      <c r="KC146" s="23"/>
      <c r="KD146" s="23"/>
      <c r="KE146" s="23"/>
      <c r="KF146" s="23"/>
      <c r="KG146" s="23"/>
      <c r="KH146" s="23"/>
      <c r="KI146" s="23"/>
      <c r="KJ146" s="23"/>
      <c r="KK146" s="23"/>
      <c r="KL146" s="23"/>
      <c r="KM146" s="23"/>
      <c r="KN146" s="23"/>
      <c r="KO146" s="23"/>
      <c r="KP146" s="23"/>
      <c r="KQ146" s="23"/>
      <c r="KR146" s="23"/>
      <c r="KS146" s="23"/>
      <c r="KT146" s="23"/>
      <c r="KU146" s="23"/>
      <c r="KV146" s="23"/>
      <c r="KW146" s="23"/>
      <c r="KX146" s="23"/>
      <c r="KY146" s="23"/>
      <c r="KZ146" s="23"/>
      <c r="LA146" s="23"/>
      <c r="LB146" s="23"/>
      <c r="LC146" s="23"/>
      <c r="LD146" s="23"/>
      <c r="LE146" s="23"/>
      <c r="LF146" s="23"/>
      <c r="LG146" s="23"/>
      <c r="LH146" s="23"/>
      <c r="LI146" s="23"/>
      <c r="LJ146" s="23"/>
      <c r="LK146" s="23"/>
      <c r="LL146" s="23"/>
      <c r="LM146" s="23"/>
      <c r="LN146" s="23"/>
      <c r="LO146" s="23"/>
      <c r="LP146" s="23"/>
      <c r="LQ146" s="23"/>
      <c r="LR146" s="23"/>
      <c r="LS146" s="23"/>
      <c r="LT146" s="23"/>
    </row>
    <row r="147" spans="1:332" s="24" customFormat="1" ht="36" x14ac:dyDescent="0.25">
      <c r="A147" s="19">
        <v>30</v>
      </c>
      <c r="B147" s="20" t="str">
        <f>VLOOKUP($A147,'Indicadores Financeiros'!$A$124:$J$280,2,FALSE)</f>
        <v>FÓRUM REG. TATUAPÉ</v>
      </c>
      <c r="C147" s="132">
        <v>550726</v>
      </c>
      <c r="D147" s="5" t="str">
        <f>VLOOKUP($C147,'Tabela de Códigos e Valores'!$A:$AB,2,FALSE)</f>
        <v>Terceirização de Mão de Obra de Motorista - Horas extras domingos e feriados</v>
      </c>
      <c r="E147" s="5" t="str">
        <f>VLOOKUP($C147,'Tabela de Códigos e Valores'!$A:$AB,5,FALSE)</f>
        <v>Hora Extra</v>
      </c>
      <c r="F147" s="277">
        <f>IF(E147="Diária",0,IF(E147="posto",0,VLOOKUP(C147,'Relatório Custo'!C177:Z385,6,FALSE)))</f>
        <v>10</v>
      </c>
      <c r="G147" s="281">
        <f>IF(E147="Hora Eventual",ROUND(VLOOKUP($C147,'Tabela de Códigos e Valores'!$A:$AB,10,FALSE),2),VLOOKUP($C147,'Tabela de Códigos e Valores'!$A:$AB,10,FALSE))</f>
        <v>0</v>
      </c>
      <c r="H147" s="265">
        <f>ROUND(G147*'Indicadores Financeiros'!$J$63,2)</f>
        <v>0</v>
      </c>
      <c r="I147" s="281">
        <f>IF(E147="Hora Eventual",ROUND(VLOOKUP($C147,'Tabela de Códigos e Valores'!$A:$AB,22,FALSE),2),VLOOKUP($C147,'Tabela de Códigos e Valores'!$A:$AB,22,FALSE))</f>
        <v>0</v>
      </c>
      <c r="J147" s="281">
        <f>IF(E147="Hora Eventual",ROUND(VLOOKUP($C147,'Tabela de Códigos e Valores'!$A:$AB,24,FALSE),2),VLOOKUP($C147,'Tabela de Códigos e Valores'!$A:$AB,24,FALSE))</f>
        <v>0</v>
      </c>
      <c r="K147" s="281">
        <f>ROUND(IF(C147=550746,0,IF(OR(C147=550723,C147=550725),0,IF(OR(C147="550275c",C147="550275d"),VLOOKUP(B147,'Indicadores Financeiros'!$B$124:$R$163,17,FALSE),IF(OR(C147=550724,C147=550726),VLOOKUP('Relatório Custo'!B146,'Indicadores Financeiros'!$B$124:$R$163,8,FALSE)/8,IF(C147="550275h",VLOOKUP(B147,'Indicadores Financeiros'!$B$124:$R$163,17,FALSE)/220,0))))),2)</f>
        <v>0</v>
      </c>
      <c r="L147" s="266">
        <f t="shared" si="6"/>
        <v>0</v>
      </c>
      <c r="M147" s="267">
        <f>VLOOKUP($A147,'Indicadores Financeiros'!$A$124:$J$280,8,FALSE)</f>
        <v>2.0400000000000001E-2</v>
      </c>
      <c r="N147" s="30">
        <f t="shared" si="7"/>
        <v>0</v>
      </c>
      <c r="O147" s="22">
        <f t="shared" si="8"/>
        <v>0</v>
      </c>
      <c r="P147" s="18"/>
      <c r="Q147" s="232"/>
      <c r="R147" s="231"/>
      <c r="S147" s="231"/>
      <c r="T147" s="29"/>
      <c r="U147" s="29"/>
      <c r="V147" s="29"/>
      <c r="W147" s="29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3"/>
      <c r="JJ147" s="23"/>
      <c r="JK147" s="23"/>
      <c r="JL147" s="23"/>
      <c r="JM147" s="23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3"/>
      <c r="KA147" s="23"/>
      <c r="KB147" s="23"/>
      <c r="KC147" s="23"/>
      <c r="KD147" s="23"/>
      <c r="KE147" s="23"/>
      <c r="KF147" s="23"/>
      <c r="KG147" s="23"/>
      <c r="KH147" s="23"/>
      <c r="KI147" s="23"/>
      <c r="KJ147" s="23"/>
      <c r="KK147" s="23"/>
      <c r="KL147" s="23"/>
      <c r="KM147" s="23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3"/>
      <c r="LN147" s="23"/>
      <c r="LO147" s="23"/>
      <c r="LP147" s="23"/>
      <c r="LQ147" s="23"/>
      <c r="LR147" s="23"/>
      <c r="LS147" s="23"/>
      <c r="LT147" s="23"/>
    </row>
    <row r="148" spans="1:332" s="24" customFormat="1" ht="25.5" x14ac:dyDescent="0.25">
      <c r="A148" s="19">
        <v>31</v>
      </c>
      <c r="B148" s="20" t="str">
        <f>VLOOKUP($A148,'Indicadores Financeiros'!$A$124:$J$280,2,FALSE)</f>
        <v>FÓRUM REG. VILA PRUDENTE</v>
      </c>
      <c r="C148" s="132" t="s">
        <v>186</v>
      </c>
      <c r="D148" s="5" t="str">
        <f>VLOOKUP($C148,'Tabela de Códigos e Valores'!$A:$AB,2,FALSE)</f>
        <v>Motorista Eventual - Hora Trabalhada</v>
      </c>
      <c r="E148" s="5" t="str">
        <f>VLOOKUP($C148,'Tabela de Códigos e Valores'!$A:$AB,5,FALSE)</f>
        <v>Hora Eventual</v>
      </c>
      <c r="F148" s="277">
        <f>IF(E148="Diária",0,IF(E148="posto",0,VLOOKUP(C148,'Relatório Custo'!C179:Z387,6,FALSE)))</f>
        <v>8</v>
      </c>
      <c r="G148" s="281">
        <f>IF(E148="Hora Eventual",ROUND(VLOOKUP($C148,'Tabela de Códigos e Valores'!$A:$AB,10,FALSE),2),VLOOKUP($C148,'Tabela de Códigos e Valores'!$A:$AB,10,FALSE))</f>
        <v>0</v>
      </c>
      <c r="H148" s="265">
        <f>ROUND(G148*'Indicadores Financeiros'!$J$63,2)</f>
        <v>0</v>
      </c>
      <c r="I148" s="281">
        <f>IF(E148="Hora Eventual",ROUND(VLOOKUP($C148,'Tabela de Códigos e Valores'!$A:$AB,22,FALSE),2),VLOOKUP($C148,'Tabela de Códigos e Valores'!$A:$AB,22,FALSE))</f>
        <v>0</v>
      </c>
      <c r="J148" s="281">
        <f>IF(E148="Hora Eventual",ROUND(VLOOKUP($C148,'Tabela de Códigos e Valores'!$A:$AB,24,FALSE),2),VLOOKUP($C148,'Tabela de Códigos e Valores'!$A:$AB,24,FALSE))</f>
        <v>0</v>
      </c>
      <c r="K148" s="281">
        <f>ROUND(IF(C148=550746,0,IF(OR(C148=550723,C148=550725),0,IF(OR(C148="550275c",C148="550275d"),VLOOKUP(B148,'Indicadores Financeiros'!$B$124:$R$163,17,FALSE),IF(OR(C148=550724,C148=550726),VLOOKUP('Relatório Custo'!B147,'Indicadores Financeiros'!$B$124:$R$163,8,FALSE)/8,IF(C148="550275h",VLOOKUP(B148,'Indicadores Financeiros'!$B$124:$R$163,17,FALSE)/220,0))))),2)</f>
        <v>0</v>
      </c>
      <c r="L148" s="266">
        <f t="shared" si="6"/>
        <v>0</v>
      </c>
      <c r="M148" s="267">
        <f>VLOOKUP($A148,'Indicadores Financeiros'!$A$124:$J$280,8,FALSE)</f>
        <v>2.0400000000000001E-2</v>
      </c>
      <c r="N148" s="30">
        <f t="shared" si="7"/>
        <v>0</v>
      </c>
      <c r="O148" s="22">
        <f t="shared" si="8"/>
        <v>0</v>
      </c>
      <c r="P148" s="18"/>
      <c r="Q148" s="232"/>
      <c r="R148" s="231"/>
      <c r="S148" s="231"/>
      <c r="T148" s="29"/>
      <c r="U148" s="29"/>
      <c r="V148" s="29"/>
      <c r="W148" s="29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  <c r="IW148" s="23"/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3"/>
      <c r="JJ148" s="23"/>
      <c r="JK148" s="23"/>
      <c r="JL148" s="23"/>
      <c r="JM148" s="23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3"/>
      <c r="KA148" s="23"/>
      <c r="KB148" s="23"/>
      <c r="KC148" s="23"/>
      <c r="KD148" s="23"/>
      <c r="KE148" s="23"/>
      <c r="KF148" s="23"/>
      <c r="KG148" s="23"/>
      <c r="KH148" s="23"/>
      <c r="KI148" s="23"/>
      <c r="KJ148" s="23"/>
      <c r="KK148" s="23"/>
      <c r="KL148" s="23"/>
      <c r="KM148" s="23"/>
      <c r="KN148" s="23"/>
      <c r="KO148" s="23"/>
      <c r="KP148" s="23"/>
      <c r="KQ148" s="23"/>
      <c r="KR148" s="23"/>
      <c r="KS148" s="23"/>
      <c r="KT148" s="23"/>
      <c r="KU148" s="23"/>
      <c r="KV148" s="23"/>
      <c r="KW148" s="23"/>
      <c r="KX148" s="23"/>
      <c r="KY148" s="23"/>
      <c r="KZ148" s="23"/>
      <c r="LA148" s="23"/>
      <c r="LB148" s="23"/>
      <c r="LC148" s="23"/>
      <c r="LD148" s="23"/>
      <c r="LE148" s="23"/>
      <c r="LF148" s="23"/>
      <c r="LG148" s="23"/>
      <c r="LH148" s="23"/>
      <c r="LI148" s="23"/>
      <c r="LJ148" s="23"/>
      <c r="LK148" s="23"/>
      <c r="LL148" s="23"/>
      <c r="LM148" s="23"/>
      <c r="LN148" s="23"/>
      <c r="LO148" s="23"/>
      <c r="LP148" s="23"/>
      <c r="LQ148" s="23"/>
      <c r="LR148" s="23"/>
      <c r="LS148" s="23"/>
      <c r="LT148" s="23"/>
    </row>
    <row r="149" spans="1:332" s="24" customFormat="1" ht="24" x14ac:dyDescent="0.25">
      <c r="A149" s="19">
        <v>31</v>
      </c>
      <c r="B149" s="20" t="str">
        <f>VLOOKUP($A149,'Indicadores Financeiros'!$A$124:$J$280,2,FALSE)</f>
        <v>FÓRUM REG. VILA PRUDENTE</v>
      </c>
      <c r="C149" s="132">
        <v>550723</v>
      </c>
      <c r="D149" s="5" t="str">
        <f>VLOOKUP($C149,'Tabela de Códigos e Valores'!$A:$AB,2,FALSE)</f>
        <v>Terceirização de Mão de Obra de Motorista - Horas extras comuns</v>
      </c>
      <c r="E149" s="5" t="str">
        <f>VLOOKUP($C149,'Tabela de Códigos e Valores'!$A:$AB,5,FALSE)</f>
        <v>Hora Extra</v>
      </c>
      <c r="F149" s="277">
        <f>IF(E149="Diária",0,IF(E149="posto",0,VLOOKUP(C149,'Relatório Custo'!C180:Z388,6,FALSE)))</f>
        <v>14</v>
      </c>
      <c r="G149" s="281">
        <f>IF(E149="Hora Eventual",ROUND(VLOOKUP($C149,'Tabela de Códigos e Valores'!$A:$AB,10,FALSE),2),VLOOKUP($C149,'Tabela de Códigos e Valores'!$A:$AB,10,FALSE))</f>
        <v>0</v>
      </c>
      <c r="H149" s="265">
        <f>ROUND(G149*'Indicadores Financeiros'!$J$63,2)</f>
        <v>0</v>
      </c>
      <c r="I149" s="281">
        <f>IF(E149="Hora Eventual",ROUND(VLOOKUP($C149,'Tabela de Códigos e Valores'!$A:$AB,22,FALSE),2),VLOOKUP($C149,'Tabela de Códigos e Valores'!$A:$AB,22,FALSE))</f>
        <v>0</v>
      </c>
      <c r="J149" s="281">
        <f>IF(E149="Hora Eventual",ROUND(VLOOKUP($C149,'Tabela de Códigos e Valores'!$A:$AB,24,FALSE),2),VLOOKUP($C149,'Tabela de Códigos e Valores'!$A:$AB,24,FALSE))</f>
        <v>0</v>
      </c>
      <c r="K149" s="281">
        <f>ROUND(IF(C149=550746,0,IF(OR(C149=550723,C149=550725),0,IF(OR(C149="550275c",C149="550275d"),VLOOKUP(B149,'Indicadores Financeiros'!$B$124:$R$163,17,FALSE),IF(OR(C149=550724,C149=550726),VLOOKUP('Relatório Custo'!B148,'Indicadores Financeiros'!$B$124:$R$163,8,FALSE)/8,IF(C149="550275h",VLOOKUP(B149,'Indicadores Financeiros'!$B$124:$R$163,17,FALSE)/220,0))))),2)</f>
        <v>0</v>
      </c>
      <c r="L149" s="266">
        <f t="shared" si="6"/>
        <v>0</v>
      </c>
      <c r="M149" s="267">
        <f>VLOOKUP($A149,'Indicadores Financeiros'!$A$124:$J$280,8,FALSE)</f>
        <v>2.0400000000000001E-2</v>
      </c>
      <c r="N149" s="30">
        <f t="shared" si="7"/>
        <v>0</v>
      </c>
      <c r="O149" s="22">
        <f t="shared" si="8"/>
        <v>0</v>
      </c>
      <c r="P149" s="18"/>
      <c r="Q149" s="232"/>
      <c r="R149" s="231"/>
      <c r="S149" s="231"/>
      <c r="T149" s="29"/>
      <c r="U149" s="29"/>
      <c r="V149" s="29"/>
      <c r="W149" s="29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3"/>
      <c r="JL149" s="23"/>
      <c r="JM149" s="23"/>
      <c r="JN149" s="23"/>
      <c r="JO149" s="23"/>
      <c r="JP149" s="23"/>
      <c r="JQ149" s="23"/>
      <c r="JR149" s="23"/>
      <c r="JS149" s="23"/>
      <c r="JT149" s="23"/>
      <c r="JU149" s="23"/>
      <c r="JV149" s="23"/>
      <c r="JW149" s="23"/>
      <c r="JX149" s="23"/>
      <c r="JY149" s="23"/>
      <c r="JZ149" s="23"/>
      <c r="KA149" s="23"/>
      <c r="KB149" s="23"/>
      <c r="KC149" s="23"/>
      <c r="KD149" s="23"/>
      <c r="KE149" s="23"/>
      <c r="KF149" s="23"/>
      <c r="KG149" s="23"/>
      <c r="KH149" s="23"/>
      <c r="KI149" s="23"/>
      <c r="KJ149" s="23"/>
      <c r="KK149" s="23"/>
      <c r="KL149" s="23"/>
      <c r="KM149" s="23"/>
      <c r="KN149" s="23"/>
      <c r="KO149" s="23"/>
      <c r="KP149" s="23"/>
      <c r="KQ149" s="23"/>
      <c r="KR149" s="23"/>
      <c r="KS149" s="23"/>
      <c r="KT149" s="23"/>
      <c r="KU149" s="23"/>
      <c r="KV149" s="23"/>
      <c r="KW149" s="23"/>
      <c r="KX149" s="23"/>
      <c r="KY149" s="23"/>
      <c r="KZ149" s="23"/>
      <c r="LA149" s="23"/>
      <c r="LB149" s="23"/>
      <c r="LC149" s="23"/>
      <c r="LD149" s="23"/>
      <c r="LE149" s="23"/>
      <c r="LF149" s="23"/>
      <c r="LG149" s="23"/>
      <c r="LH149" s="23"/>
      <c r="LI149" s="23"/>
      <c r="LJ149" s="23"/>
      <c r="LK149" s="23"/>
      <c r="LL149" s="23"/>
      <c r="LM149" s="23"/>
      <c r="LN149" s="23"/>
      <c r="LO149" s="23"/>
      <c r="LP149" s="23"/>
      <c r="LQ149" s="23"/>
      <c r="LR149" s="23"/>
      <c r="LS149" s="23"/>
      <c r="LT149" s="23"/>
    </row>
    <row r="150" spans="1:332" s="24" customFormat="1" ht="24" x14ac:dyDescent="0.25">
      <c r="A150" s="19">
        <v>31</v>
      </c>
      <c r="B150" s="20" t="str">
        <f>VLOOKUP($A150,'Indicadores Financeiros'!$A$124:$J$280,2,FALSE)</f>
        <v>FÓRUM REG. VILA PRUDENTE</v>
      </c>
      <c r="C150" s="132">
        <v>550724</v>
      </c>
      <c r="D150" s="5" t="str">
        <f>VLOOKUP($C150,'Tabela de Códigos e Valores'!$A:$AB,2,FALSE)</f>
        <v>Terceirização de Mão de Obra de Motorista - Horas extras sábado</v>
      </c>
      <c r="E150" s="5" t="str">
        <f>VLOOKUP($C150,'Tabela de Códigos e Valores'!$A:$AB,5,FALSE)</f>
        <v>Hora Extra</v>
      </c>
      <c r="F150" s="277">
        <f>IF(E150="Diária",0,IF(E150="posto",0,VLOOKUP(C150,'Relatório Custo'!C181:Z389,6,FALSE)))</f>
        <v>10</v>
      </c>
      <c r="G150" s="281">
        <f>IF(E150="Hora Eventual",ROUND(VLOOKUP($C150,'Tabela de Códigos e Valores'!$A:$AB,10,FALSE),2),VLOOKUP($C150,'Tabela de Códigos e Valores'!$A:$AB,10,FALSE))</f>
        <v>0</v>
      </c>
      <c r="H150" s="265">
        <f>ROUND(G150*'Indicadores Financeiros'!$J$63,2)</f>
        <v>0</v>
      </c>
      <c r="I150" s="281">
        <f>IF(E150="Hora Eventual",ROUND(VLOOKUP($C150,'Tabela de Códigos e Valores'!$A:$AB,22,FALSE),2),VLOOKUP($C150,'Tabela de Códigos e Valores'!$A:$AB,22,FALSE))</f>
        <v>0</v>
      </c>
      <c r="J150" s="281">
        <f>IF(E150="Hora Eventual",ROUND(VLOOKUP($C150,'Tabela de Códigos e Valores'!$A:$AB,24,FALSE),2),VLOOKUP($C150,'Tabela de Códigos e Valores'!$A:$AB,24,FALSE))</f>
        <v>0</v>
      </c>
      <c r="K150" s="281">
        <f>ROUND(IF(C150=550746,0,IF(OR(C150=550723,C150=550725),0,IF(OR(C150="550275c",C150="550275d"),VLOOKUP(B150,'Indicadores Financeiros'!$B$124:$R$163,17,FALSE),IF(OR(C150=550724,C150=550726),VLOOKUP('Relatório Custo'!B149,'Indicadores Financeiros'!$B$124:$R$163,8,FALSE)/8,IF(C150="550275h",VLOOKUP(B150,'Indicadores Financeiros'!$B$124:$R$163,17,FALSE)/220,0))))),2)</f>
        <v>0</v>
      </c>
      <c r="L150" s="266">
        <f t="shared" si="6"/>
        <v>0</v>
      </c>
      <c r="M150" s="267">
        <f>VLOOKUP($A150,'Indicadores Financeiros'!$A$124:$J$280,8,FALSE)</f>
        <v>2.0400000000000001E-2</v>
      </c>
      <c r="N150" s="30">
        <f t="shared" si="7"/>
        <v>0</v>
      </c>
      <c r="O150" s="22">
        <f t="shared" si="8"/>
        <v>0</v>
      </c>
      <c r="P150" s="18"/>
      <c r="Q150" s="232"/>
      <c r="R150" s="231"/>
      <c r="S150" s="231"/>
      <c r="T150" s="29"/>
      <c r="U150" s="29"/>
      <c r="V150" s="29"/>
      <c r="W150" s="29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3"/>
      <c r="JJ150" s="23"/>
      <c r="JK150" s="23"/>
      <c r="JL150" s="23"/>
      <c r="JM150" s="23"/>
      <c r="JN150" s="23"/>
      <c r="JO150" s="23"/>
      <c r="JP150" s="23"/>
      <c r="JQ150" s="23"/>
      <c r="JR150" s="23"/>
      <c r="JS150" s="23"/>
      <c r="JT150" s="23"/>
      <c r="JU150" s="23"/>
      <c r="JV150" s="23"/>
      <c r="JW150" s="23"/>
      <c r="JX150" s="23"/>
      <c r="JY150" s="23"/>
      <c r="JZ150" s="23"/>
      <c r="KA150" s="23"/>
      <c r="KB150" s="23"/>
      <c r="KC150" s="23"/>
      <c r="KD150" s="23"/>
      <c r="KE150" s="23"/>
      <c r="KF150" s="23"/>
      <c r="KG150" s="23"/>
      <c r="KH150" s="23"/>
      <c r="KI150" s="23"/>
      <c r="KJ150" s="23"/>
      <c r="KK150" s="23"/>
      <c r="KL150" s="23"/>
      <c r="KM150" s="23"/>
      <c r="KN150" s="23"/>
      <c r="KO150" s="23"/>
      <c r="KP150" s="23"/>
      <c r="KQ150" s="23"/>
      <c r="KR150" s="23"/>
      <c r="KS150" s="23"/>
      <c r="KT150" s="23"/>
      <c r="KU150" s="23"/>
      <c r="KV150" s="23"/>
      <c r="KW150" s="23"/>
      <c r="KX150" s="23"/>
      <c r="KY150" s="23"/>
      <c r="KZ150" s="23"/>
      <c r="LA150" s="23"/>
      <c r="LB150" s="23"/>
      <c r="LC150" s="23"/>
      <c r="LD150" s="23"/>
      <c r="LE150" s="23"/>
      <c r="LF150" s="23"/>
      <c r="LG150" s="23"/>
      <c r="LH150" s="23"/>
      <c r="LI150" s="23"/>
      <c r="LJ150" s="23"/>
      <c r="LK150" s="23"/>
      <c r="LL150" s="23"/>
      <c r="LM150" s="23"/>
      <c r="LN150" s="23"/>
      <c r="LO150" s="23"/>
      <c r="LP150" s="23"/>
      <c r="LQ150" s="23"/>
      <c r="LR150" s="23"/>
      <c r="LS150" s="23"/>
      <c r="LT150" s="23"/>
    </row>
    <row r="151" spans="1:332" s="24" customFormat="1" ht="24" x14ac:dyDescent="0.25">
      <c r="A151" s="19">
        <v>31</v>
      </c>
      <c r="B151" s="20" t="str">
        <f>VLOOKUP($A151,'Indicadores Financeiros'!$A$124:$J$280,2,FALSE)</f>
        <v>FÓRUM REG. VILA PRUDENTE</v>
      </c>
      <c r="C151" s="132">
        <v>550725</v>
      </c>
      <c r="D151" s="5" t="str">
        <f>VLOOKUP($C151,'Tabela de Códigos e Valores'!$A:$AB,2,FALSE)</f>
        <v>Terceirização de Mão de Obra de Motorista - Horas extras noturnas</v>
      </c>
      <c r="E151" s="5" t="str">
        <f>VLOOKUP($C151,'Tabela de Códigos e Valores'!$A:$AB,5,FALSE)</f>
        <v>Hora Extra</v>
      </c>
      <c r="F151" s="277">
        <f>IF(E151="Diária",0,IF(E151="posto",0,VLOOKUP(C151,'Relatório Custo'!C182:Z390,6,FALSE)))</f>
        <v>2</v>
      </c>
      <c r="G151" s="281">
        <f>IF(E151="Hora Eventual",ROUND(VLOOKUP($C151,'Tabela de Códigos e Valores'!$A:$AB,10,FALSE),2),VLOOKUP($C151,'Tabela de Códigos e Valores'!$A:$AB,10,FALSE))</f>
        <v>0</v>
      </c>
      <c r="H151" s="265">
        <f>ROUND(G151*'Indicadores Financeiros'!$J$63,2)</f>
        <v>0</v>
      </c>
      <c r="I151" s="281">
        <f>IF(E151="Hora Eventual",ROUND(VLOOKUP($C151,'Tabela de Códigos e Valores'!$A:$AB,22,FALSE),2),VLOOKUP($C151,'Tabela de Códigos e Valores'!$A:$AB,22,FALSE))</f>
        <v>0</v>
      </c>
      <c r="J151" s="281">
        <f>IF(E151="Hora Eventual",ROUND(VLOOKUP($C151,'Tabela de Códigos e Valores'!$A:$AB,24,FALSE),2),VLOOKUP($C151,'Tabela de Códigos e Valores'!$A:$AB,24,FALSE))</f>
        <v>0</v>
      </c>
      <c r="K151" s="281">
        <f>ROUND(IF(C151=550746,0,IF(OR(C151=550723,C151=550725),0,IF(OR(C151="550275c",C151="550275d"),VLOOKUP(B151,'Indicadores Financeiros'!$B$124:$R$163,17,FALSE),IF(OR(C151=550724,C151=550726),VLOOKUP('Relatório Custo'!B150,'Indicadores Financeiros'!$B$124:$R$163,8,FALSE)/8,IF(C151="550275h",VLOOKUP(B151,'Indicadores Financeiros'!$B$124:$R$163,17,FALSE)/220,0))))),2)</f>
        <v>0</v>
      </c>
      <c r="L151" s="266">
        <f t="shared" si="6"/>
        <v>0</v>
      </c>
      <c r="M151" s="267">
        <f>VLOOKUP($A151,'Indicadores Financeiros'!$A$124:$J$280,8,FALSE)</f>
        <v>2.0400000000000001E-2</v>
      </c>
      <c r="N151" s="30">
        <f t="shared" si="7"/>
        <v>0</v>
      </c>
      <c r="O151" s="22">
        <f t="shared" si="8"/>
        <v>0</v>
      </c>
      <c r="P151" s="18"/>
      <c r="Q151" s="232"/>
      <c r="R151" s="231"/>
      <c r="S151" s="231"/>
      <c r="T151" s="29"/>
      <c r="U151" s="29"/>
      <c r="V151" s="29"/>
      <c r="W151" s="29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3"/>
      <c r="JJ151" s="23"/>
      <c r="JK151" s="23"/>
      <c r="JL151" s="23"/>
      <c r="JM151" s="23"/>
      <c r="JN151" s="23"/>
      <c r="JO151" s="23"/>
      <c r="JP151" s="23"/>
      <c r="JQ151" s="23"/>
      <c r="JR151" s="23"/>
      <c r="JS151" s="23"/>
      <c r="JT151" s="23"/>
      <c r="JU151" s="23"/>
      <c r="JV151" s="23"/>
      <c r="JW151" s="23"/>
      <c r="JX151" s="23"/>
      <c r="JY151" s="23"/>
      <c r="JZ151" s="23"/>
      <c r="KA151" s="23"/>
      <c r="KB151" s="23"/>
      <c r="KC151" s="23"/>
      <c r="KD151" s="23"/>
      <c r="KE151" s="23"/>
      <c r="KF151" s="23"/>
      <c r="KG151" s="23"/>
      <c r="KH151" s="23"/>
      <c r="KI151" s="23"/>
      <c r="KJ151" s="23"/>
      <c r="KK151" s="23"/>
      <c r="KL151" s="23"/>
      <c r="KM151" s="23"/>
      <c r="KN151" s="23"/>
      <c r="KO151" s="23"/>
      <c r="KP151" s="23"/>
      <c r="KQ151" s="23"/>
      <c r="KR151" s="23"/>
      <c r="KS151" s="23"/>
      <c r="KT151" s="23"/>
      <c r="KU151" s="23"/>
      <c r="KV151" s="23"/>
      <c r="KW151" s="23"/>
      <c r="KX151" s="23"/>
      <c r="KY151" s="23"/>
      <c r="KZ151" s="23"/>
      <c r="LA151" s="23"/>
      <c r="LB151" s="23"/>
      <c r="LC151" s="23"/>
      <c r="LD151" s="23"/>
      <c r="LE151" s="23"/>
      <c r="LF151" s="23"/>
      <c r="LG151" s="23"/>
      <c r="LH151" s="23"/>
      <c r="LI151" s="23"/>
      <c r="LJ151" s="23"/>
      <c r="LK151" s="23"/>
      <c r="LL151" s="23"/>
      <c r="LM151" s="23"/>
      <c r="LN151" s="23"/>
      <c r="LO151" s="23"/>
      <c r="LP151" s="23"/>
      <c r="LQ151" s="23"/>
      <c r="LR151" s="23"/>
      <c r="LS151" s="23"/>
      <c r="LT151" s="23"/>
    </row>
    <row r="152" spans="1:332" s="24" customFormat="1" ht="36" x14ac:dyDescent="0.25">
      <c r="A152" s="19">
        <v>31</v>
      </c>
      <c r="B152" s="20" t="str">
        <f>VLOOKUP($A152,'Indicadores Financeiros'!$A$124:$J$280,2,FALSE)</f>
        <v>FÓRUM REG. VILA PRUDENTE</v>
      </c>
      <c r="C152" s="132">
        <v>550726</v>
      </c>
      <c r="D152" s="5" t="str">
        <f>VLOOKUP($C152,'Tabela de Códigos e Valores'!$A:$AB,2,FALSE)</f>
        <v>Terceirização de Mão de Obra de Motorista - Horas extras domingos e feriados</v>
      </c>
      <c r="E152" s="5" t="str">
        <f>VLOOKUP($C152,'Tabela de Códigos e Valores'!$A:$AB,5,FALSE)</f>
        <v>Hora Extra</v>
      </c>
      <c r="F152" s="277">
        <f>IF(E152="Diária",0,IF(E152="posto",0,VLOOKUP(C152,'Relatório Custo'!C183:Z391,6,FALSE)))</f>
        <v>10</v>
      </c>
      <c r="G152" s="281">
        <f>IF(E152="Hora Eventual",ROUND(VLOOKUP($C152,'Tabela de Códigos e Valores'!$A:$AB,10,FALSE),2),VLOOKUP($C152,'Tabela de Códigos e Valores'!$A:$AB,10,FALSE))</f>
        <v>0</v>
      </c>
      <c r="H152" s="265">
        <f>ROUND(G152*'Indicadores Financeiros'!$J$63,2)</f>
        <v>0</v>
      </c>
      <c r="I152" s="281">
        <f>IF(E152="Hora Eventual",ROUND(VLOOKUP($C152,'Tabela de Códigos e Valores'!$A:$AB,22,FALSE),2),VLOOKUP($C152,'Tabela de Códigos e Valores'!$A:$AB,22,FALSE))</f>
        <v>0</v>
      </c>
      <c r="J152" s="281">
        <f>IF(E152="Hora Eventual",ROUND(VLOOKUP($C152,'Tabela de Códigos e Valores'!$A:$AB,24,FALSE),2),VLOOKUP($C152,'Tabela de Códigos e Valores'!$A:$AB,24,FALSE))</f>
        <v>0</v>
      </c>
      <c r="K152" s="281">
        <f>ROUND(IF(C152=550746,0,IF(OR(C152=550723,C152=550725),0,IF(OR(C152="550275c",C152="550275d"),VLOOKUP(B152,'Indicadores Financeiros'!$B$124:$R$163,17,FALSE),IF(OR(C152=550724,C152=550726),VLOOKUP('Relatório Custo'!B151,'Indicadores Financeiros'!$B$124:$R$163,8,FALSE)/8,IF(C152="550275h",VLOOKUP(B152,'Indicadores Financeiros'!$B$124:$R$163,17,FALSE)/220,0))))),2)</f>
        <v>0</v>
      </c>
      <c r="L152" s="266">
        <f t="shared" si="6"/>
        <v>0</v>
      </c>
      <c r="M152" s="267">
        <f>VLOOKUP($A152,'Indicadores Financeiros'!$A$124:$J$280,8,FALSE)</f>
        <v>2.0400000000000001E-2</v>
      </c>
      <c r="N152" s="30">
        <f t="shared" si="7"/>
        <v>0</v>
      </c>
      <c r="O152" s="22">
        <f t="shared" si="8"/>
        <v>0</v>
      </c>
      <c r="P152" s="18"/>
      <c r="Q152" s="232"/>
      <c r="R152" s="231"/>
      <c r="S152" s="231"/>
      <c r="T152" s="29"/>
      <c r="U152" s="29"/>
      <c r="V152" s="29"/>
      <c r="W152" s="29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3"/>
      <c r="JL152" s="23"/>
      <c r="JM152" s="23"/>
      <c r="JN152" s="23"/>
      <c r="JO152" s="23"/>
      <c r="JP152" s="23"/>
      <c r="JQ152" s="23"/>
      <c r="JR152" s="23"/>
      <c r="JS152" s="23"/>
      <c r="JT152" s="23"/>
      <c r="JU152" s="23"/>
      <c r="JV152" s="23"/>
      <c r="JW152" s="23"/>
      <c r="JX152" s="23"/>
      <c r="JY152" s="23"/>
      <c r="JZ152" s="23"/>
      <c r="KA152" s="23"/>
      <c r="KB152" s="23"/>
      <c r="KC152" s="23"/>
      <c r="KD152" s="23"/>
      <c r="KE152" s="23"/>
      <c r="KF152" s="23"/>
      <c r="KG152" s="23"/>
      <c r="KH152" s="23"/>
      <c r="KI152" s="23"/>
      <c r="KJ152" s="23"/>
      <c r="KK152" s="23"/>
      <c r="KL152" s="23"/>
      <c r="KM152" s="23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3"/>
      <c r="KZ152" s="23"/>
      <c r="LA152" s="23"/>
      <c r="LB152" s="23"/>
      <c r="LC152" s="23"/>
      <c r="LD152" s="23"/>
      <c r="LE152" s="23"/>
      <c r="LF152" s="23"/>
      <c r="LG152" s="23"/>
      <c r="LH152" s="23"/>
      <c r="LI152" s="23"/>
      <c r="LJ152" s="23"/>
      <c r="LK152" s="23"/>
      <c r="LL152" s="23"/>
      <c r="LM152" s="23"/>
      <c r="LN152" s="23"/>
      <c r="LO152" s="23"/>
      <c r="LP152" s="23"/>
      <c r="LQ152" s="23"/>
      <c r="LR152" s="23"/>
      <c r="LS152" s="23"/>
      <c r="LT152" s="23"/>
    </row>
    <row r="153" spans="1:332" s="24" customFormat="1" ht="36" x14ac:dyDescent="0.25">
      <c r="A153" s="19">
        <v>32</v>
      </c>
      <c r="B153" s="20" t="str">
        <f>VLOOKUP($A153,'Indicadores Financeiros'!$A$124:$J$280,2,FALSE)</f>
        <v>COORD. DE ADM. DE PRÉDIO DO GADE CONSELHEIRO FURTADO I E II (705)</v>
      </c>
      <c r="C153" s="132" t="s">
        <v>186</v>
      </c>
      <c r="D153" s="5" t="str">
        <f>VLOOKUP($C153,'Tabela de Códigos e Valores'!$A:$AB,2,FALSE)</f>
        <v>Motorista Eventual - Hora Trabalhada</v>
      </c>
      <c r="E153" s="5" t="str">
        <f>VLOOKUP($C153,'Tabela de Códigos e Valores'!$A:$AB,5,FALSE)</f>
        <v>Hora Eventual</v>
      </c>
      <c r="F153" s="277">
        <f>IF(E153="Diária",0,IF(E153="posto",0,VLOOKUP(C153,'Relatório Custo'!C185:Z393,6,FALSE)))</f>
        <v>8</v>
      </c>
      <c r="G153" s="281">
        <f>IF(E153="Hora Eventual",ROUND(VLOOKUP($C153,'Tabela de Códigos e Valores'!$A:$AB,10,FALSE),2),VLOOKUP($C153,'Tabela de Códigos e Valores'!$A:$AB,10,FALSE))</f>
        <v>0</v>
      </c>
      <c r="H153" s="265">
        <f>ROUND(G153*'Indicadores Financeiros'!$J$63,2)</f>
        <v>0</v>
      </c>
      <c r="I153" s="281">
        <f>IF(E153="Hora Eventual",ROUND(VLOOKUP($C153,'Tabela de Códigos e Valores'!$A:$AB,22,FALSE),2),VLOOKUP($C153,'Tabela de Códigos e Valores'!$A:$AB,22,FALSE))</f>
        <v>0</v>
      </c>
      <c r="J153" s="281">
        <f>IF(E153="Hora Eventual",ROUND(VLOOKUP($C153,'Tabela de Códigos e Valores'!$A:$AB,24,FALSE),2),VLOOKUP($C153,'Tabela de Códigos e Valores'!$A:$AB,24,FALSE))</f>
        <v>0</v>
      </c>
      <c r="K153" s="281">
        <f>ROUND(IF(C153=550746,0,IF(OR(C153=550723,C153=550725),0,IF(OR(C153="550275c",C153="550275d"),VLOOKUP(B153,'Indicadores Financeiros'!$B$124:$R$163,17,FALSE),IF(OR(C153=550724,C153=550726),VLOOKUP('Relatório Custo'!B152,'Indicadores Financeiros'!$B$124:$R$163,8,FALSE)/8,IF(C153="550275h",VLOOKUP(B153,'Indicadores Financeiros'!$B$124:$R$163,17,FALSE)/220,0))))),2)</f>
        <v>0</v>
      </c>
      <c r="L153" s="266">
        <f t="shared" si="6"/>
        <v>0</v>
      </c>
      <c r="M153" s="267">
        <f>VLOOKUP($A153,'Indicadores Financeiros'!$A$124:$J$280,8,FALSE)</f>
        <v>2.0400000000000001E-2</v>
      </c>
      <c r="N153" s="30">
        <f t="shared" si="7"/>
        <v>0</v>
      </c>
      <c r="O153" s="22">
        <f t="shared" si="8"/>
        <v>0</v>
      </c>
      <c r="P153" s="18"/>
      <c r="Q153" s="232"/>
      <c r="R153" s="231"/>
      <c r="S153" s="231"/>
      <c r="T153" s="29"/>
      <c r="U153" s="29"/>
      <c r="V153" s="29"/>
      <c r="W153" s="29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3"/>
      <c r="IW153" s="23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3"/>
      <c r="JJ153" s="23"/>
      <c r="JK153" s="23"/>
      <c r="JL153" s="23"/>
      <c r="JM153" s="23"/>
      <c r="JN153" s="23"/>
      <c r="JO153" s="23"/>
      <c r="JP153" s="23"/>
      <c r="JQ153" s="23"/>
      <c r="JR153" s="23"/>
      <c r="JS153" s="23"/>
      <c r="JT153" s="23"/>
      <c r="JU153" s="23"/>
      <c r="JV153" s="23"/>
      <c r="JW153" s="23"/>
      <c r="JX153" s="23"/>
      <c r="JY153" s="23"/>
      <c r="JZ153" s="23"/>
      <c r="KA153" s="23"/>
      <c r="KB153" s="23"/>
      <c r="KC153" s="23"/>
      <c r="KD153" s="23"/>
      <c r="KE153" s="23"/>
      <c r="KF153" s="23"/>
      <c r="KG153" s="23"/>
      <c r="KH153" s="23"/>
      <c r="KI153" s="23"/>
      <c r="KJ153" s="23"/>
      <c r="KK153" s="23"/>
      <c r="KL153" s="23"/>
      <c r="KM153" s="23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/>
      <c r="KY153" s="23"/>
      <c r="KZ153" s="23"/>
      <c r="LA153" s="23"/>
      <c r="LB153" s="23"/>
      <c r="LC153" s="23"/>
      <c r="LD153" s="23"/>
      <c r="LE153" s="23"/>
      <c r="LF153" s="23"/>
      <c r="LG153" s="23"/>
      <c r="LH153" s="23"/>
      <c r="LI153" s="23"/>
      <c r="LJ153" s="23"/>
      <c r="LK153" s="23"/>
      <c r="LL153" s="23"/>
      <c r="LM153" s="23"/>
      <c r="LN153" s="23"/>
      <c r="LO153" s="23"/>
      <c r="LP153" s="23"/>
      <c r="LQ153" s="23"/>
      <c r="LR153" s="23"/>
      <c r="LS153" s="23"/>
      <c r="LT153" s="23"/>
    </row>
    <row r="154" spans="1:332" s="24" customFormat="1" ht="36" x14ac:dyDescent="0.25">
      <c r="A154" s="19">
        <v>32</v>
      </c>
      <c r="B154" s="20" t="str">
        <f>VLOOKUP($A154,'Indicadores Financeiros'!$A$124:$J$280,2,FALSE)</f>
        <v>COORD. DE ADM. DE PRÉDIO DO GADE CONSELHEIRO FURTADO I E II (705)</v>
      </c>
      <c r="C154" s="132">
        <v>550723</v>
      </c>
      <c r="D154" s="5" t="str">
        <f>VLOOKUP($C154,'Tabela de Códigos e Valores'!$A:$AB,2,FALSE)</f>
        <v>Terceirização de Mão de Obra de Motorista - Horas extras comuns</v>
      </c>
      <c r="E154" s="5" t="str">
        <f>VLOOKUP($C154,'Tabela de Códigos e Valores'!$A:$AB,5,FALSE)</f>
        <v>Hora Extra</v>
      </c>
      <c r="F154" s="277">
        <f>IF(E154="Diária",0,IF(E154="posto",0,VLOOKUP(C154,'Relatório Custo'!C186:Z394,6,FALSE)))</f>
        <v>14</v>
      </c>
      <c r="G154" s="281">
        <f>IF(E154="Hora Eventual",ROUND(VLOOKUP($C154,'Tabela de Códigos e Valores'!$A:$AB,10,FALSE),2),VLOOKUP($C154,'Tabela de Códigos e Valores'!$A:$AB,10,FALSE))</f>
        <v>0</v>
      </c>
      <c r="H154" s="265">
        <f>ROUND(G154*'Indicadores Financeiros'!$J$63,2)</f>
        <v>0</v>
      </c>
      <c r="I154" s="281">
        <f>IF(E154="Hora Eventual",ROUND(VLOOKUP($C154,'Tabela de Códigos e Valores'!$A:$AB,22,FALSE),2),VLOOKUP($C154,'Tabela de Códigos e Valores'!$A:$AB,22,FALSE))</f>
        <v>0</v>
      </c>
      <c r="J154" s="281">
        <f>IF(E154="Hora Eventual",ROUND(VLOOKUP($C154,'Tabela de Códigos e Valores'!$A:$AB,24,FALSE),2),VLOOKUP($C154,'Tabela de Códigos e Valores'!$A:$AB,24,FALSE))</f>
        <v>0</v>
      </c>
      <c r="K154" s="281">
        <f>ROUND(IF(C154=550746,0,IF(OR(C154=550723,C154=550725),0,IF(OR(C154="550275c",C154="550275d"),VLOOKUP(B154,'Indicadores Financeiros'!$B$124:$R$163,17,FALSE),IF(OR(C154=550724,C154=550726),VLOOKUP('Relatório Custo'!B153,'Indicadores Financeiros'!$B$124:$R$163,8,FALSE)/8,IF(C154="550275h",VLOOKUP(B154,'Indicadores Financeiros'!$B$124:$R$163,17,FALSE)/220,0))))),2)</f>
        <v>0</v>
      </c>
      <c r="L154" s="266">
        <f t="shared" si="6"/>
        <v>0</v>
      </c>
      <c r="M154" s="267">
        <f>VLOOKUP($A154,'Indicadores Financeiros'!$A$124:$J$280,8,FALSE)</f>
        <v>2.0400000000000001E-2</v>
      </c>
      <c r="N154" s="30">
        <f t="shared" si="7"/>
        <v>0</v>
      </c>
      <c r="O154" s="22">
        <f t="shared" si="8"/>
        <v>0</v>
      </c>
      <c r="P154" s="18"/>
      <c r="Q154" s="232"/>
      <c r="R154" s="231"/>
      <c r="S154" s="231"/>
      <c r="T154" s="29"/>
      <c r="U154" s="29"/>
      <c r="V154" s="29"/>
      <c r="W154" s="29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3"/>
      <c r="JL154" s="23"/>
      <c r="JM154" s="23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3"/>
      <c r="KA154" s="23"/>
      <c r="KB154" s="23"/>
      <c r="KC154" s="23"/>
      <c r="KD154" s="23"/>
      <c r="KE154" s="23"/>
      <c r="KF154" s="23"/>
      <c r="KG154" s="23"/>
      <c r="KH154" s="23"/>
      <c r="KI154" s="23"/>
      <c r="KJ154" s="23"/>
      <c r="KK154" s="23"/>
      <c r="KL154" s="23"/>
      <c r="KM154" s="23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3"/>
      <c r="KZ154" s="23"/>
      <c r="LA154" s="23"/>
      <c r="LB154" s="23"/>
      <c r="LC154" s="23"/>
      <c r="LD154" s="23"/>
      <c r="LE154" s="23"/>
      <c r="LF154" s="23"/>
      <c r="LG154" s="23"/>
      <c r="LH154" s="23"/>
      <c r="LI154" s="23"/>
      <c r="LJ154" s="23"/>
      <c r="LK154" s="23"/>
      <c r="LL154" s="23"/>
      <c r="LM154" s="23"/>
      <c r="LN154" s="23"/>
      <c r="LO154" s="23"/>
      <c r="LP154" s="23"/>
      <c r="LQ154" s="23"/>
      <c r="LR154" s="23"/>
      <c r="LS154" s="23"/>
      <c r="LT154" s="23"/>
    </row>
    <row r="155" spans="1:332" s="24" customFormat="1" ht="36" x14ac:dyDescent="0.25">
      <c r="A155" s="19">
        <v>32</v>
      </c>
      <c r="B155" s="20" t="str">
        <f>VLOOKUP($A155,'Indicadores Financeiros'!$A$124:$J$280,2,FALSE)</f>
        <v>COORD. DE ADM. DE PRÉDIO DO GADE CONSELHEIRO FURTADO I E II (705)</v>
      </c>
      <c r="C155" s="132">
        <v>550724</v>
      </c>
      <c r="D155" s="5" t="str">
        <f>VLOOKUP($C155,'Tabela de Códigos e Valores'!$A:$AB,2,FALSE)</f>
        <v>Terceirização de Mão de Obra de Motorista - Horas extras sábado</v>
      </c>
      <c r="E155" s="5" t="str">
        <f>VLOOKUP($C155,'Tabela de Códigos e Valores'!$A:$AB,5,FALSE)</f>
        <v>Hora Extra</v>
      </c>
      <c r="F155" s="277">
        <f>IF(E155="Diária",0,IF(E155="posto",0,VLOOKUP(C155,'Relatório Custo'!C187:Z395,6,FALSE)))</f>
        <v>10</v>
      </c>
      <c r="G155" s="281">
        <f>IF(E155="Hora Eventual",ROUND(VLOOKUP($C155,'Tabela de Códigos e Valores'!$A:$AB,10,FALSE),2),VLOOKUP($C155,'Tabela de Códigos e Valores'!$A:$AB,10,FALSE))</f>
        <v>0</v>
      </c>
      <c r="H155" s="265">
        <f>ROUND(G155*'Indicadores Financeiros'!$J$63,2)</f>
        <v>0</v>
      </c>
      <c r="I155" s="281">
        <f>IF(E155="Hora Eventual",ROUND(VLOOKUP($C155,'Tabela de Códigos e Valores'!$A:$AB,22,FALSE),2),VLOOKUP($C155,'Tabela de Códigos e Valores'!$A:$AB,22,FALSE))</f>
        <v>0</v>
      </c>
      <c r="J155" s="281">
        <f>IF(E155="Hora Eventual",ROUND(VLOOKUP($C155,'Tabela de Códigos e Valores'!$A:$AB,24,FALSE),2),VLOOKUP($C155,'Tabela de Códigos e Valores'!$A:$AB,24,FALSE))</f>
        <v>0</v>
      </c>
      <c r="K155" s="281">
        <f>ROUND(IF(C155=550746,0,IF(OR(C155=550723,C155=550725),0,IF(OR(C155="550275c",C155="550275d"),VLOOKUP(B155,'Indicadores Financeiros'!$B$124:$R$163,17,FALSE),IF(OR(C155=550724,C155=550726),VLOOKUP('Relatório Custo'!B154,'Indicadores Financeiros'!$B$124:$R$163,8,FALSE)/8,IF(C155="550275h",VLOOKUP(B155,'Indicadores Financeiros'!$B$124:$R$163,17,FALSE)/220,0))))),2)</f>
        <v>0</v>
      </c>
      <c r="L155" s="266">
        <f t="shared" si="6"/>
        <v>0</v>
      </c>
      <c r="M155" s="267">
        <f>VLOOKUP($A155,'Indicadores Financeiros'!$A$124:$J$280,8,FALSE)</f>
        <v>2.0400000000000001E-2</v>
      </c>
      <c r="N155" s="30">
        <f t="shared" si="7"/>
        <v>0</v>
      </c>
      <c r="O155" s="22">
        <f t="shared" si="8"/>
        <v>0</v>
      </c>
      <c r="P155" s="18"/>
      <c r="Q155" s="232"/>
      <c r="R155" s="231"/>
      <c r="S155" s="231"/>
      <c r="T155" s="29"/>
      <c r="U155" s="29"/>
      <c r="V155" s="29"/>
      <c r="W155" s="29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3"/>
      <c r="JL155" s="23"/>
      <c r="JM155" s="23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3"/>
      <c r="KA155" s="23"/>
      <c r="KB155" s="23"/>
      <c r="KC155" s="23"/>
      <c r="KD155" s="23"/>
      <c r="KE155" s="23"/>
      <c r="KF155" s="23"/>
      <c r="KG155" s="23"/>
      <c r="KH155" s="23"/>
      <c r="KI155" s="23"/>
      <c r="KJ155" s="23"/>
      <c r="KK155" s="23"/>
      <c r="KL155" s="23"/>
      <c r="KM155" s="23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3"/>
      <c r="LN155" s="23"/>
      <c r="LO155" s="23"/>
      <c r="LP155" s="23"/>
      <c r="LQ155" s="23"/>
      <c r="LR155" s="23"/>
      <c r="LS155" s="23"/>
      <c r="LT155" s="23"/>
    </row>
    <row r="156" spans="1:332" s="24" customFormat="1" ht="36" x14ac:dyDescent="0.25">
      <c r="A156" s="19">
        <v>32</v>
      </c>
      <c r="B156" s="20" t="str">
        <f>VLOOKUP($A156,'Indicadores Financeiros'!$A$124:$J$280,2,FALSE)</f>
        <v>COORD. DE ADM. DE PRÉDIO DO GADE CONSELHEIRO FURTADO I E II (705)</v>
      </c>
      <c r="C156" s="132">
        <v>550725</v>
      </c>
      <c r="D156" s="5" t="str">
        <f>VLOOKUP($C156,'Tabela de Códigos e Valores'!$A:$AB,2,FALSE)</f>
        <v>Terceirização de Mão de Obra de Motorista - Horas extras noturnas</v>
      </c>
      <c r="E156" s="5" t="str">
        <f>VLOOKUP($C156,'Tabela de Códigos e Valores'!$A:$AB,5,FALSE)</f>
        <v>Hora Extra</v>
      </c>
      <c r="F156" s="277">
        <f>IF(E156="Diária",0,IF(E156="posto",0,VLOOKUP(C156,'Relatório Custo'!C188:Z396,6,FALSE)))</f>
        <v>2</v>
      </c>
      <c r="G156" s="281">
        <f>IF(E156="Hora Eventual",ROUND(VLOOKUP($C156,'Tabela de Códigos e Valores'!$A:$AB,10,FALSE),2),VLOOKUP($C156,'Tabela de Códigos e Valores'!$A:$AB,10,FALSE))</f>
        <v>0</v>
      </c>
      <c r="H156" s="265">
        <f>ROUND(G156*'Indicadores Financeiros'!$J$63,2)</f>
        <v>0</v>
      </c>
      <c r="I156" s="281">
        <f>IF(E156="Hora Eventual",ROUND(VLOOKUP($C156,'Tabela de Códigos e Valores'!$A:$AB,22,FALSE),2),VLOOKUP($C156,'Tabela de Códigos e Valores'!$A:$AB,22,FALSE))</f>
        <v>0</v>
      </c>
      <c r="J156" s="281">
        <f>IF(E156="Hora Eventual",ROUND(VLOOKUP($C156,'Tabela de Códigos e Valores'!$A:$AB,24,FALSE),2),VLOOKUP($C156,'Tabela de Códigos e Valores'!$A:$AB,24,FALSE))</f>
        <v>0</v>
      </c>
      <c r="K156" s="281">
        <f>ROUND(IF(C156=550746,0,IF(OR(C156=550723,C156=550725),0,IF(OR(C156="550275c",C156="550275d"),VLOOKUP(B156,'Indicadores Financeiros'!$B$124:$R$163,17,FALSE),IF(OR(C156=550724,C156=550726),VLOOKUP('Relatório Custo'!B155,'Indicadores Financeiros'!$B$124:$R$163,8,FALSE)/8,IF(C156="550275h",VLOOKUP(B156,'Indicadores Financeiros'!$B$124:$R$163,17,FALSE)/220,0))))),2)</f>
        <v>0</v>
      </c>
      <c r="L156" s="266">
        <f t="shared" si="6"/>
        <v>0</v>
      </c>
      <c r="M156" s="267">
        <f>VLOOKUP($A156,'Indicadores Financeiros'!$A$124:$J$280,8,FALSE)</f>
        <v>2.0400000000000001E-2</v>
      </c>
      <c r="N156" s="30">
        <f t="shared" si="7"/>
        <v>0</v>
      </c>
      <c r="O156" s="22">
        <f t="shared" si="8"/>
        <v>0</v>
      </c>
      <c r="P156" s="18"/>
      <c r="Q156" s="232"/>
      <c r="R156" s="231"/>
      <c r="S156" s="231"/>
      <c r="T156" s="29"/>
      <c r="U156" s="29"/>
      <c r="V156" s="29"/>
      <c r="W156" s="29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3"/>
      <c r="JJ156" s="23"/>
      <c r="JK156" s="23"/>
      <c r="JL156" s="23"/>
      <c r="JM156" s="23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3"/>
      <c r="KC156" s="23"/>
      <c r="KD156" s="23"/>
      <c r="KE156" s="23"/>
      <c r="KF156" s="23"/>
      <c r="KG156" s="23"/>
      <c r="KH156" s="23"/>
      <c r="KI156" s="23"/>
      <c r="KJ156" s="23"/>
      <c r="KK156" s="23"/>
      <c r="KL156" s="23"/>
      <c r="KM156" s="23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3"/>
      <c r="LN156" s="23"/>
      <c r="LO156" s="23"/>
      <c r="LP156" s="23"/>
      <c r="LQ156" s="23"/>
      <c r="LR156" s="23"/>
      <c r="LS156" s="23"/>
      <c r="LT156" s="23"/>
    </row>
    <row r="157" spans="1:332" s="24" customFormat="1" ht="36" x14ac:dyDescent="0.25">
      <c r="A157" s="19">
        <v>32</v>
      </c>
      <c r="B157" s="20" t="str">
        <f>VLOOKUP($A157,'Indicadores Financeiros'!$A$124:$J$280,2,FALSE)</f>
        <v>COORD. DE ADM. DE PRÉDIO DO GADE CONSELHEIRO FURTADO I E II (705)</v>
      </c>
      <c r="C157" s="132">
        <v>550726</v>
      </c>
      <c r="D157" s="5" t="str">
        <f>VLOOKUP($C157,'Tabela de Códigos e Valores'!$A:$AB,2,FALSE)</f>
        <v>Terceirização de Mão de Obra de Motorista - Horas extras domingos e feriados</v>
      </c>
      <c r="E157" s="5" t="str">
        <f>VLOOKUP($C157,'Tabela de Códigos e Valores'!$A:$AB,5,FALSE)</f>
        <v>Hora Extra</v>
      </c>
      <c r="F157" s="277">
        <f>IF(E157="Diária",0,IF(E157="posto",0,VLOOKUP(C157,'Relatório Custo'!C189:Z397,6,FALSE)))</f>
        <v>10</v>
      </c>
      <c r="G157" s="281">
        <f>IF(E157="Hora Eventual",ROUND(VLOOKUP($C157,'Tabela de Códigos e Valores'!$A:$AB,10,FALSE),2),VLOOKUP($C157,'Tabela de Códigos e Valores'!$A:$AB,10,FALSE))</f>
        <v>0</v>
      </c>
      <c r="H157" s="265">
        <f>ROUND(G157*'Indicadores Financeiros'!$J$63,2)</f>
        <v>0</v>
      </c>
      <c r="I157" s="281">
        <f>IF(E157="Hora Eventual",ROUND(VLOOKUP($C157,'Tabela de Códigos e Valores'!$A:$AB,22,FALSE),2),VLOOKUP($C157,'Tabela de Códigos e Valores'!$A:$AB,22,FALSE))</f>
        <v>0</v>
      </c>
      <c r="J157" s="281">
        <f>IF(E157="Hora Eventual",ROUND(VLOOKUP($C157,'Tabela de Códigos e Valores'!$A:$AB,24,FALSE),2),VLOOKUP($C157,'Tabela de Códigos e Valores'!$A:$AB,24,FALSE))</f>
        <v>0</v>
      </c>
      <c r="K157" s="281">
        <f>ROUND(IF(C157=550746,0,IF(OR(C157=550723,C157=550725),0,IF(OR(C157="550275c",C157="550275d"),VLOOKUP(B157,'Indicadores Financeiros'!$B$124:$R$163,17,FALSE),IF(OR(C157=550724,C157=550726),VLOOKUP('Relatório Custo'!B156,'Indicadores Financeiros'!$B$124:$R$163,8,FALSE)/8,IF(C157="550275h",VLOOKUP(B157,'Indicadores Financeiros'!$B$124:$R$163,17,FALSE)/220,0))))),2)</f>
        <v>0</v>
      </c>
      <c r="L157" s="266">
        <f t="shared" si="6"/>
        <v>0</v>
      </c>
      <c r="M157" s="267">
        <f>VLOOKUP($A157,'Indicadores Financeiros'!$A$124:$J$280,8,FALSE)</f>
        <v>2.0400000000000001E-2</v>
      </c>
      <c r="N157" s="30">
        <f t="shared" si="7"/>
        <v>0</v>
      </c>
      <c r="O157" s="22">
        <f t="shared" si="8"/>
        <v>0</v>
      </c>
      <c r="P157" s="18"/>
      <c r="Q157" s="232"/>
      <c r="R157" s="231"/>
      <c r="S157" s="231"/>
      <c r="T157" s="29"/>
      <c r="U157" s="29"/>
      <c r="V157" s="29"/>
      <c r="W157" s="29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3"/>
      <c r="JL157" s="23"/>
      <c r="JM157" s="23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3"/>
      <c r="KA157" s="23"/>
      <c r="KB157" s="23"/>
      <c r="KC157" s="23"/>
      <c r="KD157" s="23"/>
      <c r="KE157" s="23"/>
      <c r="KF157" s="23"/>
      <c r="KG157" s="23"/>
      <c r="KH157" s="23"/>
      <c r="KI157" s="23"/>
      <c r="KJ157" s="23"/>
      <c r="KK157" s="23"/>
      <c r="KL157" s="23"/>
      <c r="KM157" s="23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3"/>
      <c r="LN157" s="23"/>
      <c r="LO157" s="23"/>
      <c r="LP157" s="23"/>
      <c r="LQ157" s="23"/>
      <c r="LR157" s="23"/>
      <c r="LS157" s="23"/>
      <c r="LT157" s="23"/>
    </row>
    <row r="158" spans="1:332" s="24" customFormat="1" ht="48" x14ac:dyDescent="0.25">
      <c r="A158" s="19">
        <v>33</v>
      </c>
      <c r="B158" s="20" t="str">
        <f>VLOOKUP($A158,'Indicadores Financeiros'!$A$124:$J$280,2,FALSE)</f>
        <v>COORD. DE APOIO AOS GABINETES - GADE CONSELHEIRO FURTADO (705)</v>
      </c>
      <c r="C158" s="132" t="s">
        <v>186</v>
      </c>
      <c r="D158" s="5" t="str">
        <f>VLOOKUP($C158,'Tabela de Códigos e Valores'!$A:$AB,2,FALSE)</f>
        <v>Motorista Eventual - Hora Trabalhada</v>
      </c>
      <c r="E158" s="5" t="str">
        <f>VLOOKUP($C158,'Tabela de Códigos e Valores'!$A:$AB,5,FALSE)</f>
        <v>Hora Eventual</v>
      </c>
      <c r="F158" s="277">
        <f>IF(E158="Diária",0,IF(E158="posto",0,VLOOKUP(C158,'Relatório Custo'!C191:Z399,6,FALSE)))</f>
        <v>8</v>
      </c>
      <c r="G158" s="281">
        <f>IF(E158="Hora Eventual",ROUND(VLOOKUP($C158,'Tabela de Códigos e Valores'!$A:$AB,10,FALSE),2),VLOOKUP($C158,'Tabela de Códigos e Valores'!$A:$AB,10,FALSE))</f>
        <v>0</v>
      </c>
      <c r="H158" s="265">
        <f>ROUND(G158*'Indicadores Financeiros'!$J$63,2)</f>
        <v>0</v>
      </c>
      <c r="I158" s="281">
        <f>IF(E158="Hora Eventual",ROUND(VLOOKUP($C158,'Tabela de Códigos e Valores'!$A:$AB,22,FALSE),2),VLOOKUP($C158,'Tabela de Códigos e Valores'!$A:$AB,22,FALSE))</f>
        <v>0</v>
      </c>
      <c r="J158" s="281">
        <f>IF(E158="Hora Eventual",ROUND(VLOOKUP($C158,'Tabela de Códigos e Valores'!$A:$AB,24,FALSE),2),VLOOKUP($C158,'Tabela de Códigos e Valores'!$A:$AB,24,FALSE))</f>
        <v>0</v>
      </c>
      <c r="K158" s="281">
        <f>ROUND(IF(C158=550746,0,IF(OR(C158=550723,C158=550725),0,IF(OR(C158="550275c",C158="550275d"),VLOOKUP(B158,'Indicadores Financeiros'!$B$124:$R$163,17,FALSE),IF(OR(C158=550724,C158=550726),VLOOKUP('Relatório Custo'!B157,'Indicadores Financeiros'!$B$124:$R$163,8,FALSE)/8,IF(C158="550275h",VLOOKUP(B158,'Indicadores Financeiros'!$B$124:$R$163,17,FALSE)/220,0))))),2)</f>
        <v>0</v>
      </c>
      <c r="L158" s="266">
        <f t="shared" si="6"/>
        <v>0</v>
      </c>
      <c r="M158" s="267">
        <f>VLOOKUP($A158,'Indicadores Financeiros'!$A$124:$J$280,8,FALSE)</f>
        <v>2.0400000000000001E-2</v>
      </c>
      <c r="N158" s="30">
        <f t="shared" si="7"/>
        <v>0</v>
      </c>
      <c r="O158" s="22">
        <f t="shared" si="8"/>
        <v>0</v>
      </c>
      <c r="P158" s="18"/>
      <c r="Q158" s="232"/>
      <c r="R158" s="231"/>
      <c r="S158" s="231"/>
      <c r="T158" s="29"/>
      <c r="U158" s="29"/>
      <c r="V158" s="29"/>
      <c r="W158" s="29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3"/>
      <c r="JL158" s="23"/>
      <c r="JM158" s="23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3"/>
      <c r="KC158" s="23"/>
      <c r="KD158" s="23"/>
      <c r="KE158" s="23"/>
      <c r="KF158" s="23"/>
      <c r="KG158" s="23"/>
      <c r="KH158" s="23"/>
      <c r="KI158" s="23"/>
      <c r="KJ158" s="23"/>
      <c r="KK158" s="23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3"/>
      <c r="LN158" s="23"/>
      <c r="LO158" s="23"/>
      <c r="LP158" s="23"/>
      <c r="LQ158" s="23"/>
      <c r="LR158" s="23"/>
      <c r="LS158" s="23"/>
      <c r="LT158" s="23"/>
    </row>
    <row r="159" spans="1:332" s="24" customFormat="1" ht="48" x14ac:dyDescent="0.25">
      <c r="A159" s="19">
        <v>33</v>
      </c>
      <c r="B159" s="20" t="str">
        <f>VLOOKUP($A159,'Indicadores Financeiros'!$A$124:$J$280,2,FALSE)</f>
        <v>COORD. DE APOIO AOS GABINETES - GADE CONSELHEIRO FURTADO (705)</v>
      </c>
      <c r="C159" s="132">
        <v>550723</v>
      </c>
      <c r="D159" s="5" t="str">
        <f>VLOOKUP($C159,'Tabela de Códigos e Valores'!$A:$AB,2,FALSE)</f>
        <v>Terceirização de Mão de Obra de Motorista - Horas extras comuns</v>
      </c>
      <c r="E159" s="5" t="str">
        <f>VLOOKUP($C159,'Tabela de Códigos e Valores'!$A:$AB,5,FALSE)</f>
        <v>Hora Extra</v>
      </c>
      <c r="F159" s="277">
        <f>IF(E159="Diária",0,IF(E159="posto",0,VLOOKUP(C159,'Relatório Custo'!C192:Z400,6,FALSE)))</f>
        <v>14</v>
      </c>
      <c r="G159" s="281">
        <f>IF(E159="Hora Eventual",ROUND(VLOOKUP($C159,'Tabela de Códigos e Valores'!$A:$AB,10,FALSE),2),VLOOKUP($C159,'Tabela de Códigos e Valores'!$A:$AB,10,FALSE))</f>
        <v>0</v>
      </c>
      <c r="H159" s="265">
        <f>ROUND(G159*'Indicadores Financeiros'!$J$63,2)</f>
        <v>0</v>
      </c>
      <c r="I159" s="281">
        <f>IF(E159="Hora Eventual",ROUND(VLOOKUP($C159,'Tabela de Códigos e Valores'!$A:$AB,22,FALSE),2),VLOOKUP($C159,'Tabela de Códigos e Valores'!$A:$AB,22,FALSE))</f>
        <v>0</v>
      </c>
      <c r="J159" s="281">
        <f>IF(E159="Hora Eventual",ROUND(VLOOKUP($C159,'Tabela de Códigos e Valores'!$A:$AB,24,FALSE),2),VLOOKUP($C159,'Tabela de Códigos e Valores'!$A:$AB,24,FALSE))</f>
        <v>0</v>
      </c>
      <c r="K159" s="281">
        <f>ROUND(IF(C159=550746,0,IF(OR(C159=550723,C159=550725),0,IF(OR(C159="550275c",C159="550275d"),VLOOKUP(B159,'Indicadores Financeiros'!$B$124:$R$163,17,FALSE),IF(OR(C159=550724,C159=550726),VLOOKUP('Relatório Custo'!B158,'Indicadores Financeiros'!$B$124:$R$163,8,FALSE)/8,IF(C159="550275h",VLOOKUP(B159,'Indicadores Financeiros'!$B$124:$R$163,17,FALSE)/220,0))))),2)</f>
        <v>0</v>
      </c>
      <c r="L159" s="266">
        <f t="shared" si="6"/>
        <v>0</v>
      </c>
      <c r="M159" s="267">
        <f>VLOOKUP($A159,'Indicadores Financeiros'!$A$124:$J$280,8,FALSE)</f>
        <v>2.0400000000000001E-2</v>
      </c>
      <c r="N159" s="30">
        <f t="shared" si="7"/>
        <v>0</v>
      </c>
      <c r="O159" s="22">
        <f t="shared" si="8"/>
        <v>0</v>
      </c>
      <c r="P159" s="18"/>
      <c r="Q159" s="232"/>
      <c r="R159" s="231"/>
      <c r="S159" s="231"/>
      <c r="T159" s="29"/>
      <c r="U159" s="29"/>
      <c r="V159" s="29"/>
      <c r="W159" s="29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3"/>
      <c r="JJ159" s="23"/>
      <c r="JK159" s="23"/>
      <c r="JL159" s="23"/>
      <c r="JM159" s="23"/>
      <c r="JN159" s="23"/>
      <c r="JO159" s="23"/>
      <c r="JP159" s="23"/>
      <c r="JQ159" s="23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3"/>
      <c r="KC159" s="23"/>
      <c r="KD159" s="23"/>
      <c r="KE159" s="23"/>
      <c r="KF159" s="23"/>
      <c r="KG159" s="23"/>
      <c r="KH159" s="23"/>
      <c r="KI159" s="23"/>
      <c r="KJ159" s="23"/>
      <c r="KK159" s="23"/>
      <c r="KL159" s="23"/>
      <c r="KM159" s="23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3"/>
      <c r="LN159" s="23"/>
      <c r="LO159" s="23"/>
      <c r="LP159" s="23"/>
      <c r="LQ159" s="23"/>
      <c r="LR159" s="23"/>
      <c r="LS159" s="23"/>
      <c r="LT159" s="23"/>
    </row>
    <row r="160" spans="1:332" s="24" customFormat="1" ht="48" x14ac:dyDescent="0.25">
      <c r="A160" s="19">
        <v>33</v>
      </c>
      <c r="B160" s="20" t="str">
        <f>VLOOKUP($A160,'Indicadores Financeiros'!$A$124:$J$280,2,FALSE)</f>
        <v>COORD. DE APOIO AOS GABINETES - GADE CONSELHEIRO FURTADO (705)</v>
      </c>
      <c r="C160" s="132">
        <v>550724</v>
      </c>
      <c r="D160" s="5" t="str">
        <f>VLOOKUP($C160,'Tabela de Códigos e Valores'!$A:$AB,2,FALSE)</f>
        <v>Terceirização de Mão de Obra de Motorista - Horas extras sábado</v>
      </c>
      <c r="E160" s="5" t="str">
        <f>VLOOKUP($C160,'Tabela de Códigos e Valores'!$A:$AB,5,FALSE)</f>
        <v>Hora Extra</v>
      </c>
      <c r="F160" s="277">
        <f>IF(E160="Diária",0,IF(E160="posto",0,VLOOKUP(C160,'Relatório Custo'!C193:Z401,6,FALSE)))</f>
        <v>10</v>
      </c>
      <c r="G160" s="281">
        <f>IF(E160="Hora Eventual",ROUND(VLOOKUP($C160,'Tabela de Códigos e Valores'!$A:$AB,10,FALSE),2),VLOOKUP($C160,'Tabela de Códigos e Valores'!$A:$AB,10,FALSE))</f>
        <v>0</v>
      </c>
      <c r="H160" s="265">
        <f>ROUND(G160*'Indicadores Financeiros'!$J$63,2)</f>
        <v>0</v>
      </c>
      <c r="I160" s="281">
        <f>IF(E160="Hora Eventual",ROUND(VLOOKUP($C160,'Tabela de Códigos e Valores'!$A:$AB,22,FALSE),2),VLOOKUP($C160,'Tabela de Códigos e Valores'!$A:$AB,22,FALSE))</f>
        <v>0</v>
      </c>
      <c r="J160" s="281">
        <f>IF(E160="Hora Eventual",ROUND(VLOOKUP($C160,'Tabela de Códigos e Valores'!$A:$AB,24,FALSE),2),VLOOKUP($C160,'Tabela de Códigos e Valores'!$A:$AB,24,FALSE))</f>
        <v>0</v>
      </c>
      <c r="K160" s="281">
        <f>ROUND(IF(C160=550746,0,IF(OR(C160=550723,C160=550725),0,IF(OR(C160="550275c",C160="550275d"),VLOOKUP(B160,'Indicadores Financeiros'!$B$124:$R$163,17,FALSE),IF(OR(C160=550724,C160=550726),VLOOKUP('Relatório Custo'!B159,'Indicadores Financeiros'!$B$124:$R$163,8,FALSE)/8,IF(C160="550275h",VLOOKUP(B160,'Indicadores Financeiros'!$B$124:$R$163,17,FALSE)/220,0))))),2)</f>
        <v>0</v>
      </c>
      <c r="L160" s="266">
        <f t="shared" si="6"/>
        <v>0</v>
      </c>
      <c r="M160" s="267">
        <f>VLOOKUP($A160,'Indicadores Financeiros'!$A$124:$J$280,8,FALSE)</f>
        <v>2.0400000000000001E-2</v>
      </c>
      <c r="N160" s="30">
        <f t="shared" si="7"/>
        <v>0</v>
      </c>
      <c r="O160" s="22">
        <f t="shared" si="8"/>
        <v>0</v>
      </c>
      <c r="P160" s="18"/>
      <c r="Q160" s="232"/>
      <c r="R160" s="231"/>
      <c r="S160" s="231"/>
      <c r="T160" s="29"/>
      <c r="U160" s="29"/>
      <c r="V160" s="29"/>
      <c r="W160" s="29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3"/>
      <c r="IC160" s="23"/>
      <c r="ID160" s="23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3"/>
      <c r="JJ160" s="23"/>
      <c r="JK160" s="23"/>
      <c r="JL160" s="23"/>
      <c r="JM160" s="23"/>
      <c r="JN160" s="23"/>
      <c r="JO160" s="23"/>
      <c r="JP160" s="23"/>
      <c r="JQ160" s="23"/>
      <c r="JR160" s="23"/>
      <c r="JS160" s="23"/>
      <c r="JT160" s="23"/>
      <c r="JU160" s="23"/>
      <c r="JV160" s="23"/>
      <c r="JW160" s="23"/>
      <c r="JX160" s="23"/>
      <c r="JY160" s="23"/>
      <c r="JZ160" s="23"/>
      <c r="KA160" s="23"/>
      <c r="KB160" s="23"/>
      <c r="KC160" s="23"/>
      <c r="KD160" s="23"/>
      <c r="KE160" s="23"/>
      <c r="KF160" s="23"/>
      <c r="KG160" s="23"/>
      <c r="KH160" s="23"/>
      <c r="KI160" s="23"/>
      <c r="KJ160" s="23"/>
      <c r="KK160" s="23"/>
      <c r="KL160" s="23"/>
      <c r="KM160" s="23"/>
      <c r="KN160" s="23"/>
      <c r="KO160" s="23"/>
      <c r="KP160" s="23"/>
      <c r="KQ160" s="23"/>
      <c r="KR160" s="23"/>
      <c r="KS160" s="23"/>
      <c r="KT160" s="23"/>
      <c r="KU160" s="23"/>
      <c r="KV160" s="23"/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3"/>
      <c r="LN160" s="23"/>
      <c r="LO160" s="23"/>
      <c r="LP160" s="23"/>
      <c r="LQ160" s="23"/>
      <c r="LR160" s="23"/>
      <c r="LS160" s="23"/>
      <c r="LT160" s="23"/>
    </row>
    <row r="161" spans="1:332" s="24" customFormat="1" ht="48" x14ac:dyDescent="0.25">
      <c r="A161" s="19">
        <v>33</v>
      </c>
      <c r="B161" s="20" t="str">
        <f>VLOOKUP($A161,'Indicadores Financeiros'!$A$124:$J$280,2,FALSE)</f>
        <v>COORD. DE APOIO AOS GABINETES - GADE CONSELHEIRO FURTADO (705)</v>
      </c>
      <c r="C161" s="132">
        <v>550725</v>
      </c>
      <c r="D161" s="5" t="str">
        <f>VLOOKUP($C161,'Tabela de Códigos e Valores'!$A:$AB,2,FALSE)</f>
        <v>Terceirização de Mão de Obra de Motorista - Horas extras noturnas</v>
      </c>
      <c r="E161" s="5" t="str">
        <f>VLOOKUP($C161,'Tabela de Códigos e Valores'!$A:$AB,5,FALSE)</f>
        <v>Hora Extra</v>
      </c>
      <c r="F161" s="277">
        <f>IF(E161="Diária",0,IF(E161="posto",0,VLOOKUP(C161,'Relatório Custo'!C194:Z402,6,FALSE)))</f>
        <v>2</v>
      </c>
      <c r="G161" s="281">
        <f>IF(E161="Hora Eventual",ROUND(VLOOKUP($C161,'Tabela de Códigos e Valores'!$A:$AB,10,FALSE),2),VLOOKUP($C161,'Tabela de Códigos e Valores'!$A:$AB,10,FALSE))</f>
        <v>0</v>
      </c>
      <c r="H161" s="265">
        <f>ROUND(G161*'Indicadores Financeiros'!$J$63,2)</f>
        <v>0</v>
      </c>
      <c r="I161" s="281">
        <f>IF(E161="Hora Eventual",ROUND(VLOOKUP($C161,'Tabela de Códigos e Valores'!$A:$AB,22,FALSE),2),VLOOKUP($C161,'Tabela de Códigos e Valores'!$A:$AB,22,FALSE))</f>
        <v>0</v>
      </c>
      <c r="J161" s="281">
        <f>IF(E161="Hora Eventual",ROUND(VLOOKUP($C161,'Tabela de Códigos e Valores'!$A:$AB,24,FALSE),2),VLOOKUP($C161,'Tabela de Códigos e Valores'!$A:$AB,24,FALSE))</f>
        <v>0</v>
      </c>
      <c r="K161" s="281">
        <f>ROUND(IF(C161=550746,0,IF(OR(C161=550723,C161=550725),0,IF(OR(C161="550275c",C161="550275d"),VLOOKUP(B161,'Indicadores Financeiros'!$B$124:$R$163,17,FALSE),IF(OR(C161=550724,C161=550726),VLOOKUP('Relatório Custo'!B160,'Indicadores Financeiros'!$B$124:$R$163,8,FALSE)/8,IF(C161="550275h",VLOOKUP(B161,'Indicadores Financeiros'!$B$124:$R$163,17,FALSE)/220,0))))),2)</f>
        <v>0</v>
      </c>
      <c r="L161" s="266">
        <f t="shared" si="6"/>
        <v>0</v>
      </c>
      <c r="M161" s="267">
        <f>VLOOKUP($A161,'Indicadores Financeiros'!$A$124:$J$280,8,FALSE)</f>
        <v>2.0400000000000001E-2</v>
      </c>
      <c r="N161" s="30">
        <f t="shared" si="7"/>
        <v>0</v>
      </c>
      <c r="O161" s="22">
        <f t="shared" si="8"/>
        <v>0</v>
      </c>
      <c r="P161" s="18"/>
      <c r="Q161" s="232"/>
      <c r="R161" s="231"/>
      <c r="S161" s="231"/>
      <c r="T161" s="29"/>
      <c r="U161" s="29"/>
      <c r="V161" s="29"/>
      <c r="W161" s="29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3"/>
      <c r="JL161" s="23"/>
      <c r="JM161" s="23"/>
      <c r="JN161" s="23"/>
      <c r="JO161" s="23"/>
      <c r="JP161" s="23"/>
      <c r="JQ161" s="23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3"/>
      <c r="KC161" s="23"/>
      <c r="KD161" s="23"/>
      <c r="KE161" s="23"/>
      <c r="KF161" s="23"/>
      <c r="KG161" s="23"/>
      <c r="KH161" s="23"/>
      <c r="KI161" s="23"/>
      <c r="KJ161" s="23"/>
      <c r="KK161" s="23"/>
      <c r="KL161" s="23"/>
      <c r="KM161" s="23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/>
      <c r="LD161" s="23"/>
      <c r="LE161" s="23"/>
      <c r="LF161" s="23"/>
      <c r="LG161" s="23"/>
      <c r="LH161" s="23"/>
      <c r="LI161" s="23"/>
      <c r="LJ161" s="23"/>
      <c r="LK161" s="23"/>
      <c r="LL161" s="23"/>
      <c r="LM161" s="23"/>
      <c r="LN161" s="23"/>
      <c r="LO161" s="23"/>
      <c r="LP161" s="23"/>
      <c r="LQ161" s="23"/>
      <c r="LR161" s="23"/>
      <c r="LS161" s="23"/>
      <c r="LT161" s="23"/>
    </row>
    <row r="162" spans="1:332" s="24" customFormat="1" ht="48" x14ac:dyDescent="0.25">
      <c r="A162" s="19">
        <v>33</v>
      </c>
      <c r="B162" s="20" t="str">
        <f>VLOOKUP($A162,'Indicadores Financeiros'!$A$124:$J$280,2,FALSE)</f>
        <v>COORD. DE APOIO AOS GABINETES - GADE CONSELHEIRO FURTADO (705)</v>
      </c>
      <c r="C162" s="132">
        <v>550726</v>
      </c>
      <c r="D162" s="5" t="str">
        <f>VLOOKUP($C162,'Tabela de Códigos e Valores'!$A:$AB,2,FALSE)</f>
        <v>Terceirização de Mão de Obra de Motorista - Horas extras domingos e feriados</v>
      </c>
      <c r="E162" s="5" t="str">
        <f>VLOOKUP($C162,'Tabela de Códigos e Valores'!$A:$AB,5,FALSE)</f>
        <v>Hora Extra</v>
      </c>
      <c r="F162" s="277">
        <f>IF(E162="Diária",0,IF(E162="posto",0,VLOOKUP(C162,'Relatório Custo'!C195:Z403,6,FALSE)))</f>
        <v>10</v>
      </c>
      <c r="G162" s="281">
        <f>IF(E162="Hora Eventual",ROUND(VLOOKUP($C162,'Tabela de Códigos e Valores'!$A:$AB,10,FALSE),2),VLOOKUP($C162,'Tabela de Códigos e Valores'!$A:$AB,10,FALSE))</f>
        <v>0</v>
      </c>
      <c r="H162" s="265">
        <f>ROUND(G162*'Indicadores Financeiros'!$J$63,2)</f>
        <v>0</v>
      </c>
      <c r="I162" s="281">
        <f>IF(E162="Hora Eventual",ROUND(VLOOKUP($C162,'Tabela de Códigos e Valores'!$A:$AB,22,FALSE),2),VLOOKUP($C162,'Tabela de Códigos e Valores'!$A:$AB,22,FALSE))</f>
        <v>0</v>
      </c>
      <c r="J162" s="281">
        <f>IF(E162="Hora Eventual",ROUND(VLOOKUP($C162,'Tabela de Códigos e Valores'!$A:$AB,24,FALSE),2),VLOOKUP($C162,'Tabela de Códigos e Valores'!$A:$AB,24,FALSE))</f>
        <v>0</v>
      </c>
      <c r="K162" s="281">
        <f>ROUND(IF(C162=550746,0,IF(OR(C162=550723,C162=550725),0,IF(OR(C162="550275c",C162="550275d"),VLOOKUP(B162,'Indicadores Financeiros'!$B$124:$R$163,17,FALSE),IF(OR(C162=550724,C162=550726),VLOOKUP('Relatório Custo'!B161,'Indicadores Financeiros'!$B$124:$R$163,8,FALSE)/8,IF(C162="550275h",VLOOKUP(B162,'Indicadores Financeiros'!$B$124:$R$163,17,FALSE)/220,0))))),2)</f>
        <v>0</v>
      </c>
      <c r="L162" s="266">
        <f t="shared" si="6"/>
        <v>0</v>
      </c>
      <c r="M162" s="267">
        <f>VLOOKUP($A162,'Indicadores Financeiros'!$A$124:$J$280,8,FALSE)</f>
        <v>2.0400000000000001E-2</v>
      </c>
      <c r="N162" s="30">
        <f t="shared" si="7"/>
        <v>0</v>
      </c>
      <c r="O162" s="22">
        <f t="shared" si="8"/>
        <v>0</v>
      </c>
      <c r="P162" s="18"/>
      <c r="Q162" s="232"/>
      <c r="R162" s="231"/>
      <c r="S162" s="231"/>
      <c r="T162" s="29"/>
      <c r="U162" s="29"/>
      <c r="V162" s="29"/>
      <c r="W162" s="29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3"/>
      <c r="JL162" s="23"/>
      <c r="JM162" s="23"/>
      <c r="JN162" s="23"/>
      <c r="JO162" s="23"/>
      <c r="JP162" s="23"/>
      <c r="JQ162" s="23"/>
      <c r="JR162" s="23"/>
      <c r="JS162" s="23"/>
      <c r="JT162" s="23"/>
      <c r="JU162" s="23"/>
      <c r="JV162" s="23"/>
      <c r="JW162" s="23"/>
      <c r="JX162" s="23"/>
      <c r="JY162" s="23"/>
      <c r="JZ162" s="23"/>
      <c r="KA162" s="23"/>
      <c r="KB162" s="23"/>
      <c r="KC162" s="23"/>
      <c r="KD162" s="23"/>
      <c r="KE162" s="23"/>
      <c r="KF162" s="23"/>
      <c r="KG162" s="23"/>
      <c r="KH162" s="23"/>
      <c r="KI162" s="23"/>
      <c r="KJ162" s="23"/>
      <c r="KK162" s="23"/>
      <c r="KL162" s="23"/>
      <c r="KM162" s="23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3"/>
      <c r="LN162" s="23"/>
      <c r="LO162" s="23"/>
      <c r="LP162" s="23"/>
      <c r="LQ162" s="23"/>
      <c r="LR162" s="23"/>
      <c r="LS162" s="23"/>
      <c r="LT162" s="23"/>
    </row>
    <row r="163" spans="1:332" s="24" customFormat="1" ht="36" x14ac:dyDescent="0.25">
      <c r="A163" s="19">
        <v>34</v>
      </c>
      <c r="B163" s="20" t="str">
        <f>VLOOKUP($A163,'Indicadores Financeiros'!$A$124:$J$280,2,FALSE)</f>
        <v>SAAB 3.1.2 - SERVIÇO DE TRANSPORTE ADM. - CJMMG (BARRA FUNDA)</v>
      </c>
      <c r="C163" s="132" t="s">
        <v>186</v>
      </c>
      <c r="D163" s="5" t="str">
        <f>VLOOKUP($C163,'Tabela de Códigos e Valores'!$A:$AB,2,FALSE)</f>
        <v>Motorista Eventual - Hora Trabalhada</v>
      </c>
      <c r="E163" s="5" t="str">
        <f>VLOOKUP($C163,'Tabela de Códigos e Valores'!$A:$AB,5,FALSE)</f>
        <v>Hora Eventual</v>
      </c>
      <c r="F163" s="277">
        <f>IF(E163="Diária",0,IF(E163="posto",0,VLOOKUP(C163,'Relatório Custo'!C198:Z406,6,FALSE)))</f>
        <v>330</v>
      </c>
      <c r="G163" s="281">
        <f>IF(E163="Hora Eventual",ROUND(VLOOKUP($C163,'Tabela de Códigos e Valores'!$A:$AB,10,FALSE),2),VLOOKUP($C163,'Tabela de Códigos e Valores'!$A:$AB,10,FALSE))</f>
        <v>0</v>
      </c>
      <c r="H163" s="265">
        <f>ROUND(G163*'Indicadores Financeiros'!$J$63,2)</f>
        <v>0</v>
      </c>
      <c r="I163" s="281">
        <f>IF(E163="Hora Eventual",ROUND(VLOOKUP($C163,'Tabela de Códigos e Valores'!$A:$AB,22,FALSE),2),VLOOKUP($C163,'Tabela de Códigos e Valores'!$A:$AB,22,FALSE))</f>
        <v>0</v>
      </c>
      <c r="J163" s="281">
        <f>IF(E163="Hora Eventual",ROUND(VLOOKUP($C163,'Tabela de Códigos e Valores'!$A:$AB,24,FALSE),2),VLOOKUP($C163,'Tabela de Códigos e Valores'!$A:$AB,24,FALSE))</f>
        <v>0</v>
      </c>
      <c r="K163" s="281">
        <f>ROUND(IF(C163=550746,0,IF(OR(C163=550723,C163=550725),0,IF(OR(C163="550275c",C163="550275d"),VLOOKUP(B163,'Indicadores Financeiros'!$B$124:$R$163,17,FALSE),IF(OR(C163=550724,C163=550726),VLOOKUP('Relatório Custo'!B162,'Indicadores Financeiros'!$B$124:$R$163,8,FALSE)/8,IF(C163="550275h",VLOOKUP(B163,'Indicadores Financeiros'!$B$124:$R$163,17,FALSE)/220,0))))),2)</f>
        <v>0</v>
      </c>
      <c r="L163" s="266">
        <f t="shared" si="6"/>
        <v>0</v>
      </c>
      <c r="M163" s="267">
        <f>VLOOKUP($A163,'Indicadores Financeiros'!$A$124:$J$280,8,FALSE)</f>
        <v>2.0400000000000001E-2</v>
      </c>
      <c r="N163" s="30">
        <f t="shared" si="7"/>
        <v>0</v>
      </c>
      <c r="O163" s="22">
        <f t="shared" si="8"/>
        <v>0</v>
      </c>
      <c r="P163" s="18"/>
      <c r="Q163" s="232"/>
      <c r="R163" s="231"/>
      <c r="S163" s="231"/>
      <c r="T163" s="29"/>
      <c r="U163" s="29"/>
      <c r="V163" s="29"/>
      <c r="W163" s="29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3"/>
      <c r="JL163" s="23"/>
      <c r="JM163" s="23"/>
      <c r="JN163" s="23"/>
      <c r="JO163" s="23"/>
      <c r="JP163" s="23"/>
      <c r="JQ163" s="23"/>
      <c r="JR163" s="23"/>
      <c r="JS163" s="23"/>
      <c r="JT163" s="23"/>
      <c r="JU163" s="23"/>
      <c r="JV163" s="23"/>
      <c r="JW163" s="23"/>
      <c r="JX163" s="23"/>
      <c r="JY163" s="23"/>
      <c r="JZ163" s="23"/>
      <c r="KA163" s="23"/>
      <c r="KB163" s="23"/>
      <c r="KC163" s="23"/>
      <c r="KD163" s="23"/>
      <c r="KE163" s="23"/>
      <c r="KF163" s="23"/>
      <c r="KG163" s="23"/>
      <c r="KH163" s="23"/>
      <c r="KI163" s="23"/>
      <c r="KJ163" s="23"/>
      <c r="KK163" s="23"/>
      <c r="KL163" s="23"/>
      <c r="KM163" s="23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3"/>
      <c r="LN163" s="23"/>
      <c r="LO163" s="23"/>
      <c r="LP163" s="23"/>
      <c r="LQ163" s="23"/>
      <c r="LR163" s="23"/>
      <c r="LS163" s="23"/>
      <c r="LT163" s="23"/>
    </row>
    <row r="164" spans="1:332" s="24" customFormat="1" ht="36" x14ac:dyDescent="0.25">
      <c r="A164" s="19">
        <v>34</v>
      </c>
      <c r="B164" s="20" t="str">
        <f>VLOOKUP($A164,'Indicadores Financeiros'!$A$124:$J$280,2,FALSE)</f>
        <v>SAAB 3.1.2 - SERVIÇO DE TRANSPORTE ADM. - CJMMG (BARRA FUNDA)</v>
      </c>
      <c r="C164" s="132">
        <v>550723</v>
      </c>
      <c r="D164" s="5" t="str">
        <f>VLOOKUP($C164,'Tabela de Códigos e Valores'!$A:$AB,2,FALSE)</f>
        <v>Terceirização de Mão de Obra de Motorista - Horas extras comuns</v>
      </c>
      <c r="E164" s="5" t="str">
        <f>VLOOKUP($C164,'Tabela de Códigos e Valores'!$A:$AB,5,FALSE)</f>
        <v>Hora Extra</v>
      </c>
      <c r="F164" s="277">
        <f>IF(E164="Diária",0,IF(E164="posto",0,VLOOKUP(C164,'Relatório Custo'!C199:Z407,6,FALSE)))</f>
        <v>403</v>
      </c>
      <c r="G164" s="281">
        <f>IF(E164="Hora Eventual",ROUND(VLOOKUP($C164,'Tabela de Códigos e Valores'!$A:$AB,10,FALSE),2),VLOOKUP($C164,'Tabela de Códigos e Valores'!$A:$AB,10,FALSE))</f>
        <v>0</v>
      </c>
      <c r="H164" s="265">
        <f>ROUND(G164*'Indicadores Financeiros'!$J$63,2)</f>
        <v>0</v>
      </c>
      <c r="I164" s="281">
        <f>IF(E164="Hora Eventual",ROUND(VLOOKUP($C164,'Tabela de Códigos e Valores'!$A:$AB,22,FALSE),2),VLOOKUP($C164,'Tabela de Códigos e Valores'!$A:$AB,22,FALSE))</f>
        <v>0</v>
      </c>
      <c r="J164" s="281">
        <f>IF(E164="Hora Eventual",ROUND(VLOOKUP($C164,'Tabela de Códigos e Valores'!$A:$AB,24,FALSE),2),VLOOKUP($C164,'Tabela de Códigos e Valores'!$A:$AB,24,FALSE))</f>
        <v>0</v>
      </c>
      <c r="K164" s="281">
        <f>ROUND(IF(C164=550746,0,IF(OR(C164=550723,C164=550725),0,IF(OR(C164="550275c",C164="550275d"),VLOOKUP(B164,'Indicadores Financeiros'!$B$124:$R$163,17,FALSE),IF(OR(C164=550724,C164=550726),VLOOKUP('Relatório Custo'!B163,'Indicadores Financeiros'!$B$124:$R$163,8,FALSE)/8,IF(C164="550275h",VLOOKUP(B164,'Indicadores Financeiros'!$B$124:$R$163,17,FALSE)/220,0))))),2)</f>
        <v>0</v>
      </c>
      <c r="L164" s="266">
        <f t="shared" si="6"/>
        <v>0</v>
      </c>
      <c r="M164" s="267">
        <f>VLOOKUP($A164,'Indicadores Financeiros'!$A$124:$J$280,8,FALSE)</f>
        <v>2.0400000000000001E-2</v>
      </c>
      <c r="N164" s="30">
        <f t="shared" si="7"/>
        <v>0</v>
      </c>
      <c r="O164" s="22">
        <f t="shared" si="8"/>
        <v>0</v>
      </c>
      <c r="P164" s="18"/>
      <c r="Q164" s="232"/>
      <c r="R164" s="231"/>
      <c r="S164" s="231"/>
      <c r="T164" s="29"/>
      <c r="U164" s="29"/>
      <c r="V164" s="29"/>
      <c r="W164" s="29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3"/>
      <c r="JL164" s="23"/>
      <c r="JM164" s="23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3"/>
      <c r="KC164" s="23"/>
      <c r="KD164" s="23"/>
      <c r="KE164" s="23"/>
      <c r="KF164" s="23"/>
      <c r="KG164" s="23"/>
      <c r="KH164" s="23"/>
      <c r="KI164" s="23"/>
      <c r="KJ164" s="23"/>
      <c r="KK164" s="23"/>
      <c r="KL164" s="23"/>
      <c r="KM164" s="23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3"/>
      <c r="LN164" s="23"/>
      <c r="LO164" s="23"/>
      <c r="LP164" s="23"/>
      <c r="LQ164" s="23"/>
      <c r="LR164" s="23"/>
      <c r="LS164" s="23"/>
      <c r="LT164" s="23"/>
    </row>
    <row r="165" spans="1:332" s="24" customFormat="1" ht="36" x14ac:dyDescent="0.25">
      <c r="A165" s="19">
        <v>34</v>
      </c>
      <c r="B165" s="20" t="str">
        <f>VLOOKUP($A165,'Indicadores Financeiros'!$A$124:$J$280,2,FALSE)</f>
        <v>SAAB 3.1.2 - SERVIÇO DE TRANSPORTE ADM. - CJMMG (BARRA FUNDA)</v>
      </c>
      <c r="C165" s="132">
        <v>550724</v>
      </c>
      <c r="D165" s="5" t="str">
        <f>VLOOKUP($C165,'Tabela de Códigos e Valores'!$A:$AB,2,FALSE)</f>
        <v>Terceirização de Mão de Obra de Motorista - Horas extras sábado</v>
      </c>
      <c r="E165" s="5" t="str">
        <f>VLOOKUP($C165,'Tabela de Códigos e Valores'!$A:$AB,5,FALSE)</f>
        <v>Hora Extra</v>
      </c>
      <c r="F165" s="277">
        <f>IF(E165="Diária",0,IF(E165="posto",0,VLOOKUP(C165,'Relatório Custo'!C200:Z408,6,FALSE)))</f>
        <v>260</v>
      </c>
      <c r="G165" s="281">
        <f>IF(E165="Hora Eventual",ROUND(VLOOKUP($C165,'Tabela de Códigos e Valores'!$A:$AB,10,FALSE),2),VLOOKUP($C165,'Tabela de Códigos e Valores'!$A:$AB,10,FALSE))</f>
        <v>0</v>
      </c>
      <c r="H165" s="265">
        <f>ROUND(G165*'Indicadores Financeiros'!$J$63,2)</f>
        <v>0</v>
      </c>
      <c r="I165" s="281">
        <f>IF(E165="Hora Eventual",ROUND(VLOOKUP($C165,'Tabela de Códigos e Valores'!$A:$AB,22,FALSE),2),VLOOKUP($C165,'Tabela de Códigos e Valores'!$A:$AB,22,FALSE))</f>
        <v>0</v>
      </c>
      <c r="J165" s="281">
        <f>IF(E165="Hora Eventual",ROUND(VLOOKUP($C165,'Tabela de Códigos e Valores'!$A:$AB,24,FALSE),2),VLOOKUP($C165,'Tabela de Códigos e Valores'!$A:$AB,24,FALSE))</f>
        <v>0</v>
      </c>
      <c r="K165" s="281">
        <f>ROUND(IF(C165=550746,0,IF(OR(C165=550723,C165=550725),0,IF(OR(C165="550275c",C165="550275d"),VLOOKUP(B165,'Indicadores Financeiros'!$B$124:$R$163,17,FALSE),IF(OR(C165=550724,C165=550726),VLOOKUP('Relatório Custo'!B164,'Indicadores Financeiros'!$B$124:$R$163,8,FALSE)/8,IF(C165="550275h",VLOOKUP(B165,'Indicadores Financeiros'!$B$124:$R$163,17,FALSE)/220,0))))),2)</f>
        <v>0</v>
      </c>
      <c r="L165" s="266">
        <f t="shared" si="6"/>
        <v>0</v>
      </c>
      <c r="M165" s="267">
        <f>VLOOKUP($A165,'Indicadores Financeiros'!$A$124:$J$280,8,FALSE)</f>
        <v>2.0400000000000001E-2</v>
      </c>
      <c r="N165" s="30">
        <f t="shared" si="7"/>
        <v>0</v>
      </c>
      <c r="O165" s="22">
        <f t="shared" si="8"/>
        <v>0</v>
      </c>
      <c r="P165" s="18"/>
      <c r="Q165" s="232"/>
      <c r="R165" s="231"/>
      <c r="S165" s="231"/>
      <c r="T165" s="29"/>
      <c r="U165" s="29"/>
      <c r="V165" s="29"/>
      <c r="W165" s="29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3"/>
      <c r="JL165" s="23"/>
      <c r="JM165" s="23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3"/>
      <c r="KA165" s="23"/>
      <c r="KB165" s="23"/>
      <c r="KC165" s="23"/>
      <c r="KD165" s="23"/>
      <c r="KE165" s="23"/>
      <c r="KF165" s="23"/>
      <c r="KG165" s="23"/>
      <c r="KH165" s="23"/>
      <c r="KI165" s="23"/>
      <c r="KJ165" s="23"/>
      <c r="KK165" s="23"/>
      <c r="KL165" s="23"/>
      <c r="KM165" s="23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3"/>
      <c r="LN165" s="23"/>
      <c r="LO165" s="23"/>
      <c r="LP165" s="23"/>
      <c r="LQ165" s="23"/>
      <c r="LR165" s="23"/>
      <c r="LS165" s="23"/>
      <c r="LT165" s="23"/>
    </row>
    <row r="166" spans="1:332" s="24" customFormat="1" ht="36" x14ac:dyDescent="0.25">
      <c r="A166" s="19">
        <v>34</v>
      </c>
      <c r="B166" s="20" t="str">
        <f>VLOOKUP($A166,'Indicadores Financeiros'!$A$124:$J$280,2,FALSE)</f>
        <v>SAAB 3.1.2 - SERVIÇO DE TRANSPORTE ADM. - CJMMG (BARRA FUNDA)</v>
      </c>
      <c r="C166" s="132">
        <v>550725</v>
      </c>
      <c r="D166" s="5" t="str">
        <f>VLOOKUP($C166,'Tabela de Códigos e Valores'!$A:$AB,2,FALSE)</f>
        <v>Terceirização de Mão de Obra de Motorista - Horas extras noturnas</v>
      </c>
      <c r="E166" s="5" t="str">
        <f>VLOOKUP($C166,'Tabela de Códigos e Valores'!$A:$AB,5,FALSE)</f>
        <v>Hora Extra</v>
      </c>
      <c r="F166" s="277">
        <f>IF(E166="Diária",0,IF(E166="posto",0,VLOOKUP(C166,'Relatório Custo'!C201:Z409,6,FALSE)))</f>
        <v>58</v>
      </c>
      <c r="G166" s="281">
        <f>IF(E166="Hora Eventual",ROUND(VLOOKUP($C166,'Tabela de Códigos e Valores'!$A:$AB,10,FALSE),2),VLOOKUP($C166,'Tabela de Códigos e Valores'!$A:$AB,10,FALSE))</f>
        <v>0</v>
      </c>
      <c r="H166" s="265">
        <f>ROUND(G166*'Indicadores Financeiros'!$J$63,2)</f>
        <v>0</v>
      </c>
      <c r="I166" s="281">
        <f>IF(E166="Hora Eventual",ROUND(VLOOKUP($C166,'Tabela de Códigos e Valores'!$A:$AB,22,FALSE),2),VLOOKUP($C166,'Tabela de Códigos e Valores'!$A:$AB,22,FALSE))</f>
        <v>0</v>
      </c>
      <c r="J166" s="281">
        <f>IF(E166="Hora Eventual",ROUND(VLOOKUP($C166,'Tabela de Códigos e Valores'!$A:$AB,24,FALSE),2),VLOOKUP($C166,'Tabela de Códigos e Valores'!$A:$AB,24,FALSE))</f>
        <v>0</v>
      </c>
      <c r="K166" s="281">
        <f>ROUND(IF(C166=550746,0,IF(OR(C166=550723,C166=550725),0,IF(OR(C166="550275c",C166="550275d"),VLOOKUP(B166,'Indicadores Financeiros'!$B$124:$R$163,17,FALSE),IF(OR(C166=550724,C166=550726),VLOOKUP('Relatório Custo'!B165,'Indicadores Financeiros'!$B$124:$R$163,8,FALSE)/8,IF(C166="550275h",VLOOKUP(B166,'Indicadores Financeiros'!$B$124:$R$163,17,FALSE)/220,0))))),2)</f>
        <v>0</v>
      </c>
      <c r="L166" s="266">
        <f t="shared" si="6"/>
        <v>0</v>
      </c>
      <c r="M166" s="267">
        <f>VLOOKUP($A166,'Indicadores Financeiros'!$A$124:$J$280,8,FALSE)</f>
        <v>2.0400000000000001E-2</v>
      </c>
      <c r="N166" s="30">
        <f t="shared" si="7"/>
        <v>0</v>
      </c>
      <c r="O166" s="22">
        <f t="shared" si="8"/>
        <v>0</v>
      </c>
      <c r="P166" s="18"/>
      <c r="Q166" s="232"/>
      <c r="R166" s="231"/>
      <c r="S166" s="231"/>
      <c r="T166" s="29"/>
      <c r="U166" s="29"/>
      <c r="V166" s="29"/>
      <c r="W166" s="29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3"/>
      <c r="JJ166" s="23"/>
      <c r="JK166" s="23"/>
      <c r="JL166" s="23"/>
      <c r="JM166" s="23"/>
      <c r="JN166" s="23"/>
      <c r="JO166" s="23"/>
      <c r="JP166" s="23"/>
      <c r="JQ166" s="23"/>
      <c r="JR166" s="23"/>
      <c r="JS166" s="23"/>
      <c r="JT166" s="23"/>
      <c r="JU166" s="23"/>
      <c r="JV166" s="23"/>
      <c r="JW166" s="23"/>
      <c r="JX166" s="23"/>
      <c r="JY166" s="23"/>
      <c r="JZ166" s="23"/>
      <c r="KA166" s="23"/>
      <c r="KB166" s="23"/>
      <c r="KC166" s="23"/>
      <c r="KD166" s="23"/>
      <c r="KE166" s="23"/>
      <c r="KF166" s="23"/>
      <c r="KG166" s="23"/>
      <c r="KH166" s="23"/>
      <c r="KI166" s="23"/>
      <c r="KJ166" s="23"/>
      <c r="KK166" s="23"/>
      <c r="KL166" s="23"/>
      <c r="KM166" s="23"/>
      <c r="KN166" s="23"/>
      <c r="KO166" s="23"/>
      <c r="KP166" s="23"/>
      <c r="KQ166" s="23"/>
      <c r="KR166" s="23"/>
      <c r="KS166" s="23"/>
      <c r="KT166" s="23"/>
      <c r="KU166" s="23"/>
      <c r="KV166" s="23"/>
      <c r="KW166" s="23"/>
      <c r="KX166" s="23"/>
      <c r="KY166" s="23"/>
      <c r="KZ166" s="23"/>
      <c r="LA166" s="23"/>
      <c r="LB166" s="23"/>
      <c r="LC166" s="23"/>
      <c r="LD166" s="23"/>
      <c r="LE166" s="23"/>
      <c r="LF166" s="23"/>
      <c r="LG166" s="23"/>
      <c r="LH166" s="23"/>
      <c r="LI166" s="23"/>
      <c r="LJ166" s="23"/>
      <c r="LK166" s="23"/>
      <c r="LL166" s="23"/>
      <c r="LM166" s="23"/>
      <c r="LN166" s="23"/>
      <c r="LO166" s="23"/>
      <c r="LP166" s="23"/>
      <c r="LQ166" s="23"/>
      <c r="LR166" s="23"/>
      <c r="LS166" s="23"/>
      <c r="LT166" s="23"/>
    </row>
    <row r="167" spans="1:332" s="24" customFormat="1" ht="36" x14ac:dyDescent="0.25">
      <c r="A167" s="19">
        <v>34</v>
      </c>
      <c r="B167" s="20" t="str">
        <f>VLOOKUP($A167,'Indicadores Financeiros'!$A$124:$J$280,2,FALSE)</f>
        <v>SAAB 3.1.2 - SERVIÇO DE TRANSPORTE ADM. - CJMMG (BARRA FUNDA)</v>
      </c>
      <c r="C167" s="132">
        <v>550726</v>
      </c>
      <c r="D167" s="5" t="str">
        <f>VLOOKUP($C167,'Tabela de Códigos e Valores'!$A:$AB,2,FALSE)</f>
        <v>Terceirização de Mão de Obra de Motorista - Horas extras domingos e feriados</v>
      </c>
      <c r="E167" s="5" t="str">
        <f>VLOOKUP($C167,'Tabela de Códigos e Valores'!$A:$AB,5,FALSE)</f>
        <v>Hora Extra</v>
      </c>
      <c r="F167" s="277">
        <f>IF(E167="Diária",0,IF(E167="posto",0,VLOOKUP(C167,'Relatório Custo'!C202:Z410,6,FALSE)))</f>
        <v>260</v>
      </c>
      <c r="G167" s="281">
        <f>IF(E167="Hora Eventual",ROUND(VLOOKUP($C167,'Tabela de Códigos e Valores'!$A:$AB,10,FALSE),2),VLOOKUP($C167,'Tabela de Códigos e Valores'!$A:$AB,10,FALSE))</f>
        <v>0</v>
      </c>
      <c r="H167" s="265">
        <f>ROUND(G167*'Indicadores Financeiros'!$J$63,2)</f>
        <v>0</v>
      </c>
      <c r="I167" s="281">
        <f>IF(E167="Hora Eventual",ROUND(VLOOKUP($C167,'Tabela de Códigos e Valores'!$A:$AB,22,FALSE),2),VLOOKUP($C167,'Tabela de Códigos e Valores'!$A:$AB,22,FALSE))</f>
        <v>0</v>
      </c>
      <c r="J167" s="281">
        <f>IF(E167="Hora Eventual",ROUND(VLOOKUP($C167,'Tabela de Códigos e Valores'!$A:$AB,24,FALSE),2),VLOOKUP($C167,'Tabela de Códigos e Valores'!$A:$AB,24,FALSE))</f>
        <v>0</v>
      </c>
      <c r="K167" s="281">
        <f>ROUND(IF(C167=550746,0,IF(OR(C167=550723,C167=550725),0,IF(OR(C167="550275c",C167="550275d"),VLOOKUP(B167,'Indicadores Financeiros'!$B$124:$R$163,17,FALSE),IF(OR(C167=550724,C167=550726),VLOOKUP('Relatório Custo'!B166,'Indicadores Financeiros'!$B$124:$R$163,8,FALSE)/8,IF(C167="550275h",VLOOKUP(B167,'Indicadores Financeiros'!$B$124:$R$163,17,FALSE)/220,0))))),2)</f>
        <v>0</v>
      </c>
      <c r="L167" s="266">
        <f t="shared" si="6"/>
        <v>0</v>
      </c>
      <c r="M167" s="267">
        <f>VLOOKUP($A167,'Indicadores Financeiros'!$A$124:$J$280,8,FALSE)</f>
        <v>2.0400000000000001E-2</v>
      </c>
      <c r="N167" s="30">
        <f t="shared" si="7"/>
        <v>0</v>
      </c>
      <c r="O167" s="22">
        <f t="shared" si="8"/>
        <v>0</v>
      </c>
      <c r="P167" s="18"/>
      <c r="Q167" s="232"/>
      <c r="R167" s="231"/>
      <c r="S167" s="231"/>
      <c r="T167" s="29"/>
      <c r="U167" s="29"/>
      <c r="V167" s="29"/>
      <c r="W167" s="29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3"/>
      <c r="JJ167" s="23"/>
      <c r="JK167" s="23"/>
      <c r="JL167" s="23"/>
      <c r="JM167" s="23"/>
      <c r="JN167" s="23"/>
      <c r="JO167" s="23"/>
      <c r="JP167" s="23"/>
      <c r="JQ167" s="23"/>
      <c r="JR167" s="23"/>
      <c r="JS167" s="23"/>
      <c r="JT167" s="23"/>
      <c r="JU167" s="23"/>
      <c r="JV167" s="23"/>
      <c r="JW167" s="23"/>
      <c r="JX167" s="23"/>
      <c r="JY167" s="23"/>
      <c r="JZ167" s="23"/>
      <c r="KA167" s="23"/>
      <c r="KB167" s="23"/>
      <c r="KC167" s="23"/>
      <c r="KD167" s="23"/>
      <c r="KE167" s="23"/>
      <c r="KF167" s="23"/>
      <c r="KG167" s="23"/>
      <c r="KH167" s="23"/>
      <c r="KI167" s="23"/>
      <c r="KJ167" s="23"/>
      <c r="KK167" s="23"/>
      <c r="KL167" s="23"/>
      <c r="KM167" s="23"/>
      <c r="KN167" s="23"/>
      <c r="KO167" s="23"/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3"/>
      <c r="LN167" s="23"/>
      <c r="LO167" s="23"/>
      <c r="LP167" s="23"/>
      <c r="LQ167" s="23"/>
      <c r="LR167" s="23"/>
      <c r="LS167" s="23"/>
      <c r="LT167" s="23"/>
    </row>
    <row r="168" spans="1:332" s="24" customFormat="1" ht="36" x14ac:dyDescent="0.25">
      <c r="A168" s="19">
        <v>35</v>
      </c>
      <c r="B168" s="20" t="str">
        <f>VLOOKUP($A168,'Indicadores Financeiros'!$A$124:$J$280,2,FALSE)</f>
        <v>SAAB 3.1.1.2 - SEÇÃO DE CONTROLE DE TRÁFEGO PALÁCIO DA JUSTIÇA</v>
      </c>
      <c r="C168" s="132" t="s">
        <v>186</v>
      </c>
      <c r="D168" s="5" t="str">
        <f>VLOOKUP($C168,'Tabela de Códigos e Valores'!$A:$AB,2,FALSE)</f>
        <v>Motorista Eventual - Hora Trabalhada</v>
      </c>
      <c r="E168" s="5" t="str">
        <f>VLOOKUP($C168,'Tabela de Códigos e Valores'!$A:$AB,5,FALSE)</f>
        <v>Hora Eventual</v>
      </c>
      <c r="F168" s="277">
        <f>IF(E168="Diária",0,IF(E168="posto",0,VLOOKUP(C168,'Relatório Custo'!C204:Z412,6,FALSE)))</f>
        <v>240</v>
      </c>
      <c r="G168" s="281">
        <f>IF(E168="Hora Eventual",ROUND(VLOOKUP($C168,'Tabela de Códigos e Valores'!$A:$AB,10,FALSE),2),VLOOKUP($C168,'Tabela de Códigos e Valores'!$A:$AB,10,FALSE))</f>
        <v>0</v>
      </c>
      <c r="H168" s="265">
        <f>ROUND(G168*'Indicadores Financeiros'!$J$63,2)</f>
        <v>0</v>
      </c>
      <c r="I168" s="281">
        <f>IF(E168="Hora Eventual",ROUND(VLOOKUP($C168,'Tabela de Códigos e Valores'!$A:$AB,22,FALSE),2),VLOOKUP($C168,'Tabela de Códigos e Valores'!$A:$AB,22,FALSE))</f>
        <v>0</v>
      </c>
      <c r="J168" s="281">
        <f>IF(E168="Hora Eventual",ROUND(VLOOKUP($C168,'Tabela de Códigos e Valores'!$A:$AB,24,FALSE),2),VLOOKUP($C168,'Tabela de Códigos e Valores'!$A:$AB,24,FALSE))</f>
        <v>0</v>
      </c>
      <c r="K168" s="281">
        <f>ROUND(IF(C168=550746,0,IF(OR(C168=550723,C168=550725),0,IF(OR(C168="550275c",C168="550275d"),VLOOKUP(B168,'Indicadores Financeiros'!$B$124:$R$163,17,FALSE),IF(OR(C168=550724,C168=550726),VLOOKUP('Relatório Custo'!B167,'Indicadores Financeiros'!$B$124:$R$163,8,FALSE)/8,IF(C168="550275h",VLOOKUP(B168,'Indicadores Financeiros'!$B$124:$R$163,17,FALSE)/220,0))))),2)</f>
        <v>0</v>
      </c>
      <c r="L168" s="266">
        <f t="shared" si="6"/>
        <v>0</v>
      </c>
      <c r="M168" s="267">
        <f>VLOOKUP($A168,'Indicadores Financeiros'!$A$124:$J$280,8,FALSE)</f>
        <v>2.0400000000000001E-2</v>
      </c>
      <c r="N168" s="30">
        <f t="shared" si="7"/>
        <v>0</v>
      </c>
      <c r="O168" s="22">
        <f t="shared" si="8"/>
        <v>0</v>
      </c>
      <c r="P168" s="18"/>
      <c r="Q168" s="232"/>
      <c r="R168" s="231"/>
      <c r="S168" s="231"/>
      <c r="T168" s="29"/>
      <c r="U168" s="29"/>
      <c r="V168" s="29"/>
      <c r="W168" s="29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3"/>
      <c r="JJ168" s="23"/>
      <c r="JK168" s="23"/>
      <c r="JL168" s="23"/>
      <c r="JM168" s="23"/>
      <c r="JN168" s="23"/>
      <c r="JO168" s="23"/>
      <c r="JP168" s="23"/>
      <c r="JQ168" s="23"/>
      <c r="JR168" s="23"/>
      <c r="JS168" s="23"/>
      <c r="JT168" s="23"/>
      <c r="JU168" s="23"/>
      <c r="JV168" s="23"/>
      <c r="JW168" s="23"/>
      <c r="JX168" s="23"/>
      <c r="JY168" s="23"/>
      <c r="JZ168" s="23"/>
      <c r="KA168" s="23"/>
      <c r="KB168" s="23"/>
      <c r="KC168" s="23"/>
      <c r="KD168" s="23"/>
      <c r="KE168" s="23"/>
      <c r="KF168" s="23"/>
      <c r="KG168" s="23"/>
      <c r="KH168" s="23"/>
      <c r="KI168" s="23"/>
      <c r="KJ168" s="23"/>
      <c r="KK168" s="23"/>
      <c r="KL168" s="23"/>
      <c r="KM168" s="23"/>
      <c r="KN168" s="23"/>
      <c r="KO168" s="23"/>
      <c r="KP168" s="23"/>
      <c r="KQ168" s="23"/>
      <c r="KR168" s="23"/>
      <c r="KS168" s="23"/>
      <c r="KT168" s="23"/>
      <c r="KU168" s="23"/>
      <c r="KV168" s="23"/>
      <c r="KW168" s="23"/>
      <c r="KX168" s="23"/>
      <c r="KY168" s="23"/>
      <c r="KZ168" s="23"/>
      <c r="LA168" s="23"/>
      <c r="LB168" s="23"/>
      <c r="LC168" s="23"/>
      <c r="LD168" s="23"/>
      <c r="LE168" s="23"/>
      <c r="LF168" s="23"/>
      <c r="LG168" s="23"/>
      <c r="LH168" s="23"/>
      <c r="LI168" s="23"/>
      <c r="LJ168" s="23"/>
      <c r="LK168" s="23"/>
      <c r="LL168" s="23"/>
      <c r="LM168" s="23"/>
      <c r="LN168" s="23"/>
      <c r="LO168" s="23"/>
      <c r="LP168" s="23"/>
      <c r="LQ168" s="23"/>
      <c r="LR168" s="23"/>
      <c r="LS168" s="23"/>
      <c r="LT168" s="23"/>
    </row>
    <row r="169" spans="1:332" s="24" customFormat="1" ht="36" x14ac:dyDescent="0.25">
      <c r="A169" s="19">
        <v>35</v>
      </c>
      <c r="B169" s="20" t="str">
        <f>VLOOKUP($A169,'Indicadores Financeiros'!$A$124:$J$280,2,FALSE)</f>
        <v>SAAB 3.1.1.2 - SEÇÃO DE CONTROLE DE TRÁFEGO PALÁCIO DA JUSTIÇA</v>
      </c>
      <c r="C169" s="132">
        <v>550723</v>
      </c>
      <c r="D169" s="5" t="str">
        <f>VLOOKUP($C169,'Tabela de Códigos e Valores'!$A:$AB,2,FALSE)</f>
        <v>Terceirização de Mão de Obra de Motorista - Horas extras comuns</v>
      </c>
      <c r="E169" s="5" t="str">
        <f>VLOOKUP($C169,'Tabela de Códigos e Valores'!$A:$AB,5,FALSE)</f>
        <v>Hora Extra</v>
      </c>
      <c r="F169" s="277">
        <f>IF(E169="Diária",0,IF(E169="posto",0,VLOOKUP(C169,'Relatório Custo'!C205:Z413,6,FALSE)))</f>
        <v>181</v>
      </c>
      <c r="G169" s="281">
        <f>IF(E169="Hora Eventual",ROUND(VLOOKUP($C169,'Tabela de Códigos e Valores'!$A:$AB,10,FALSE),2),VLOOKUP($C169,'Tabela de Códigos e Valores'!$A:$AB,10,FALSE))</f>
        <v>0</v>
      </c>
      <c r="H169" s="265">
        <f>ROUND(G169*'Indicadores Financeiros'!$J$63,2)</f>
        <v>0</v>
      </c>
      <c r="I169" s="281">
        <f>IF(E169="Hora Eventual",ROUND(VLOOKUP($C169,'Tabela de Códigos e Valores'!$A:$AB,22,FALSE),2),VLOOKUP($C169,'Tabela de Códigos e Valores'!$A:$AB,22,FALSE))</f>
        <v>0</v>
      </c>
      <c r="J169" s="281">
        <f>IF(E169="Hora Eventual",ROUND(VLOOKUP($C169,'Tabela de Códigos e Valores'!$A:$AB,24,FALSE),2),VLOOKUP($C169,'Tabela de Códigos e Valores'!$A:$AB,24,FALSE))</f>
        <v>0</v>
      </c>
      <c r="K169" s="281">
        <f>ROUND(IF(C169=550746,0,IF(OR(C169=550723,C169=550725),0,IF(OR(C169="550275c",C169="550275d"),VLOOKUP(B169,'Indicadores Financeiros'!$B$124:$R$163,17,FALSE),IF(OR(C169=550724,C169=550726),VLOOKUP('Relatório Custo'!B168,'Indicadores Financeiros'!$B$124:$R$163,8,FALSE)/8,IF(C169="550275h",VLOOKUP(B169,'Indicadores Financeiros'!$B$124:$R$163,17,FALSE)/220,0))))),2)</f>
        <v>0</v>
      </c>
      <c r="L169" s="266">
        <f t="shared" si="6"/>
        <v>0</v>
      </c>
      <c r="M169" s="267">
        <f>VLOOKUP($A169,'Indicadores Financeiros'!$A$124:$J$280,8,FALSE)</f>
        <v>2.0400000000000001E-2</v>
      </c>
      <c r="N169" s="30">
        <f t="shared" si="7"/>
        <v>0</v>
      </c>
      <c r="O169" s="22">
        <f t="shared" si="8"/>
        <v>0</v>
      </c>
      <c r="P169" s="18"/>
      <c r="Q169" s="232"/>
      <c r="R169" s="231"/>
      <c r="S169" s="231"/>
      <c r="T169" s="29"/>
      <c r="U169" s="29"/>
      <c r="V169" s="29"/>
      <c r="W169" s="29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3"/>
      <c r="JL169" s="23"/>
      <c r="JM169" s="23"/>
      <c r="JN169" s="23"/>
      <c r="JO169" s="23"/>
      <c r="JP169" s="23"/>
      <c r="JQ169" s="23"/>
      <c r="JR169" s="23"/>
      <c r="JS169" s="23"/>
      <c r="JT169" s="23"/>
      <c r="JU169" s="23"/>
      <c r="JV169" s="23"/>
      <c r="JW169" s="23"/>
      <c r="JX169" s="23"/>
      <c r="JY169" s="23"/>
      <c r="JZ169" s="23"/>
      <c r="KA169" s="23"/>
      <c r="KB169" s="23"/>
      <c r="KC169" s="23"/>
      <c r="KD169" s="23"/>
      <c r="KE169" s="23"/>
      <c r="KF169" s="23"/>
      <c r="KG169" s="23"/>
      <c r="KH169" s="23"/>
      <c r="KI169" s="23"/>
      <c r="KJ169" s="23"/>
      <c r="KK169" s="23"/>
      <c r="KL169" s="23"/>
      <c r="KM169" s="23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3"/>
      <c r="LN169" s="23"/>
      <c r="LO169" s="23"/>
      <c r="LP169" s="23"/>
      <c r="LQ169" s="23"/>
      <c r="LR169" s="23"/>
      <c r="LS169" s="23"/>
      <c r="LT169" s="23"/>
    </row>
    <row r="170" spans="1:332" s="24" customFormat="1" ht="36" x14ac:dyDescent="0.25">
      <c r="A170" s="19">
        <v>35</v>
      </c>
      <c r="B170" s="20" t="str">
        <f>VLOOKUP($A170,'Indicadores Financeiros'!$A$124:$J$280,2,FALSE)</f>
        <v>SAAB 3.1.1.2 - SEÇÃO DE CONTROLE DE TRÁFEGO PALÁCIO DA JUSTIÇA</v>
      </c>
      <c r="C170" s="132">
        <v>550724</v>
      </c>
      <c r="D170" s="5" t="str">
        <f>VLOOKUP($C170,'Tabela de Códigos e Valores'!$A:$AB,2,FALSE)</f>
        <v>Terceirização de Mão de Obra de Motorista - Horas extras sábado</v>
      </c>
      <c r="E170" s="5" t="str">
        <f>VLOOKUP($C170,'Tabela de Códigos e Valores'!$A:$AB,5,FALSE)</f>
        <v>Hora Extra</v>
      </c>
      <c r="F170" s="277">
        <f>IF(E170="Diária",0,IF(E170="posto",0,VLOOKUP(C170,'Relatório Custo'!C206:Z414,6,FALSE)))</f>
        <v>120</v>
      </c>
      <c r="G170" s="281">
        <f>IF(E170="Hora Eventual",ROUND(VLOOKUP($C170,'Tabela de Códigos e Valores'!$A:$AB,10,FALSE),2),VLOOKUP($C170,'Tabela de Códigos e Valores'!$A:$AB,10,FALSE))</f>
        <v>0</v>
      </c>
      <c r="H170" s="265">
        <f>ROUND(G170*'Indicadores Financeiros'!$J$63,2)</f>
        <v>0</v>
      </c>
      <c r="I170" s="281">
        <f>IF(E170="Hora Eventual",ROUND(VLOOKUP($C170,'Tabela de Códigos e Valores'!$A:$AB,22,FALSE),2),VLOOKUP($C170,'Tabela de Códigos e Valores'!$A:$AB,22,FALSE))</f>
        <v>0</v>
      </c>
      <c r="J170" s="281">
        <f>IF(E170="Hora Eventual",ROUND(VLOOKUP($C170,'Tabela de Códigos e Valores'!$A:$AB,24,FALSE),2),VLOOKUP($C170,'Tabela de Códigos e Valores'!$A:$AB,24,FALSE))</f>
        <v>0</v>
      </c>
      <c r="K170" s="281">
        <f>ROUND(IF(C170=550746,0,IF(OR(C170=550723,C170=550725),0,IF(OR(C170="550275c",C170="550275d"),VLOOKUP(B170,'Indicadores Financeiros'!$B$124:$R$163,17,FALSE),IF(OR(C170=550724,C170=550726),VLOOKUP('Relatório Custo'!B169,'Indicadores Financeiros'!$B$124:$R$163,8,FALSE)/8,IF(C170="550275h",VLOOKUP(B170,'Indicadores Financeiros'!$B$124:$R$163,17,FALSE)/220,0))))),2)</f>
        <v>0</v>
      </c>
      <c r="L170" s="266">
        <f t="shared" si="6"/>
        <v>0</v>
      </c>
      <c r="M170" s="267">
        <f>VLOOKUP($A170,'Indicadores Financeiros'!$A$124:$J$280,8,FALSE)</f>
        <v>2.0400000000000001E-2</v>
      </c>
      <c r="N170" s="30">
        <f t="shared" si="7"/>
        <v>0</v>
      </c>
      <c r="O170" s="22">
        <f t="shared" si="8"/>
        <v>0</v>
      </c>
      <c r="P170" s="18"/>
      <c r="Q170" s="232"/>
      <c r="R170" s="231"/>
      <c r="S170" s="231"/>
      <c r="T170" s="29"/>
      <c r="U170" s="29"/>
      <c r="V170" s="29"/>
      <c r="W170" s="29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3"/>
      <c r="JL170" s="23"/>
      <c r="JM170" s="23"/>
      <c r="JN170" s="23"/>
      <c r="JO170" s="23"/>
      <c r="JP170" s="23"/>
      <c r="JQ170" s="23"/>
      <c r="JR170" s="23"/>
      <c r="JS170" s="23"/>
      <c r="JT170" s="23"/>
      <c r="JU170" s="23"/>
      <c r="JV170" s="23"/>
      <c r="JW170" s="23"/>
      <c r="JX170" s="23"/>
      <c r="JY170" s="23"/>
      <c r="JZ170" s="23"/>
      <c r="KA170" s="23"/>
      <c r="KB170" s="23"/>
      <c r="KC170" s="23"/>
      <c r="KD170" s="23"/>
      <c r="KE170" s="23"/>
      <c r="KF170" s="23"/>
      <c r="KG170" s="23"/>
      <c r="KH170" s="23"/>
      <c r="KI170" s="23"/>
      <c r="KJ170" s="23"/>
      <c r="KK170" s="23"/>
      <c r="KL170" s="23"/>
      <c r="KM170" s="23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3"/>
      <c r="LN170" s="23"/>
      <c r="LO170" s="23"/>
      <c r="LP170" s="23"/>
      <c r="LQ170" s="23"/>
      <c r="LR170" s="23"/>
      <c r="LS170" s="23"/>
      <c r="LT170" s="23"/>
    </row>
    <row r="171" spans="1:332" s="24" customFormat="1" ht="36" x14ac:dyDescent="0.25">
      <c r="A171" s="19">
        <v>35</v>
      </c>
      <c r="B171" s="20" t="str">
        <f>VLOOKUP($A171,'Indicadores Financeiros'!$A$124:$J$280,2,FALSE)</f>
        <v>SAAB 3.1.1.2 - SEÇÃO DE CONTROLE DE TRÁFEGO PALÁCIO DA JUSTIÇA</v>
      </c>
      <c r="C171" s="132">
        <v>550725</v>
      </c>
      <c r="D171" s="5" t="str">
        <f>VLOOKUP($C171,'Tabela de Códigos e Valores'!$A:$AB,2,FALSE)</f>
        <v>Terceirização de Mão de Obra de Motorista - Horas extras noturnas</v>
      </c>
      <c r="E171" s="5" t="str">
        <f>VLOOKUP($C171,'Tabela de Códigos e Valores'!$A:$AB,5,FALSE)</f>
        <v>Hora Extra</v>
      </c>
      <c r="F171" s="277">
        <f>IF(E171="Diária",0,IF(E171="posto",0,VLOOKUP(C171,'Relatório Custo'!C207:Z415,6,FALSE)))</f>
        <v>26</v>
      </c>
      <c r="G171" s="281">
        <f>IF(E171="Hora Eventual",ROUND(VLOOKUP($C171,'Tabela de Códigos e Valores'!$A:$AB,10,FALSE),2),VLOOKUP($C171,'Tabela de Códigos e Valores'!$A:$AB,10,FALSE))</f>
        <v>0</v>
      </c>
      <c r="H171" s="265">
        <f>ROUND(G171*'Indicadores Financeiros'!$J$63,2)</f>
        <v>0</v>
      </c>
      <c r="I171" s="281">
        <f>IF(E171="Hora Eventual",ROUND(VLOOKUP($C171,'Tabela de Códigos e Valores'!$A:$AB,22,FALSE),2),VLOOKUP($C171,'Tabela de Códigos e Valores'!$A:$AB,22,FALSE))</f>
        <v>0</v>
      </c>
      <c r="J171" s="281">
        <f>IF(E171="Hora Eventual",ROUND(VLOOKUP($C171,'Tabela de Códigos e Valores'!$A:$AB,24,FALSE),2),VLOOKUP($C171,'Tabela de Códigos e Valores'!$A:$AB,24,FALSE))</f>
        <v>0</v>
      </c>
      <c r="K171" s="281">
        <f>ROUND(IF(C171=550746,0,IF(OR(C171=550723,C171=550725),0,IF(OR(C171="550275c",C171="550275d"),VLOOKUP(B171,'Indicadores Financeiros'!$B$124:$R$163,17,FALSE),IF(OR(C171=550724,C171=550726),VLOOKUP('Relatório Custo'!B170,'Indicadores Financeiros'!$B$124:$R$163,8,FALSE)/8,IF(C171="550275h",VLOOKUP(B171,'Indicadores Financeiros'!$B$124:$R$163,17,FALSE)/220,0))))),2)</f>
        <v>0</v>
      </c>
      <c r="L171" s="266">
        <f t="shared" si="6"/>
        <v>0</v>
      </c>
      <c r="M171" s="267">
        <f>VLOOKUP($A171,'Indicadores Financeiros'!$A$124:$J$280,8,FALSE)</f>
        <v>2.0400000000000001E-2</v>
      </c>
      <c r="N171" s="30">
        <f t="shared" si="7"/>
        <v>0</v>
      </c>
      <c r="O171" s="22">
        <f t="shared" si="8"/>
        <v>0</v>
      </c>
      <c r="P171" s="18"/>
      <c r="Q171" s="232"/>
      <c r="R171" s="231"/>
      <c r="S171" s="231"/>
      <c r="T171" s="29"/>
      <c r="U171" s="29"/>
      <c r="V171" s="29"/>
      <c r="W171" s="29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3"/>
      <c r="JL171" s="23"/>
      <c r="JM171" s="23"/>
      <c r="JN171" s="23"/>
      <c r="JO171" s="23"/>
      <c r="JP171" s="23"/>
      <c r="JQ171" s="23"/>
      <c r="JR171" s="23"/>
      <c r="JS171" s="23"/>
      <c r="JT171" s="23"/>
      <c r="JU171" s="23"/>
      <c r="JV171" s="23"/>
      <c r="JW171" s="23"/>
      <c r="JX171" s="23"/>
      <c r="JY171" s="23"/>
      <c r="JZ171" s="23"/>
      <c r="KA171" s="23"/>
      <c r="KB171" s="23"/>
      <c r="KC171" s="23"/>
      <c r="KD171" s="23"/>
      <c r="KE171" s="23"/>
      <c r="KF171" s="23"/>
      <c r="KG171" s="23"/>
      <c r="KH171" s="23"/>
      <c r="KI171" s="23"/>
      <c r="KJ171" s="23"/>
      <c r="KK171" s="23"/>
      <c r="KL171" s="23"/>
      <c r="KM171" s="23"/>
      <c r="KN171" s="23"/>
      <c r="KO171" s="23"/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3"/>
      <c r="LN171" s="23"/>
      <c r="LO171" s="23"/>
      <c r="LP171" s="23"/>
      <c r="LQ171" s="23"/>
      <c r="LR171" s="23"/>
      <c r="LS171" s="23"/>
      <c r="LT171" s="23"/>
    </row>
    <row r="172" spans="1:332" s="24" customFormat="1" ht="36" x14ac:dyDescent="0.25">
      <c r="A172" s="19">
        <v>35</v>
      </c>
      <c r="B172" s="20" t="str">
        <f>VLOOKUP($A172,'Indicadores Financeiros'!$A$124:$J$280,2,FALSE)</f>
        <v>SAAB 3.1.1.2 - SEÇÃO DE CONTROLE DE TRÁFEGO PALÁCIO DA JUSTIÇA</v>
      </c>
      <c r="C172" s="132">
        <v>550726</v>
      </c>
      <c r="D172" s="5" t="str">
        <f>VLOOKUP($C172,'Tabela de Códigos e Valores'!$A:$AB,2,FALSE)</f>
        <v>Terceirização de Mão de Obra de Motorista - Horas extras domingos e feriados</v>
      </c>
      <c r="E172" s="5" t="str">
        <f>VLOOKUP($C172,'Tabela de Códigos e Valores'!$A:$AB,5,FALSE)</f>
        <v>Hora Extra</v>
      </c>
      <c r="F172" s="277">
        <f>IF(E172="Diária",0,IF(E172="posto",0,VLOOKUP(C172,'Relatório Custo'!C208:Z416,6,FALSE)))</f>
        <v>120</v>
      </c>
      <c r="G172" s="281">
        <f>IF(E172="Hora Eventual",ROUND(VLOOKUP($C172,'Tabela de Códigos e Valores'!$A:$AB,10,FALSE),2),VLOOKUP($C172,'Tabela de Códigos e Valores'!$A:$AB,10,FALSE))</f>
        <v>0</v>
      </c>
      <c r="H172" s="265">
        <f>ROUND(G172*'Indicadores Financeiros'!$J$63,2)</f>
        <v>0</v>
      </c>
      <c r="I172" s="281">
        <f>IF(E172="Hora Eventual",ROUND(VLOOKUP($C172,'Tabela de Códigos e Valores'!$A:$AB,22,FALSE),2),VLOOKUP($C172,'Tabela de Códigos e Valores'!$A:$AB,22,FALSE))</f>
        <v>0</v>
      </c>
      <c r="J172" s="281">
        <f>IF(E172="Hora Eventual",ROUND(VLOOKUP($C172,'Tabela de Códigos e Valores'!$A:$AB,24,FALSE),2),VLOOKUP($C172,'Tabela de Códigos e Valores'!$A:$AB,24,FALSE))</f>
        <v>0</v>
      </c>
      <c r="K172" s="281">
        <f>ROUND(IF(C172=550746,0,IF(OR(C172=550723,C172=550725),0,IF(OR(C172="550275c",C172="550275d"),VLOOKUP(B172,'Indicadores Financeiros'!$B$124:$R$163,17,FALSE),IF(OR(C172=550724,C172=550726),VLOOKUP('Relatório Custo'!B171,'Indicadores Financeiros'!$B$124:$R$163,8,FALSE)/8,IF(C172="550275h",VLOOKUP(B172,'Indicadores Financeiros'!$B$124:$R$163,17,FALSE)/220,0))))),2)</f>
        <v>0</v>
      </c>
      <c r="L172" s="266">
        <f t="shared" si="6"/>
        <v>0</v>
      </c>
      <c r="M172" s="267">
        <f>VLOOKUP($A172,'Indicadores Financeiros'!$A$124:$J$280,8,FALSE)</f>
        <v>2.0400000000000001E-2</v>
      </c>
      <c r="N172" s="30">
        <f t="shared" si="7"/>
        <v>0</v>
      </c>
      <c r="O172" s="22">
        <f t="shared" si="8"/>
        <v>0</v>
      </c>
      <c r="P172" s="18"/>
      <c r="Q172" s="232"/>
      <c r="R172" s="231"/>
      <c r="S172" s="231"/>
      <c r="T172" s="29"/>
      <c r="U172" s="29"/>
      <c r="V172" s="29"/>
      <c r="W172" s="29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3"/>
      <c r="JJ172" s="23"/>
      <c r="JK172" s="23"/>
      <c r="JL172" s="23"/>
      <c r="JM172" s="23"/>
      <c r="JN172" s="23"/>
      <c r="JO172" s="23"/>
      <c r="JP172" s="23"/>
      <c r="JQ172" s="23"/>
      <c r="JR172" s="23"/>
      <c r="JS172" s="23"/>
      <c r="JT172" s="23"/>
      <c r="JU172" s="23"/>
      <c r="JV172" s="23"/>
      <c r="JW172" s="23"/>
      <c r="JX172" s="23"/>
      <c r="JY172" s="23"/>
      <c r="JZ172" s="23"/>
      <c r="KA172" s="23"/>
      <c r="KB172" s="23"/>
      <c r="KC172" s="23"/>
      <c r="KD172" s="23"/>
      <c r="KE172" s="23"/>
      <c r="KF172" s="23"/>
      <c r="KG172" s="23"/>
      <c r="KH172" s="23"/>
      <c r="KI172" s="23"/>
      <c r="KJ172" s="23"/>
      <c r="KK172" s="23"/>
      <c r="KL172" s="23"/>
      <c r="KM172" s="23"/>
      <c r="KN172" s="23"/>
      <c r="KO172" s="23"/>
      <c r="KP172" s="23"/>
      <c r="KQ172" s="23"/>
      <c r="KR172" s="23"/>
      <c r="KS172" s="23"/>
      <c r="KT172" s="23"/>
      <c r="KU172" s="23"/>
      <c r="KV172" s="23"/>
      <c r="KW172" s="23"/>
      <c r="KX172" s="23"/>
      <c r="KY172" s="23"/>
      <c r="KZ172" s="23"/>
      <c r="LA172" s="23"/>
      <c r="LB172" s="23"/>
      <c r="LC172" s="23"/>
      <c r="LD172" s="23"/>
      <c r="LE172" s="23"/>
      <c r="LF172" s="23"/>
      <c r="LG172" s="23"/>
      <c r="LH172" s="23"/>
      <c r="LI172" s="23"/>
      <c r="LJ172" s="23"/>
      <c r="LK172" s="23"/>
      <c r="LL172" s="23"/>
      <c r="LM172" s="23"/>
      <c r="LN172" s="23"/>
      <c r="LO172" s="23"/>
      <c r="LP172" s="23"/>
      <c r="LQ172" s="23"/>
      <c r="LR172" s="23"/>
      <c r="LS172" s="23"/>
      <c r="LT172" s="23"/>
    </row>
    <row r="173" spans="1:332" s="151" customFormat="1" ht="12.75" x14ac:dyDescent="0.25">
      <c r="A173" s="428" t="s">
        <v>208</v>
      </c>
      <c r="B173" s="429"/>
      <c r="C173" s="429"/>
      <c r="D173" s="429"/>
      <c r="E173" s="429"/>
      <c r="F173" s="429"/>
      <c r="G173" s="429"/>
      <c r="H173" s="429"/>
      <c r="I173" s="429"/>
      <c r="J173" s="429"/>
      <c r="K173" s="429"/>
      <c r="L173" s="429"/>
      <c r="M173" s="429"/>
      <c r="N173" s="430"/>
      <c r="O173" s="268">
        <f>ROUND(SUBTOTAL(9,O3:O172),2)</f>
        <v>0</v>
      </c>
      <c r="P173" s="269"/>
    </row>
    <row r="174" spans="1:332" s="23" customFormat="1" x14ac:dyDescent="0.25">
      <c r="F174" s="270"/>
      <c r="G174" s="55"/>
      <c r="H174" s="55"/>
      <c r="I174" s="25"/>
      <c r="J174" s="55"/>
      <c r="K174" s="55"/>
      <c r="L174" s="25"/>
      <c r="M174" s="271"/>
      <c r="N174" s="29"/>
    </row>
    <row r="175" spans="1:332" s="23" customFormat="1" x14ac:dyDescent="0.25">
      <c r="F175" s="270"/>
      <c r="G175" s="29"/>
      <c r="H175" s="29"/>
      <c r="I175" s="29"/>
      <c r="J175" s="55"/>
      <c r="K175" s="55"/>
      <c r="L175" s="29"/>
      <c r="M175" s="271"/>
      <c r="N175" s="29"/>
      <c r="O175" s="272"/>
    </row>
    <row r="176" spans="1:332" s="23" customFormat="1" x14ac:dyDescent="0.25">
      <c r="F176" s="270"/>
      <c r="G176" s="29"/>
      <c r="H176" s="29"/>
      <c r="I176" s="29"/>
      <c r="J176" s="29"/>
      <c r="K176" s="29"/>
      <c r="L176" s="29"/>
      <c r="M176" s="271"/>
      <c r="O176" s="273"/>
    </row>
    <row r="177" spans="6:15" s="23" customFormat="1" x14ac:dyDescent="0.25">
      <c r="F177" s="270"/>
      <c r="G177" s="168"/>
      <c r="H177" s="168"/>
      <c r="J177" s="55"/>
      <c r="K177" s="55"/>
      <c r="M177" s="271"/>
      <c r="O177" s="254"/>
    </row>
    <row r="178" spans="6:15" s="23" customFormat="1" x14ac:dyDescent="0.25">
      <c r="F178" s="270"/>
      <c r="J178" s="55"/>
      <c r="K178" s="55"/>
      <c r="M178" s="271"/>
      <c r="O178" s="254"/>
    </row>
    <row r="179" spans="6:15" s="23" customFormat="1" x14ac:dyDescent="0.25">
      <c r="F179" s="270"/>
      <c r="J179" s="55"/>
      <c r="K179" s="55"/>
      <c r="M179" s="271"/>
      <c r="O179" s="254"/>
    </row>
    <row r="180" spans="6:15" s="23" customFormat="1" x14ac:dyDescent="0.25">
      <c r="F180" s="270"/>
      <c r="J180" s="55"/>
      <c r="K180" s="55"/>
      <c r="M180" s="271"/>
      <c r="O180" s="254"/>
    </row>
    <row r="181" spans="6:15" s="23" customFormat="1" x14ac:dyDescent="0.25">
      <c r="F181" s="270"/>
      <c r="J181" s="55"/>
      <c r="K181" s="55"/>
      <c r="M181" s="271"/>
      <c r="O181" s="254"/>
    </row>
    <row r="182" spans="6:15" s="23" customFormat="1" x14ac:dyDescent="0.25">
      <c r="F182" s="270"/>
      <c r="J182" s="55"/>
      <c r="K182" s="55"/>
      <c r="M182" s="271"/>
      <c r="O182" s="254"/>
    </row>
    <row r="183" spans="6:15" s="23" customFormat="1" x14ac:dyDescent="0.25">
      <c r="F183" s="270"/>
      <c r="J183" s="55"/>
      <c r="K183" s="55"/>
      <c r="M183" s="271"/>
      <c r="O183" s="254"/>
    </row>
    <row r="184" spans="6:15" s="23" customFormat="1" x14ac:dyDescent="0.25">
      <c r="F184" s="270"/>
      <c r="J184" s="55"/>
      <c r="K184" s="55"/>
      <c r="M184" s="271"/>
      <c r="O184" s="254"/>
    </row>
    <row r="185" spans="6:15" s="23" customFormat="1" x14ac:dyDescent="0.25">
      <c r="F185" s="270"/>
      <c r="J185" s="55"/>
      <c r="K185" s="55"/>
      <c r="M185" s="271"/>
      <c r="O185" s="254"/>
    </row>
    <row r="186" spans="6:15" s="23" customFormat="1" x14ac:dyDescent="0.25">
      <c r="F186" s="270"/>
      <c r="J186" s="55"/>
      <c r="K186" s="55"/>
      <c r="M186" s="271"/>
      <c r="O186" s="254"/>
    </row>
    <row r="187" spans="6:15" s="23" customFormat="1" x14ac:dyDescent="0.25">
      <c r="F187" s="270"/>
      <c r="J187" s="55"/>
      <c r="K187" s="55"/>
      <c r="M187" s="271"/>
      <c r="O187" s="254"/>
    </row>
    <row r="188" spans="6:15" s="23" customFormat="1" x14ac:dyDescent="0.25">
      <c r="F188" s="270"/>
      <c r="J188" s="55"/>
      <c r="K188" s="55"/>
      <c r="M188" s="271"/>
      <c r="O188" s="254"/>
    </row>
    <row r="189" spans="6:15" s="23" customFormat="1" x14ac:dyDescent="0.25">
      <c r="F189" s="270"/>
      <c r="J189" s="55"/>
      <c r="K189" s="55"/>
      <c r="M189" s="271"/>
      <c r="O189" s="254"/>
    </row>
    <row r="190" spans="6:15" s="23" customFormat="1" x14ac:dyDescent="0.25">
      <c r="F190" s="270"/>
      <c r="J190" s="55"/>
      <c r="K190" s="55"/>
      <c r="M190" s="271"/>
      <c r="O190" s="254"/>
    </row>
    <row r="191" spans="6:15" s="23" customFormat="1" x14ac:dyDescent="0.25">
      <c r="F191" s="270"/>
      <c r="J191" s="55"/>
      <c r="K191" s="55"/>
      <c r="M191" s="271"/>
      <c r="O191" s="254"/>
    </row>
    <row r="192" spans="6:15" s="23" customFormat="1" x14ac:dyDescent="0.25">
      <c r="F192" s="270"/>
      <c r="J192" s="55"/>
      <c r="K192" s="55"/>
      <c r="M192" s="271"/>
      <c r="O192" s="254"/>
    </row>
    <row r="193" spans="5:15" s="23" customFormat="1" x14ac:dyDescent="0.25">
      <c r="F193" s="270"/>
      <c r="J193" s="55"/>
      <c r="K193" s="55"/>
      <c r="M193" s="271"/>
      <c r="O193" s="254"/>
    </row>
    <row r="194" spans="5:15" s="23" customFormat="1" x14ac:dyDescent="0.25">
      <c r="F194" s="270"/>
      <c r="J194" s="55"/>
      <c r="K194" s="55"/>
      <c r="M194" s="271"/>
      <c r="O194" s="254"/>
    </row>
    <row r="195" spans="5:15" s="23" customFormat="1" x14ac:dyDescent="0.25">
      <c r="F195" s="270"/>
      <c r="J195" s="55"/>
      <c r="K195" s="55"/>
      <c r="M195" s="271"/>
      <c r="O195" s="254"/>
    </row>
    <row r="196" spans="5:15" s="23" customFormat="1" x14ac:dyDescent="0.25">
      <c r="F196" s="270"/>
      <c r="J196" s="55"/>
      <c r="K196" s="55"/>
      <c r="M196" s="271"/>
      <c r="O196" s="254"/>
    </row>
    <row r="197" spans="5:15" s="23" customFormat="1" x14ac:dyDescent="0.25">
      <c r="F197" s="270"/>
      <c r="J197" s="55"/>
      <c r="K197" s="55"/>
      <c r="M197" s="271"/>
      <c r="O197" s="254"/>
    </row>
    <row r="198" spans="5:15" s="23" customFormat="1" x14ac:dyDescent="0.25">
      <c r="F198" s="270"/>
      <c r="J198" s="55"/>
      <c r="K198" s="55"/>
      <c r="M198" s="271"/>
      <c r="O198" s="254"/>
    </row>
    <row r="199" spans="5:15" s="23" customFormat="1" x14ac:dyDescent="0.25">
      <c r="F199" s="270"/>
      <c r="J199" s="55"/>
      <c r="K199" s="55"/>
      <c r="M199" s="271"/>
      <c r="O199" s="254"/>
    </row>
    <row r="200" spans="5:15" s="23" customFormat="1" x14ac:dyDescent="0.25">
      <c r="F200" s="270"/>
      <c r="J200" s="55"/>
      <c r="K200" s="55"/>
      <c r="M200" s="271"/>
      <c r="O200" s="254"/>
    </row>
    <row r="201" spans="5:15" s="23" customFormat="1" x14ac:dyDescent="0.25">
      <c r="F201" s="270"/>
      <c r="J201" s="55"/>
      <c r="K201" s="55"/>
      <c r="M201" s="271"/>
      <c r="O201" s="254"/>
    </row>
    <row r="202" spans="5:15" s="23" customFormat="1" x14ac:dyDescent="0.25">
      <c r="F202" s="270"/>
      <c r="J202" s="55"/>
      <c r="K202" s="55"/>
      <c r="M202" s="271"/>
      <c r="O202" s="254"/>
    </row>
    <row r="203" spans="5:15" s="23" customFormat="1" x14ac:dyDescent="0.25">
      <c r="F203" s="270"/>
      <c r="J203" s="55"/>
      <c r="K203" s="55"/>
      <c r="M203" s="271"/>
      <c r="O203" s="254"/>
    </row>
    <row r="204" spans="5:15" s="23" customFormat="1" x14ac:dyDescent="0.25">
      <c r="F204" s="270"/>
      <c r="J204" s="55"/>
      <c r="K204" s="55"/>
      <c r="M204" s="271"/>
      <c r="O204" s="254"/>
    </row>
    <row r="205" spans="5:15" s="23" customFormat="1" x14ac:dyDescent="0.25">
      <c r="F205" s="270"/>
      <c r="J205" s="55"/>
      <c r="K205" s="55"/>
      <c r="M205" s="271"/>
      <c r="O205" s="254"/>
    </row>
    <row r="206" spans="5:15" s="23" customFormat="1" x14ac:dyDescent="0.25">
      <c r="F206" s="270"/>
      <c r="J206" s="55"/>
      <c r="K206" s="55"/>
      <c r="M206" s="271"/>
      <c r="O206" s="254"/>
    </row>
    <row r="207" spans="5:15" s="23" customFormat="1" x14ac:dyDescent="0.25">
      <c r="E207" s="34"/>
      <c r="F207" s="109"/>
      <c r="G207" s="110"/>
      <c r="H207" s="109"/>
      <c r="I207" s="109"/>
      <c r="J207" s="274"/>
      <c r="K207" s="274"/>
      <c r="L207" s="109"/>
      <c r="M207" s="431"/>
      <c r="N207" s="432"/>
    </row>
    <row r="208" spans="5:15" s="23" customFormat="1" x14ac:dyDescent="0.25">
      <c r="F208" s="270"/>
      <c r="G208" s="25"/>
      <c r="H208" s="25"/>
      <c r="I208" s="25"/>
      <c r="J208" s="55"/>
      <c r="K208" s="55"/>
      <c r="L208" s="25"/>
      <c r="M208" s="271"/>
    </row>
    <row r="209" spans="6:13" s="23" customFormat="1" x14ac:dyDescent="0.25">
      <c r="F209" s="270"/>
      <c r="G209" s="25"/>
      <c r="H209" s="25"/>
      <c r="I209" s="25"/>
      <c r="J209" s="55"/>
      <c r="K209" s="55"/>
      <c r="L209" s="25"/>
      <c r="M209" s="271"/>
    </row>
    <row r="210" spans="6:13" s="23" customFormat="1" x14ac:dyDescent="0.25">
      <c r="F210" s="270"/>
      <c r="G210" s="25"/>
      <c r="H210" s="25"/>
      <c r="I210" s="25"/>
      <c r="J210" s="55"/>
      <c r="K210" s="55"/>
      <c r="L210" s="25"/>
      <c r="M210" s="271"/>
    </row>
    <row r="211" spans="6:13" s="23" customFormat="1" x14ac:dyDescent="0.25">
      <c r="F211" s="270"/>
      <c r="G211" s="25"/>
      <c r="H211" s="25"/>
      <c r="I211" s="25"/>
      <c r="J211" s="55"/>
      <c r="K211" s="55"/>
      <c r="L211" s="25"/>
      <c r="M211" s="271"/>
    </row>
    <row r="212" spans="6:13" s="23" customFormat="1" x14ac:dyDescent="0.25">
      <c r="F212" s="270"/>
      <c r="G212" s="25"/>
      <c r="H212" s="25"/>
      <c r="I212" s="25"/>
      <c r="J212" s="55"/>
      <c r="K212" s="55"/>
      <c r="L212" s="25"/>
      <c r="M212" s="271"/>
    </row>
    <row r="213" spans="6:13" s="23" customFormat="1" x14ac:dyDescent="0.25">
      <c r="F213" s="270"/>
      <c r="G213" s="25"/>
      <c r="H213" s="25"/>
      <c r="I213" s="25"/>
      <c r="J213" s="55"/>
      <c r="K213" s="55"/>
      <c r="L213" s="25"/>
      <c r="M213" s="271"/>
    </row>
    <row r="214" spans="6:13" s="23" customFormat="1" x14ac:dyDescent="0.25">
      <c r="F214" s="270"/>
      <c r="G214" s="25"/>
      <c r="H214" s="25"/>
      <c r="I214" s="25"/>
      <c r="J214" s="55"/>
      <c r="K214" s="55"/>
      <c r="L214" s="25"/>
      <c r="M214" s="271"/>
    </row>
    <row r="215" spans="6:13" s="23" customFormat="1" x14ac:dyDescent="0.25">
      <c r="F215" s="270"/>
      <c r="G215" s="25"/>
      <c r="H215" s="25"/>
      <c r="I215" s="25"/>
      <c r="J215" s="55"/>
      <c r="K215" s="55"/>
      <c r="L215" s="25"/>
      <c r="M215" s="271"/>
    </row>
    <row r="216" spans="6:13" s="23" customFormat="1" x14ac:dyDescent="0.25">
      <c r="F216" s="270"/>
      <c r="G216" s="25"/>
      <c r="H216" s="25"/>
      <c r="I216" s="25"/>
      <c r="J216" s="55"/>
      <c r="K216" s="55"/>
      <c r="L216" s="25"/>
      <c r="M216" s="271"/>
    </row>
    <row r="217" spans="6:13" s="23" customFormat="1" x14ac:dyDescent="0.25">
      <c r="F217" s="270"/>
      <c r="G217" s="25"/>
      <c r="H217" s="25"/>
      <c r="I217" s="25"/>
      <c r="J217" s="55"/>
      <c r="K217" s="55"/>
      <c r="L217" s="25"/>
      <c r="M217" s="271"/>
    </row>
    <row r="218" spans="6:13" s="23" customFormat="1" x14ac:dyDescent="0.25">
      <c r="F218" s="270"/>
      <c r="G218" s="25"/>
      <c r="H218" s="25"/>
      <c r="I218" s="25"/>
      <c r="J218" s="55"/>
      <c r="K218" s="55"/>
      <c r="L218" s="25"/>
      <c r="M218" s="271"/>
    </row>
    <row r="219" spans="6:13" s="23" customFormat="1" x14ac:dyDescent="0.25">
      <c r="F219" s="270"/>
      <c r="G219" s="25"/>
      <c r="H219" s="25"/>
      <c r="I219" s="25"/>
      <c r="J219" s="55"/>
      <c r="K219" s="55"/>
      <c r="L219" s="25"/>
      <c r="M219" s="271"/>
    </row>
    <row r="220" spans="6:13" s="23" customFormat="1" x14ac:dyDescent="0.25">
      <c r="F220" s="270"/>
      <c r="G220" s="25"/>
      <c r="H220" s="25"/>
      <c r="I220" s="25"/>
      <c r="J220" s="55"/>
      <c r="K220" s="55"/>
      <c r="L220" s="25"/>
      <c r="M220" s="271"/>
    </row>
    <row r="221" spans="6:13" s="23" customFormat="1" x14ac:dyDescent="0.25">
      <c r="F221" s="270"/>
      <c r="G221" s="25"/>
      <c r="H221" s="25"/>
      <c r="I221" s="25"/>
      <c r="J221" s="55"/>
      <c r="K221" s="55"/>
      <c r="L221" s="25"/>
      <c r="M221" s="271"/>
    </row>
    <row r="222" spans="6:13" s="23" customFormat="1" x14ac:dyDescent="0.25">
      <c r="F222" s="270"/>
      <c r="G222" s="25"/>
      <c r="H222" s="25"/>
      <c r="I222" s="25"/>
      <c r="J222" s="55"/>
      <c r="K222" s="55"/>
      <c r="L222" s="25"/>
      <c r="M222" s="271"/>
    </row>
    <row r="223" spans="6:13" s="23" customFormat="1" x14ac:dyDescent="0.25">
      <c r="F223" s="270"/>
      <c r="G223" s="25"/>
      <c r="H223" s="25"/>
      <c r="I223" s="25"/>
      <c r="J223" s="55"/>
      <c r="K223" s="55"/>
      <c r="L223" s="25"/>
      <c r="M223" s="271"/>
    </row>
    <row r="224" spans="6:13" s="23" customFormat="1" x14ac:dyDescent="0.25">
      <c r="F224" s="270"/>
      <c r="G224" s="25"/>
      <c r="H224" s="25"/>
      <c r="I224" s="25"/>
      <c r="J224" s="55"/>
      <c r="K224" s="55"/>
      <c r="L224" s="25"/>
      <c r="M224" s="271"/>
    </row>
    <row r="225" spans="6:13" s="23" customFormat="1" x14ac:dyDescent="0.25">
      <c r="F225" s="270"/>
      <c r="G225" s="25"/>
      <c r="H225" s="25"/>
      <c r="I225" s="25"/>
      <c r="J225" s="55"/>
      <c r="K225" s="55"/>
      <c r="L225" s="25"/>
      <c r="M225" s="271"/>
    </row>
    <row r="226" spans="6:13" s="23" customFormat="1" x14ac:dyDescent="0.25">
      <c r="F226" s="270"/>
      <c r="G226" s="25"/>
      <c r="H226" s="25"/>
      <c r="I226" s="25"/>
      <c r="J226" s="55"/>
      <c r="K226" s="55"/>
      <c r="L226" s="25"/>
      <c r="M226" s="271"/>
    </row>
    <row r="227" spans="6:13" s="23" customFormat="1" x14ac:dyDescent="0.25">
      <c r="F227" s="270"/>
      <c r="G227" s="25"/>
      <c r="H227" s="25"/>
      <c r="I227" s="25"/>
      <c r="J227" s="55"/>
      <c r="K227" s="55"/>
      <c r="L227" s="25"/>
      <c r="M227" s="271"/>
    </row>
    <row r="228" spans="6:13" s="23" customFormat="1" x14ac:dyDescent="0.25">
      <c r="F228" s="270"/>
      <c r="G228" s="25"/>
      <c r="H228" s="25"/>
      <c r="I228" s="25"/>
      <c r="J228" s="55"/>
      <c r="K228" s="55"/>
      <c r="L228" s="25"/>
      <c r="M228" s="271"/>
    </row>
    <row r="229" spans="6:13" s="23" customFormat="1" x14ac:dyDescent="0.25">
      <c r="F229" s="270"/>
      <c r="G229" s="25"/>
      <c r="H229" s="25"/>
      <c r="I229" s="25"/>
      <c r="J229" s="55"/>
      <c r="K229" s="55"/>
      <c r="L229" s="25"/>
      <c r="M229" s="271"/>
    </row>
    <row r="230" spans="6:13" s="23" customFormat="1" x14ac:dyDescent="0.25">
      <c r="F230" s="270"/>
      <c r="G230" s="25"/>
      <c r="H230" s="25"/>
      <c r="I230" s="25"/>
      <c r="J230" s="55"/>
      <c r="K230" s="55"/>
      <c r="L230" s="25"/>
      <c r="M230" s="271"/>
    </row>
    <row r="231" spans="6:13" s="23" customFormat="1" x14ac:dyDescent="0.25">
      <c r="F231" s="270"/>
      <c r="G231" s="25"/>
      <c r="H231" s="25"/>
      <c r="I231" s="25"/>
      <c r="J231" s="55"/>
      <c r="K231" s="55"/>
      <c r="L231" s="25"/>
      <c r="M231" s="271"/>
    </row>
    <row r="232" spans="6:13" s="23" customFormat="1" x14ac:dyDescent="0.25">
      <c r="F232" s="270"/>
      <c r="G232" s="25"/>
      <c r="H232" s="25"/>
      <c r="I232" s="25"/>
      <c r="J232" s="55"/>
      <c r="K232" s="55"/>
      <c r="L232" s="25"/>
      <c r="M232" s="271"/>
    </row>
    <row r="233" spans="6:13" s="23" customFormat="1" x14ac:dyDescent="0.25">
      <c r="F233" s="270"/>
      <c r="G233" s="25"/>
      <c r="H233" s="25"/>
      <c r="I233" s="25"/>
      <c r="J233" s="55"/>
      <c r="K233" s="55"/>
      <c r="L233" s="25"/>
      <c r="M233" s="271"/>
    </row>
    <row r="234" spans="6:13" s="23" customFormat="1" x14ac:dyDescent="0.25">
      <c r="F234" s="270"/>
      <c r="G234" s="25"/>
      <c r="H234" s="25"/>
      <c r="I234" s="25"/>
      <c r="J234" s="55"/>
      <c r="K234" s="55"/>
      <c r="L234" s="25"/>
      <c r="M234" s="271"/>
    </row>
    <row r="235" spans="6:13" s="23" customFormat="1" x14ac:dyDescent="0.25">
      <c r="F235" s="270"/>
      <c r="G235" s="25"/>
      <c r="H235" s="25"/>
      <c r="I235" s="25"/>
      <c r="J235" s="55"/>
      <c r="K235" s="55"/>
      <c r="L235" s="25"/>
      <c r="M235" s="271"/>
    </row>
    <row r="236" spans="6:13" s="23" customFormat="1" x14ac:dyDescent="0.25">
      <c r="F236" s="270"/>
      <c r="G236" s="25"/>
      <c r="H236" s="25"/>
      <c r="I236" s="25"/>
      <c r="J236" s="55"/>
      <c r="K236" s="55"/>
      <c r="L236" s="25"/>
      <c r="M236" s="271"/>
    </row>
    <row r="237" spans="6:13" s="23" customFormat="1" x14ac:dyDescent="0.25">
      <c r="F237" s="270"/>
      <c r="G237" s="25"/>
      <c r="H237" s="25"/>
      <c r="I237" s="25"/>
      <c r="J237" s="55"/>
      <c r="K237" s="55"/>
      <c r="L237" s="25"/>
      <c r="M237" s="271"/>
    </row>
    <row r="238" spans="6:13" s="23" customFormat="1" x14ac:dyDescent="0.25">
      <c r="F238" s="270"/>
      <c r="G238" s="25"/>
      <c r="H238" s="25"/>
      <c r="I238" s="25"/>
      <c r="J238" s="55"/>
      <c r="K238" s="55"/>
      <c r="L238" s="25"/>
      <c r="M238" s="271"/>
    </row>
    <row r="239" spans="6:13" s="23" customFormat="1" x14ac:dyDescent="0.25">
      <c r="F239" s="270"/>
      <c r="G239" s="25"/>
      <c r="H239" s="25"/>
      <c r="I239" s="25"/>
      <c r="J239" s="55"/>
      <c r="K239" s="55"/>
      <c r="L239" s="25"/>
      <c r="M239" s="271"/>
    </row>
    <row r="240" spans="6:13" s="23" customFormat="1" x14ac:dyDescent="0.25">
      <c r="F240" s="270"/>
      <c r="G240" s="25"/>
      <c r="H240" s="25"/>
      <c r="I240" s="25"/>
      <c r="J240" s="55"/>
      <c r="K240" s="55"/>
      <c r="L240" s="25"/>
      <c r="M240" s="271"/>
    </row>
    <row r="241" spans="6:13" s="23" customFormat="1" x14ac:dyDescent="0.25">
      <c r="F241" s="270"/>
      <c r="G241" s="25"/>
      <c r="H241" s="25"/>
      <c r="I241" s="25"/>
      <c r="J241" s="55"/>
      <c r="K241" s="55"/>
      <c r="L241" s="25"/>
      <c r="M241" s="271"/>
    </row>
    <row r="242" spans="6:13" s="23" customFormat="1" x14ac:dyDescent="0.25">
      <c r="F242" s="270"/>
      <c r="G242" s="25"/>
      <c r="H242" s="25"/>
      <c r="I242" s="25"/>
      <c r="J242" s="55"/>
      <c r="K242" s="55"/>
      <c r="L242" s="25"/>
      <c r="M242" s="271"/>
    </row>
    <row r="243" spans="6:13" s="23" customFormat="1" x14ac:dyDescent="0.25">
      <c r="F243" s="270"/>
      <c r="G243" s="25"/>
      <c r="H243" s="25"/>
      <c r="I243" s="25"/>
      <c r="J243" s="55"/>
      <c r="K243" s="55"/>
      <c r="L243" s="25"/>
      <c r="M243" s="271"/>
    </row>
    <row r="244" spans="6:13" s="23" customFormat="1" x14ac:dyDescent="0.25">
      <c r="F244" s="270"/>
      <c r="G244" s="25"/>
      <c r="H244" s="25"/>
      <c r="I244" s="25"/>
      <c r="J244" s="55"/>
      <c r="K244" s="55"/>
      <c r="L244" s="25"/>
      <c r="M244" s="271"/>
    </row>
    <row r="245" spans="6:13" s="23" customFormat="1" x14ac:dyDescent="0.25">
      <c r="F245" s="270"/>
      <c r="G245" s="25"/>
      <c r="H245" s="25"/>
      <c r="I245" s="25"/>
      <c r="J245" s="55"/>
      <c r="K245" s="55"/>
      <c r="L245" s="25"/>
      <c r="M245" s="271"/>
    </row>
    <row r="246" spans="6:13" s="23" customFormat="1" x14ac:dyDescent="0.25">
      <c r="F246" s="270"/>
      <c r="G246" s="25"/>
      <c r="H246" s="25"/>
      <c r="I246" s="25"/>
      <c r="J246" s="55"/>
      <c r="K246" s="55"/>
      <c r="L246" s="25"/>
      <c r="M246" s="271"/>
    </row>
    <row r="247" spans="6:13" s="23" customFormat="1" x14ac:dyDescent="0.25">
      <c r="F247" s="270"/>
      <c r="G247" s="25"/>
      <c r="H247" s="25"/>
      <c r="I247" s="25"/>
      <c r="J247" s="55"/>
      <c r="K247" s="55"/>
      <c r="L247" s="25"/>
      <c r="M247" s="271"/>
    </row>
    <row r="248" spans="6:13" s="23" customFormat="1" x14ac:dyDescent="0.25">
      <c r="F248" s="270"/>
      <c r="G248" s="25"/>
      <c r="H248" s="25"/>
      <c r="I248" s="25"/>
      <c r="J248" s="55"/>
      <c r="K248" s="55"/>
      <c r="L248" s="25"/>
      <c r="M248" s="271"/>
    </row>
    <row r="249" spans="6:13" s="23" customFormat="1" x14ac:dyDescent="0.25">
      <c r="F249" s="270"/>
      <c r="G249" s="25"/>
      <c r="H249" s="25"/>
      <c r="I249" s="25"/>
      <c r="J249" s="55"/>
      <c r="K249" s="55"/>
      <c r="L249" s="25"/>
      <c r="M249" s="271"/>
    </row>
    <row r="250" spans="6:13" s="23" customFormat="1" x14ac:dyDescent="0.25">
      <c r="F250" s="270"/>
      <c r="G250" s="25"/>
      <c r="H250" s="25"/>
      <c r="I250" s="25"/>
      <c r="J250" s="55"/>
      <c r="K250" s="55"/>
      <c r="L250" s="25"/>
      <c r="M250" s="271"/>
    </row>
    <row r="251" spans="6:13" s="23" customFormat="1" x14ac:dyDescent="0.25">
      <c r="F251" s="270"/>
      <c r="G251" s="25"/>
      <c r="H251" s="25"/>
      <c r="I251" s="25"/>
      <c r="J251" s="55"/>
      <c r="K251" s="55"/>
      <c r="L251" s="25"/>
      <c r="M251" s="271"/>
    </row>
    <row r="252" spans="6:13" s="23" customFormat="1" x14ac:dyDescent="0.25">
      <c r="F252" s="270"/>
      <c r="G252" s="25"/>
      <c r="H252" s="25"/>
      <c r="I252" s="25"/>
      <c r="J252" s="55"/>
      <c r="K252" s="55"/>
      <c r="L252" s="25"/>
      <c r="M252" s="271"/>
    </row>
    <row r="253" spans="6:13" s="23" customFormat="1" x14ac:dyDescent="0.25">
      <c r="F253" s="270"/>
      <c r="G253" s="25"/>
      <c r="H253" s="25"/>
      <c r="I253" s="25"/>
      <c r="J253" s="55"/>
      <c r="K253" s="55"/>
      <c r="L253" s="25"/>
      <c r="M253" s="271"/>
    </row>
    <row r="254" spans="6:13" s="23" customFormat="1" x14ac:dyDescent="0.25">
      <c r="F254" s="270"/>
      <c r="G254" s="25"/>
      <c r="H254" s="25"/>
      <c r="I254" s="25"/>
      <c r="J254" s="55"/>
      <c r="K254" s="55"/>
      <c r="L254" s="25"/>
      <c r="M254" s="271"/>
    </row>
    <row r="255" spans="6:13" s="23" customFormat="1" x14ac:dyDescent="0.25">
      <c r="F255" s="270"/>
      <c r="G255" s="25"/>
      <c r="H255" s="25"/>
      <c r="I255" s="25"/>
      <c r="J255" s="55"/>
      <c r="K255" s="55"/>
      <c r="L255" s="25"/>
      <c r="M255" s="271"/>
    </row>
    <row r="256" spans="6:13" s="23" customFormat="1" x14ac:dyDescent="0.25">
      <c r="F256" s="270"/>
      <c r="G256" s="25"/>
      <c r="H256" s="25"/>
      <c r="I256" s="25"/>
      <c r="J256" s="55"/>
      <c r="K256" s="55"/>
      <c r="L256" s="25"/>
      <c r="M256" s="271"/>
    </row>
    <row r="257" spans="6:13" s="23" customFormat="1" x14ac:dyDescent="0.25">
      <c r="F257" s="270"/>
      <c r="G257" s="25"/>
      <c r="H257" s="25"/>
      <c r="I257" s="25"/>
      <c r="J257" s="55"/>
      <c r="K257" s="55"/>
      <c r="L257" s="25"/>
      <c r="M257" s="271"/>
    </row>
    <row r="258" spans="6:13" s="23" customFormat="1" x14ac:dyDescent="0.25">
      <c r="F258" s="270"/>
      <c r="G258" s="25"/>
      <c r="H258" s="25"/>
      <c r="I258" s="25"/>
      <c r="J258" s="55"/>
      <c r="K258" s="55"/>
      <c r="L258" s="25"/>
      <c r="M258" s="271"/>
    </row>
    <row r="259" spans="6:13" s="23" customFormat="1" x14ac:dyDescent="0.25">
      <c r="F259" s="270"/>
      <c r="G259" s="25"/>
      <c r="H259" s="25"/>
      <c r="I259" s="25"/>
      <c r="J259" s="55"/>
      <c r="K259" s="55"/>
      <c r="L259" s="25"/>
      <c r="M259" s="271"/>
    </row>
    <row r="260" spans="6:13" s="23" customFormat="1" x14ac:dyDescent="0.25">
      <c r="F260" s="270"/>
      <c r="G260" s="25"/>
      <c r="H260" s="25"/>
      <c r="I260" s="25"/>
      <c r="J260" s="55"/>
      <c r="K260" s="55"/>
      <c r="L260" s="25"/>
      <c r="M260" s="271"/>
    </row>
    <row r="261" spans="6:13" s="23" customFormat="1" x14ac:dyDescent="0.25">
      <c r="F261" s="270"/>
      <c r="G261" s="25"/>
      <c r="H261" s="25"/>
      <c r="I261" s="25"/>
      <c r="J261" s="55"/>
      <c r="K261" s="55"/>
      <c r="L261" s="25"/>
      <c r="M261" s="271"/>
    </row>
    <row r="262" spans="6:13" s="23" customFormat="1" x14ac:dyDescent="0.25">
      <c r="F262" s="270"/>
      <c r="G262" s="25"/>
      <c r="H262" s="25"/>
      <c r="I262" s="25"/>
      <c r="J262" s="55"/>
      <c r="K262" s="55"/>
      <c r="L262" s="25"/>
      <c r="M262" s="271"/>
    </row>
    <row r="263" spans="6:13" s="23" customFormat="1" x14ac:dyDescent="0.25">
      <c r="F263" s="270"/>
      <c r="G263" s="25"/>
      <c r="H263" s="25"/>
      <c r="I263" s="25"/>
      <c r="J263" s="55"/>
      <c r="K263" s="55"/>
      <c r="L263" s="25"/>
      <c r="M263" s="271"/>
    </row>
    <row r="264" spans="6:13" s="23" customFormat="1" x14ac:dyDescent="0.25">
      <c r="F264" s="270"/>
      <c r="G264" s="25"/>
      <c r="H264" s="25"/>
      <c r="I264" s="25"/>
      <c r="J264" s="55"/>
      <c r="K264" s="55"/>
      <c r="L264" s="25"/>
      <c r="M264" s="271"/>
    </row>
    <row r="265" spans="6:13" s="23" customFormat="1" x14ac:dyDescent="0.25">
      <c r="F265" s="270"/>
      <c r="G265" s="25"/>
      <c r="H265" s="25"/>
      <c r="I265" s="25"/>
      <c r="J265" s="55"/>
      <c r="K265" s="55"/>
      <c r="L265" s="25"/>
      <c r="M265" s="271"/>
    </row>
    <row r="266" spans="6:13" s="23" customFormat="1" x14ac:dyDescent="0.25">
      <c r="F266" s="270"/>
      <c r="G266" s="25"/>
      <c r="H266" s="25"/>
      <c r="I266" s="25"/>
      <c r="J266" s="55"/>
      <c r="K266" s="55"/>
      <c r="L266" s="25"/>
      <c r="M266" s="271"/>
    </row>
    <row r="267" spans="6:13" s="23" customFormat="1" x14ac:dyDescent="0.25">
      <c r="F267" s="270"/>
      <c r="G267" s="25"/>
      <c r="H267" s="25"/>
      <c r="I267" s="25"/>
      <c r="J267" s="55"/>
      <c r="K267" s="55"/>
      <c r="L267" s="25"/>
      <c r="M267" s="271"/>
    </row>
    <row r="268" spans="6:13" s="23" customFormat="1" x14ac:dyDescent="0.25">
      <c r="F268" s="270"/>
      <c r="G268" s="25"/>
      <c r="H268" s="25"/>
      <c r="I268" s="25"/>
      <c r="J268" s="55"/>
      <c r="K268" s="55"/>
      <c r="L268" s="25"/>
      <c r="M268" s="271"/>
    </row>
    <row r="269" spans="6:13" s="23" customFormat="1" x14ac:dyDescent="0.25">
      <c r="F269" s="270"/>
      <c r="G269" s="25"/>
      <c r="H269" s="25"/>
      <c r="I269" s="25"/>
      <c r="J269" s="55"/>
      <c r="K269" s="55"/>
      <c r="L269" s="25"/>
      <c r="M269" s="271"/>
    </row>
    <row r="270" spans="6:13" s="23" customFormat="1" x14ac:dyDescent="0.25">
      <c r="F270" s="270"/>
      <c r="G270" s="25"/>
      <c r="H270" s="25"/>
      <c r="I270" s="25"/>
      <c r="J270" s="55"/>
      <c r="K270" s="55"/>
      <c r="L270" s="25"/>
      <c r="M270" s="271"/>
    </row>
    <row r="271" spans="6:13" s="23" customFormat="1" x14ac:dyDescent="0.25">
      <c r="F271" s="270"/>
      <c r="G271" s="25"/>
      <c r="H271" s="25"/>
      <c r="I271" s="25"/>
      <c r="J271" s="55"/>
      <c r="K271" s="55"/>
      <c r="L271" s="25"/>
      <c r="M271" s="271"/>
    </row>
    <row r="272" spans="6:13" s="23" customFormat="1" x14ac:dyDescent="0.25">
      <c r="F272" s="270"/>
      <c r="G272" s="25"/>
      <c r="H272" s="25"/>
      <c r="I272" s="25"/>
      <c r="J272" s="55"/>
      <c r="K272" s="55"/>
      <c r="L272" s="25"/>
      <c r="M272" s="271"/>
    </row>
    <row r="273" spans="6:13" s="23" customFormat="1" x14ac:dyDescent="0.25">
      <c r="F273" s="270"/>
      <c r="G273" s="25"/>
      <c r="H273" s="25"/>
      <c r="I273" s="25"/>
      <c r="J273" s="55"/>
      <c r="K273" s="55"/>
      <c r="L273" s="25"/>
      <c r="M273" s="271"/>
    </row>
    <row r="274" spans="6:13" s="23" customFormat="1" x14ac:dyDescent="0.25">
      <c r="F274" s="270"/>
      <c r="G274" s="25"/>
      <c r="H274" s="25"/>
      <c r="I274" s="25"/>
      <c r="J274" s="55"/>
      <c r="K274" s="55"/>
      <c r="L274" s="25"/>
      <c r="M274" s="271"/>
    </row>
    <row r="275" spans="6:13" s="23" customFormat="1" x14ac:dyDescent="0.25">
      <c r="F275" s="270"/>
      <c r="G275" s="25"/>
      <c r="H275" s="25"/>
      <c r="I275" s="25"/>
      <c r="J275" s="55"/>
      <c r="K275" s="55"/>
      <c r="L275" s="25"/>
      <c r="M275" s="271"/>
    </row>
    <row r="276" spans="6:13" s="23" customFormat="1" x14ac:dyDescent="0.25">
      <c r="F276" s="270"/>
      <c r="G276" s="25"/>
      <c r="H276" s="25"/>
      <c r="I276" s="25"/>
      <c r="J276" s="55"/>
      <c r="K276" s="55"/>
      <c r="L276" s="25"/>
      <c r="M276" s="271"/>
    </row>
    <row r="277" spans="6:13" s="23" customFormat="1" x14ac:dyDescent="0.25">
      <c r="F277" s="270"/>
      <c r="G277" s="25"/>
      <c r="H277" s="25"/>
      <c r="I277" s="25"/>
      <c r="J277" s="55"/>
      <c r="K277" s="55"/>
      <c r="L277" s="25"/>
      <c r="M277" s="271"/>
    </row>
    <row r="278" spans="6:13" s="23" customFormat="1" x14ac:dyDescent="0.25">
      <c r="F278" s="270"/>
      <c r="G278" s="25"/>
      <c r="H278" s="25"/>
      <c r="I278" s="25"/>
      <c r="J278" s="55"/>
      <c r="K278" s="55"/>
      <c r="L278" s="25"/>
      <c r="M278" s="271"/>
    </row>
    <row r="279" spans="6:13" s="23" customFormat="1" x14ac:dyDescent="0.25">
      <c r="F279" s="270"/>
      <c r="G279" s="25"/>
      <c r="H279" s="25"/>
      <c r="I279" s="25"/>
      <c r="J279" s="55"/>
      <c r="K279" s="55"/>
      <c r="L279" s="25"/>
      <c r="M279" s="271"/>
    </row>
    <row r="280" spans="6:13" s="23" customFormat="1" x14ac:dyDescent="0.25">
      <c r="F280" s="270"/>
      <c r="G280" s="25"/>
      <c r="H280" s="25"/>
      <c r="I280" s="25"/>
      <c r="J280" s="55"/>
      <c r="K280" s="55"/>
      <c r="L280" s="25"/>
      <c r="M280" s="271"/>
    </row>
    <row r="281" spans="6:13" s="23" customFormat="1" x14ac:dyDescent="0.25">
      <c r="F281" s="270"/>
      <c r="G281" s="25"/>
      <c r="H281" s="25"/>
      <c r="I281" s="25"/>
      <c r="J281" s="55"/>
      <c r="K281" s="55"/>
      <c r="L281" s="25"/>
      <c r="M281" s="271"/>
    </row>
    <row r="282" spans="6:13" s="23" customFormat="1" x14ac:dyDescent="0.25">
      <c r="F282" s="270"/>
      <c r="G282" s="25"/>
      <c r="H282" s="25"/>
      <c r="I282" s="25"/>
      <c r="J282" s="55"/>
      <c r="K282" s="55"/>
      <c r="L282" s="25"/>
      <c r="M282" s="271"/>
    </row>
    <row r="283" spans="6:13" s="23" customFormat="1" x14ac:dyDescent="0.25">
      <c r="F283" s="270"/>
      <c r="G283" s="25"/>
      <c r="H283" s="25"/>
      <c r="I283" s="25"/>
      <c r="J283" s="55"/>
      <c r="K283" s="55"/>
      <c r="L283" s="25"/>
      <c r="M283" s="271"/>
    </row>
    <row r="284" spans="6:13" s="23" customFormat="1" x14ac:dyDescent="0.25">
      <c r="F284" s="270"/>
      <c r="G284" s="25"/>
      <c r="H284" s="25"/>
      <c r="I284" s="25"/>
      <c r="J284" s="55"/>
      <c r="K284" s="55"/>
      <c r="L284" s="25"/>
      <c r="M284" s="271"/>
    </row>
    <row r="285" spans="6:13" s="23" customFormat="1" x14ac:dyDescent="0.25">
      <c r="F285" s="270"/>
      <c r="G285" s="25"/>
      <c r="H285" s="25"/>
      <c r="I285" s="25"/>
      <c r="J285" s="55"/>
      <c r="K285" s="55"/>
      <c r="L285" s="25"/>
      <c r="M285" s="271"/>
    </row>
    <row r="286" spans="6:13" s="23" customFormat="1" x14ac:dyDescent="0.25">
      <c r="F286" s="270"/>
      <c r="G286" s="25"/>
      <c r="H286" s="25"/>
      <c r="I286" s="25"/>
      <c r="J286" s="55"/>
      <c r="K286" s="55"/>
      <c r="L286" s="25"/>
      <c r="M286" s="271"/>
    </row>
    <row r="287" spans="6:13" s="23" customFormat="1" x14ac:dyDescent="0.25">
      <c r="F287" s="270"/>
      <c r="G287" s="25"/>
      <c r="H287" s="25"/>
      <c r="I287" s="25"/>
      <c r="J287" s="55"/>
      <c r="K287" s="55"/>
      <c r="L287" s="25"/>
      <c r="M287" s="271"/>
    </row>
    <row r="288" spans="6:13" s="23" customFormat="1" x14ac:dyDescent="0.25">
      <c r="F288" s="270"/>
      <c r="G288" s="25"/>
      <c r="H288" s="25"/>
      <c r="I288" s="25"/>
      <c r="J288" s="55"/>
      <c r="K288" s="55"/>
      <c r="L288" s="25"/>
      <c r="M288" s="271"/>
    </row>
    <row r="289" spans="6:13" s="23" customFormat="1" x14ac:dyDescent="0.25">
      <c r="F289" s="270"/>
      <c r="G289" s="25"/>
      <c r="H289" s="25"/>
      <c r="I289" s="25"/>
      <c r="J289" s="55"/>
      <c r="K289" s="55"/>
      <c r="L289" s="25"/>
      <c r="M289" s="271"/>
    </row>
    <row r="290" spans="6:13" s="23" customFormat="1" x14ac:dyDescent="0.25">
      <c r="F290" s="270"/>
      <c r="G290" s="25"/>
      <c r="H290" s="25"/>
      <c r="I290" s="25"/>
      <c r="J290" s="55"/>
      <c r="K290" s="55"/>
      <c r="L290" s="25"/>
      <c r="M290" s="271"/>
    </row>
    <row r="291" spans="6:13" s="23" customFormat="1" x14ac:dyDescent="0.25">
      <c r="F291" s="270"/>
      <c r="G291" s="25"/>
      <c r="H291" s="25"/>
      <c r="I291" s="25"/>
      <c r="J291" s="55"/>
      <c r="K291" s="55"/>
      <c r="L291" s="25"/>
      <c r="M291" s="271"/>
    </row>
    <row r="292" spans="6:13" s="23" customFormat="1" x14ac:dyDescent="0.25">
      <c r="F292" s="270"/>
      <c r="G292" s="25"/>
      <c r="H292" s="25"/>
      <c r="I292" s="25"/>
      <c r="J292" s="55"/>
      <c r="K292" s="55"/>
      <c r="L292" s="25"/>
      <c r="M292" s="271"/>
    </row>
    <row r="293" spans="6:13" s="23" customFormat="1" x14ac:dyDescent="0.25">
      <c r="F293" s="270"/>
      <c r="G293" s="25"/>
      <c r="H293" s="25"/>
      <c r="I293" s="25"/>
      <c r="J293" s="55"/>
      <c r="K293" s="55"/>
      <c r="L293" s="25"/>
      <c r="M293" s="271"/>
    </row>
    <row r="294" spans="6:13" s="23" customFormat="1" x14ac:dyDescent="0.25">
      <c r="F294" s="270"/>
      <c r="G294" s="25"/>
      <c r="H294" s="25"/>
      <c r="I294" s="25"/>
      <c r="J294" s="55"/>
      <c r="K294" s="55"/>
      <c r="L294" s="25"/>
      <c r="M294" s="271"/>
    </row>
    <row r="295" spans="6:13" s="23" customFormat="1" x14ac:dyDescent="0.25">
      <c r="F295" s="270"/>
      <c r="G295" s="25"/>
      <c r="H295" s="25"/>
      <c r="I295" s="25"/>
      <c r="J295" s="55"/>
      <c r="K295" s="55"/>
      <c r="L295" s="25"/>
      <c r="M295" s="271"/>
    </row>
    <row r="296" spans="6:13" s="23" customFormat="1" x14ac:dyDescent="0.25">
      <c r="F296" s="270"/>
      <c r="G296" s="25"/>
      <c r="H296" s="25"/>
      <c r="I296" s="25"/>
      <c r="J296" s="55"/>
      <c r="K296" s="55"/>
      <c r="L296" s="25"/>
      <c r="M296" s="271"/>
    </row>
    <row r="297" spans="6:13" s="23" customFormat="1" x14ac:dyDescent="0.25">
      <c r="F297" s="270"/>
      <c r="G297" s="25"/>
      <c r="H297" s="25"/>
      <c r="I297" s="25"/>
      <c r="J297" s="55"/>
      <c r="K297" s="55"/>
      <c r="L297" s="25"/>
      <c r="M297" s="271"/>
    </row>
    <row r="298" spans="6:13" s="23" customFormat="1" x14ac:dyDescent="0.25">
      <c r="F298" s="270"/>
      <c r="G298" s="25"/>
      <c r="H298" s="25"/>
      <c r="I298" s="25"/>
      <c r="J298" s="55"/>
      <c r="K298" s="55"/>
      <c r="L298" s="25"/>
      <c r="M298" s="271"/>
    </row>
    <row r="299" spans="6:13" s="23" customFormat="1" x14ac:dyDescent="0.25">
      <c r="F299" s="270"/>
      <c r="G299" s="25"/>
      <c r="H299" s="25"/>
      <c r="I299" s="25"/>
      <c r="J299" s="55"/>
      <c r="K299" s="55"/>
      <c r="L299" s="25"/>
      <c r="M299" s="271"/>
    </row>
    <row r="300" spans="6:13" s="23" customFormat="1" x14ac:dyDescent="0.25">
      <c r="F300" s="270"/>
      <c r="G300" s="25"/>
      <c r="H300" s="25"/>
      <c r="I300" s="25"/>
      <c r="J300" s="55"/>
      <c r="K300" s="55"/>
      <c r="L300" s="25"/>
      <c r="M300" s="271"/>
    </row>
    <row r="301" spans="6:13" s="23" customFormat="1" x14ac:dyDescent="0.25">
      <c r="F301" s="270"/>
      <c r="G301" s="25"/>
      <c r="H301" s="25"/>
      <c r="I301" s="25"/>
      <c r="J301" s="55"/>
      <c r="K301" s="55"/>
      <c r="L301" s="25"/>
      <c r="M301" s="271"/>
    </row>
    <row r="302" spans="6:13" s="23" customFormat="1" x14ac:dyDescent="0.25">
      <c r="F302" s="270"/>
      <c r="G302" s="25"/>
      <c r="H302" s="25"/>
      <c r="I302" s="25"/>
      <c r="J302" s="55"/>
      <c r="K302" s="55"/>
      <c r="L302" s="25"/>
      <c r="M302" s="271"/>
    </row>
    <row r="303" spans="6:13" s="23" customFormat="1" x14ac:dyDescent="0.25">
      <c r="F303" s="270"/>
      <c r="G303" s="25"/>
      <c r="H303" s="25"/>
      <c r="I303" s="25"/>
      <c r="J303" s="55"/>
      <c r="K303" s="55"/>
      <c r="L303" s="25"/>
      <c r="M303" s="271"/>
    </row>
    <row r="304" spans="6:13" s="23" customFormat="1" x14ac:dyDescent="0.25">
      <c r="F304" s="270"/>
      <c r="G304" s="25"/>
      <c r="H304" s="25"/>
      <c r="I304" s="25"/>
      <c r="J304" s="55"/>
      <c r="K304" s="55"/>
      <c r="L304" s="25"/>
      <c r="M304" s="271"/>
    </row>
    <row r="305" spans="6:13" s="23" customFormat="1" x14ac:dyDescent="0.25">
      <c r="F305" s="270"/>
      <c r="G305" s="25"/>
      <c r="H305" s="25"/>
      <c r="I305" s="25"/>
      <c r="J305" s="55"/>
      <c r="K305" s="55"/>
      <c r="L305" s="25"/>
      <c r="M305" s="271"/>
    </row>
    <row r="306" spans="6:13" s="23" customFormat="1" x14ac:dyDescent="0.25">
      <c r="F306" s="270"/>
      <c r="G306" s="25"/>
      <c r="H306" s="25"/>
      <c r="I306" s="25"/>
      <c r="J306" s="55"/>
      <c r="K306" s="55"/>
      <c r="L306" s="25"/>
      <c r="M306" s="271"/>
    </row>
    <row r="307" spans="6:13" s="23" customFormat="1" x14ac:dyDescent="0.25">
      <c r="F307" s="270"/>
      <c r="G307" s="25"/>
      <c r="H307" s="25"/>
      <c r="I307" s="25"/>
      <c r="J307" s="55"/>
      <c r="K307" s="55"/>
      <c r="L307" s="25"/>
      <c r="M307" s="271"/>
    </row>
    <row r="308" spans="6:13" s="23" customFormat="1" x14ac:dyDescent="0.25">
      <c r="F308" s="270"/>
      <c r="G308" s="25"/>
      <c r="H308" s="25"/>
      <c r="I308" s="25"/>
      <c r="J308" s="55"/>
      <c r="K308" s="55"/>
      <c r="L308" s="25"/>
      <c r="M308" s="271"/>
    </row>
    <row r="309" spans="6:13" s="23" customFormat="1" x14ac:dyDescent="0.25">
      <c r="F309" s="270"/>
      <c r="G309" s="25"/>
      <c r="H309" s="25"/>
      <c r="I309" s="25"/>
      <c r="J309" s="55"/>
      <c r="K309" s="55"/>
      <c r="L309" s="25"/>
      <c r="M309" s="271"/>
    </row>
    <row r="310" spans="6:13" s="23" customFormat="1" x14ac:dyDescent="0.25">
      <c r="F310" s="270"/>
      <c r="G310" s="25"/>
      <c r="H310" s="25"/>
      <c r="I310" s="25"/>
      <c r="J310" s="55"/>
      <c r="K310" s="55"/>
      <c r="L310" s="25"/>
      <c r="M310" s="271"/>
    </row>
    <row r="311" spans="6:13" s="23" customFormat="1" x14ac:dyDescent="0.25">
      <c r="F311" s="270"/>
      <c r="G311" s="25"/>
      <c r="H311" s="25"/>
      <c r="I311" s="25"/>
      <c r="J311" s="55"/>
      <c r="K311" s="55"/>
      <c r="L311" s="25"/>
      <c r="M311" s="271"/>
    </row>
    <row r="312" spans="6:13" s="23" customFormat="1" x14ac:dyDescent="0.25">
      <c r="F312" s="270"/>
      <c r="G312" s="25"/>
      <c r="H312" s="25"/>
      <c r="I312" s="25"/>
      <c r="J312" s="55"/>
      <c r="K312" s="55"/>
      <c r="L312" s="25"/>
      <c r="M312" s="271"/>
    </row>
    <row r="313" spans="6:13" s="23" customFormat="1" x14ac:dyDescent="0.25">
      <c r="F313" s="270"/>
      <c r="G313" s="25"/>
      <c r="H313" s="25"/>
      <c r="I313" s="25"/>
      <c r="J313" s="55"/>
      <c r="K313" s="55"/>
      <c r="L313" s="25"/>
      <c r="M313" s="271"/>
    </row>
    <row r="314" spans="6:13" s="23" customFormat="1" x14ac:dyDescent="0.25">
      <c r="F314" s="270"/>
      <c r="G314" s="25"/>
      <c r="H314" s="25"/>
      <c r="I314" s="25"/>
      <c r="J314" s="55"/>
      <c r="K314" s="55"/>
      <c r="L314" s="25"/>
      <c r="M314" s="271"/>
    </row>
    <row r="315" spans="6:13" s="23" customFormat="1" x14ac:dyDescent="0.25">
      <c r="F315" s="270"/>
      <c r="G315" s="25"/>
      <c r="H315" s="25"/>
      <c r="I315" s="25"/>
      <c r="J315" s="55"/>
      <c r="K315" s="55"/>
      <c r="L315" s="25"/>
      <c r="M315" s="271"/>
    </row>
    <row r="316" spans="6:13" s="23" customFormat="1" x14ac:dyDescent="0.25">
      <c r="F316" s="270"/>
      <c r="G316" s="25"/>
      <c r="H316" s="25"/>
      <c r="I316" s="25"/>
      <c r="J316" s="55"/>
      <c r="K316" s="55"/>
      <c r="L316" s="25"/>
      <c r="M316" s="271"/>
    </row>
    <row r="317" spans="6:13" s="23" customFormat="1" x14ac:dyDescent="0.25">
      <c r="F317" s="270"/>
      <c r="G317" s="25"/>
      <c r="H317" s="25"/>
      <c r="I317" s="25"/>
      <c r="J317" s="55"/>
      <c r="K317" s="55"/>
      <c r="L317" s="25"/>
      <c r="M317" s="271"/>
    </row>
    <row r="318" spans="6:13" s="23" customFormat="1" x14ac:dyDescent="0.25">
      <c r="F318" s="270"/>
      <c r="G318" s="25"/>
      <c r="H318" s="25"/>
      <c r="I318" s="25"/>
      <c r="J318" s="55"/>
      <c r="K318" s="55"/>
      <c r="L318" s="25"/>
      <c r="M318" s="271"/>
    </row>
    <row r="319" spans="6:13" s="23" customFormat="1" x14ac:dyDescent="0.25">
      <c r="F319" s="270"/>
      <c r="G319" s="25"/>
      <c r="H319" s="25"/>
      <c r="I319" s="25"/>
      <c r="J319" s="55"/>
      <c r="K319" s="55"/>
      <c r="L319" s="25"/>
      <c r="M319" s="271"/>
    </row>
    <row r="320" spans="6:13" s="23" customFormat="1" x14ac:dyDescent="0.25">
      <c r="F320" s="270"/>
      <c r="G320" s="25"/>
      <c r="H320" s="25"/>
      <c r="I320" s="25"/>
      <c r="J320" s="55"/>
      <c r="K320" s="55"/>
      <c r="L320" s="25"/>
      <c r="M320" s="271"/>
    </row>
    <row r="321" spans="6:13" s="23" customFormat="1" x14ac:dyDescent="0.25">
      <c r="F321" s="270"/>
      <c r="G321" s="25"/>
      <c r="H321" s="25"/>
      <c r="I321" s="25"/>
      <c r="J321" s="55"/>
      <c r="K321" s="55"/>
      <c r="L321" s="25"/>
      <c r="M321" s="271"/>
    </row>
    <row r="322" spans="6:13" s="23" customFormat="1" x14ac:dyDescent="0.25">
      <c r="F322" s="270"/>
      <c r="G322" s="25"/>
      <c r="H322" s="25"/>
      <c r="I322" s="25"/>
      <c r="J322" s="55"/>
      <c r="K322" s="55"/>
      <c r="L322" s="25"/>
      <c r="M322" s="271"/>
    </row>
    <row r="323" spans="6:13" s="23" customFormat="1" x14ac:dyDescent="0.25">
      <c r="F323" s="270"/>
      <c r="G323" s="25"/>
      <c r="H323" s="25"/>
      <c r="I323" s="25"/>
      <c r="J323" s="55"/>
      <c r="K323" s="55"/>
      <c r="L323" s="25"/>
      <c r="M323" s="271"/>
    </row>
    <row r="324" spans="6:13" s="23" customFormat="1" x14ac:dyDescent="0.25">
      <c r="F324" s="270"/>
      <c r="G324" s="25"/>
      <c r="H324" s="25"/>
      <c r="I324" s="25"/>
      <c r="J324" s="55"/>
      <c r="K324" s="55"/>
      <c r="L324" s="25"/>
      <c r="M324" s="271"/>
    </row>
    <row r="325" spans="6:13" s="23" customFormat="1" x14ac:dyDescent="0.25">
      <c r="F325" s="270"/>
      <c r="G325" s="25"/>
      <c r="H325" s="25"/>
      <c r="I325" s="25"/>
      <c r="J325" s="55"/>
      <c r="K325" s="55"/>
      <c r="L325" s="25"/>
      <c r="M325" s="271"/>
    </row>
    <row r="326" spans="6:13" s="23" customFormat="1" x14ac:dyDescent="0.25">
      <c r="F326" s="270"/>
      <c r="G326" s="25"/>
      <c r="H326" s="25"/>
      <c r="I326" s="25"/>
      <c r="J326" s="55"/>
      <c r="K326" s="55"/>
      <c r="L326" s="25"/>
      <c r="M326" s="271"/>
    </row>
    <row r="327" spans="6:13" s="23" customFormat="1" x14ac:dyDescent="0.25">
      <c r="F327" s="270"/>
      <c r="G327" s="25"/>
      <c r="H327" s="25"/>
      <c r="I327" s="25"/>
      <c r="J327" s="55"/>
      <c r="K327" s="55"/>
      <c r="L327" s="25"/>
      <c r="M327" s="271"/>
    </row>
    <row r="328" spans="6:13" s="23" customFormat="1" x14ac:dyDescent="0.25">
      <c r="F328" s="270"/>
      <c r="G328" s="25"/>
      <c r="H328" s="25"/>
      <c r="I328" s="25"/>
      <c r="J328" s="55"/>
      <c r="K328" s="55"/>
      <c r="L328" s="25"/>
      <c r="M328" s="271"/>
    </row>
    <row r="329" spans="6:13" s="23" customFormat="1" x14ac:dyDescent="0.25">
      <c r="F329" s="270"/>
      <c r="G329" s="25"/>
      <c r="H329" s="25"/>
      <c r="I329" s="25"/>
      <c r="J329" s="55"/>
      <c r="K329" s="55"/>
      <c r="L329" s="25"/>
      <c r="M329" s="271"/>
    </row>
    <row r="330" spans="6:13" s="23" customFormat="1" x14ac:dyDescent="0.25">
      <c r="F330" s="270"/>
      <c r="G330" s="25"/>
      <c r="H330" s="25"/>
      <c r="I330" s="25"/>
      <c r="J330" s="55"/>
      <c r="K330" s="55"/>
      <c r="L330" s="25"/>
      <c r="M330" s="271"/>
    </row>
    <row r="331" spans="6:13" s="23" customFormat="1" x14ac:dyDescent="0.25">
      <c r="F331" s="270"/>
      <c r="G331" s="25"/>
      <c r="H331" s="25"/>
      <c r="I331" s="25"/>
      <c r="J331" s="55"/>
      <c r="K331" s="55"/>
      <c r="L331" s="25"/>
      <c r="M331" s="271"/>
    </row>
    <row r="332" spans="6:13" s="23" customFormat="1" x14ac:dyDescent="0.25">
      <c r="F332" s="270"/>
      <c r="G332" s="25"/>
      <c r="H332" s="25"/>
      <c r="I332" s="25"/>
      <c r="J332" s="55"/>
      <c r="K332" s="55"/>
      <c r="L332" s="25"/>
      <c r="M332" s="271"/>
    </row>
    <row r="333" spans="6:13" s="23" customFormat="1" x14ac:dyDescent="0.25">
      <c r="F333" s="270"/>
      <c r="G333" s="25"/>
      <c r="H333" s="25"/>
      <c r="I333" s="25"/>
      <c r="J333" s="55"/>
      <c r="K333" s="55"/>
      <c r="L333" s="25"/>
      <c r="M333" s="271"/>
    </row>
    <row r="334" spans="6:13" s="23" customFormat="1" x14ac:dyDescent="0.25">
      <c r="F334" s="270"/>
      <c r="G334" s="25"/>
      <c r="H334" s="25"/>
      <c r="I334" s="25"/>
      <c r="J334" s="55"/>
      <c r="K334" s="55"/>
      <c r="L334" s="25"/>
      <c r="M334" s="271"/>
    </row>
    <row r="335" spans="6:13" s="23" customFormat="1" x14ac:dyDescent="0.25">
      <c r="F335" s="270"/>
      <c r="G335" s="25"/>
      <c r="H335" s="25"/>
      <c r="I335" s="25"/>
      <c r="J335" s="55"/>
      <c r="K335" s="55"/>
      <c r="L335" s="25"/>
      <c r="M335" s="271"/>
    </row>
    <row r="336" spans="6:13" s="23" customFormat="1" x14ac:dyDescent="0.25">
      <c r="F336" s="270"/>
      <c r="G336" s="25"/>
      <c r="H336" s="25"/>
      <c r="I336" s="25"/>
      <c r="J336" s="55"/>
      <c r="K336" s="55"/>
      <c r="L336" s="25"/>
      <c r="M336" s="271"/>
    </row>
    <row r="337" spans="6:13" s="23" customFormat="1" x14ac:dyDescent="0.25">
      <c r="F337" s="270"/>
      <c r="G337" s="25"/>
      <c r="H337" s="25"/>
      <c r="I337" s="25"/>
      <c r="J337" s="55"/>
      <c r="K337" s="55"/>
      <c r="L337" s="25"/>
      <c r="M337" s="271"/>
    </row>
    <row r="338" spans="6:13" s="23" customFormat="1" x14ac:dyDescent="0.25">
      <c r="F338" s="270"/>
      <c r="G338" s="25"/>
      <c r="H338" s="25"/>
      <c r="I338" s="25"/>
      <c r="J338" s="55"/>
      <c r="K338" s="55"/>
      <c r="L338" s="25"/>
      <c r="M338" s="271"/>
    </row>
    <row r="339" spans="6:13" s="23" customFormat="1" x14ac:dyDescent="0.25">
      <c r="F339" s="270"/>
      <c r="G339" s="25"/>
      <c r="H339" s="25"/>
      <c r="I339" s="25"/>
      <c r="J339" s="55"/>
      <c r="K339" s="55"/>
      <c r="L339" s="25"/>
      <c r="M339" s="271"/>
    </row>
    <row r="340" spans="6:13" s="23" customFormat="1" x14ac:dyDescent="0.25">
      <c r="F340" s="270"/>
      <c r="G340" s="25"/>
      <c r="H340" s="25"/>
      <c r="I340" s="25"/>
      <c r="J340" s="55"/>
      <c r="K340" s="55"/>
      <c r="L340" s="25"/>
      <c r="M340" s="271"/>
    </row>
    <row r="341" spans="6:13" s="23" customFormat="1" x14ac:dyDescent="0.25">
      <c r="F341" s="270"/>
      <c r="G341" s="25"/>
      <c r="H341" s="25"/>
      <c r="I341" s="25"/>
      <c r="J341" s="55"/>
      <c r="K341" s="55"/>
      <c r="L341" s="25"/>
      <c r="M341" s="271"/>
    </row>
    <row r="342" spans="6:13" s="23" customFormat="1" x14ac:dyDescent="0.25">
      <c r="F342" s="270"/>
      <c r="G342" s="25"/>
      <c r="H342" s="25"/>
      <c r="I342" s="25"/>
      <c r="J342" s="55"/>
      <c r="K342" s="55"/>
      <c r="L342" s="25"/>
      <c r="M342" s="271"/>
    </row>
    <row r="343" spans="6:13" s="23" customFormat="1" x14ac:dyDescent="0.25">
      <c r="F343" s="270"/>
      <c r="G343" s="25"/>
      <c r="H343" s="25"/>
      <c r="I343" s="25"/>
      <c r="J343" s="55"/>
      <c r="K343" s="55"/>
      <c r="L343" s="25"/>
      <c r="M343" s="271"/>
    </row>
    <row r="344" spans="6:13" s="23" customFormat="1" x14ac:dyDescent="0.25">
      <c r="F344" s="270"/>
      <c r="G344" s="25"/>
      <c r="H344" s="25"/>
      <c r="I344" s="25"/>
      <c r="J344" s="55"/>
      <c r="K344" s="55"/>
      <c r="L344" s="25"/>
      <c r="M344" s="271"/>
    </row>
    <row r="345" spans="6:13" s="23" customFormat="1" x14ac:dyDescent="0.25">
      <c r="F345" s="270"/>
      <c r="G345" s="25"/>
      <c r="H345" s="25"/>
      <c r="I345" s="25"/>
      <c r="J345" s="55"/>
      <c r="K345" s="55"/>
      <c r="L345" s="25"/>
      <c r="M345" s="271"/>
    </row>
    <row r="346" spans="6:13" s="23" customFormat="1" x14ac:dyDescent="0.25">
      <c r="F346" s="270"/>
      <c r="G346" s="25"/>
      <c r="H346" s="25"/>
      <c r="I346" s="25"/>
      <c r="J346" s="55"/>
      <c r="K346" s="55"/>
      <c r="L346" s="25"/>
      <c r="M346" s="271"/>
    </row>
    <row r="347" spans="6:13" s="23" customFormat="1" x14ac:dyDescent="0.25">
      <c r="F347" s="270"/>
      <c r="G347" s="25"/>
      <c r="H347" s="25"/>
      <c r="I347" s="25"/>
      <c r="J347" s="55"/>
      <c r="K347" s="55"/>
      <c r="L347" s="25"/>
      <c r="M347" s="271"/>
    </row>
    <row r="348" spans="6:13" s="23" customFormat="1" x14ac:dyDescent="0.25">
      <c r="F348" s="270"/>
      <c r="G348" s="25"/>
      <c r="H348" s="25"/>
      <c r="I348" s="25"/>
      <c r="J348" s="55"/>
      <c r="K348" s="55"/>
      <c r="L348" s="25"/>
      <c r="M348" s="271"/>
    </row>
    <row r="349" spans="6:13" s="23" customFormat="1" x14ac:dyDescent="0.25">
      <c r="F349" s="270"/>
      <c r="G349" s="25"/>
      <c r="H349" s="25"/>
      <c r="I349" s="25"/>
      <c r="J349" s="55"/>
      <c r="K349" s="55"/>
      <c r="L349" s="25"/>
      <c r="M349" s="271"/>
    </row>
    <row r="350" spans="6:13" s="23" customFormat="1" x14ac:dyDescent="0.25">
      <c r="F350" s="270"/>
      <c r="G350" s="25"/>
      <c r="H350" s="25"/>
      <c r="I350" s="25"/>
      <c r="J350" s="55"/>
      <c r="K350" s="55"/>
      <c r="L350" s="25"/>
      <c r="M350" s="271"/>
    </row>
    <row r="351" spans="6:13" s="23" customFormat="1" x14ac:dyDescent="0.25">
      <c r="F351" s="270"/>
      <c r="G351" s="25"/>
      <c r="H351" s="25"/>
      <c r="I351" s="25"/>
      <c r="J351" s="55"/>
      <c r="K351" s="55"/>
      <c r="L351" s="25"/>
      <c r="M351" s="271"/>
    </row>
    <row r="352" spans="6:13" s="23" customFormat="1" x14ac:dyDescent="0.25">
      <c r="F352" s="270"/>
      <c r="G352" s="25"/>
      <c r="H352" s="25"/>
      <c r="I352" s="25"/>
      <c r="J352" s="55"/>
      <c r="K352" s="55"/>
      <c r="L352" s="25"/>
      <c r="M352" s="271"/>
    </row>
    <row r="353" spans="6:13" s="23" customFormat="1" x14ac:dyDescent="0.25">
      <c r="F353" s="270"/>
      <c r="G353" s="25"/>
      <c r="H353" s="25"/>
      <c r="I353" s="25"/>
      <c r="J353" s="55"/>
      <c r="K353" s="55"/>
      <c r="L353" s="25"/>
      <c r="M353" s="271"/>
    </row>
    <row r="354" spans="6:13" s="23" customFormat="1" x14ac:dyDescent="0.25">
      <c r="F354" s="270"/>
      <c r="G354" s="25"/>
      <c r="H354" s="25"/>
      <c r="I354" s="25"/>
      <c r="J354" s="55"/>
      <c r="K354" s="55"/>
      <c r="L354" s="25"/>
      <c r="M354" s="271"/>
    </row>
    <row r="355" spans="6:13" s="23" customFormat="1" x14ac:dyDescent="0.25">
      <c r="F355" s="270"/>
      <c r="G355" s="25"/>
      <c r="H355" s="25"/>
      <c r="I355" s="25"/>
      <c r="J355" s="55"/>
      <c r="K355" s="55"/>
      <c r="L355" s="25"/>
      <c r="M355" s="271"/>
    </row>
    <row r="356" spans="6:13" s="23" customFormat="1" x14ac:dyDescent="0.25">
      <c r="F356" s="270"/>
      <c r="G356" s="25"/>
      <c r="H356" s="25"/>
      <c r="I356" s="25"/>
      <c r="J356" s="55"/>
      <c r="K356" s="55"/>
      <c r="L356" s="25"/>
      <c r="M356" s="271"/>
    </row>
    <row r="357" spans="6:13" s="23" customFormat="1" x14ac:dyDescent="0.25">
      <c r="F357" s="270"/>
      <c r="G357" s="25"/>
      <c r="H357" s="25"/>
      <c r="I357" s="25"/>
      <c r="J357" s="55"/>
      <c r="K357" s="55"/>
      <c r="L357" s="25"/>
      <c r="M357" s="271"/>
    </row>
    <row r="358" spans="6:13" s="23" customFormat="1" x14ac:dyDescent="0.25">
      <c r="F358" s="270"/>
      <c r="G358" s="25"/>
      <c r="H358" s="25"/>
      <c r="I358" s="25"/>
      <c r="J358" s="55"/>
      <c r="K358" s="55"/>
      <c r="L358" s="25"/>
      <c r="M358" s="271"/>
    </row>
    <row r="359" spans="6:13" s="23" customFormat="1" x14ac:dyDescent="0.25">
      <c r="F359" s="270"/>
      <c r="G359" s="25"/>
      <c r="H359" s="25"/>
      <c r="I359" s="25"/>
      <c r="J359" s="55"/>
      <c r="K359" s="55"/>
      <c r="L359" s="25"/>
      <c r="M359" s="271"/>
    </row>
    <row r="360" spans="6:13" s="23" customFormat="1" x14ac:dyDescent="0.25">
      <c r="F360" s="270"/>
      <c r="G360" s="25"/>
      <c r="H360" s="25"/>
      <c r="I360" s="25"/>
      <c r="J360" s="55"/>
      <c r="K360" s="55"/>
      <c r="L360" s="25"/>
      <c r="M360" s="271"/>
    </row>
    <row r="361" spans="6:13" s="23" customFormat="1" x14ac:dyDescent="0.25">
      <c r="F361" s="270"/>
      <c r="G361" s="25"/>
      <c r="H361" s="25"/>
      <c r="I361" s="25"/>
      <c r="J361" s="55"/>
      <c r="K361" s="55"/>
      <c r="L361" s="25"/>
      <c r="M361" s="271"/>
    </row>
    <row r="362" spans="6:13" s="23" customFormat="1" x14ac:dyDescent="0.25">
      <c r="F362" s="270"/>
      <c r="G362" s="25"/>
      <c r="H362" s="25"/>
      <c r="I362" s="25"/>
      <c r="J362" s="55"/>
      <c r="K362" s="55"/>
      <c r="L362" s="25"/>
      <c r="M362" s="271"/>
    </row>
    <row r="363" spans="6:13" s="23" customFormat="1" x14ac:dyDescent="0.25">
      <c r="F363" s="270"/>
      <c r="G363" s="25"/>
      <c r="H363" s="25"/>
      <c r="I363" s="25"/>
      <c r="J363" s="55"/>
      <c r="K363" s="55"/>
      <c r="L363" s="25"/>
      <c r="M363" s="271"/>
    </row>
    <row r="364" spans="6:13" s="23" customFormat="1" x14ac:dyDescent="0.25">
      <c r="F364" s="270"/>
      <c r="G364" s="25"/>
      <c r="H364" s="25"/>
      <c r="I364" s="25"/>
      <c r="J364" s="55"/>
      <c r="K364" s="55"/>
      <c r="L364" s="25"/>
      <c r="M364" s="271"/>
    </row>
    <row r="365" spans="6:13" s="23" customFormat="1" x14ac:dyDescent="0.25">
      <c r="F365" s="270"/>
      <c r="G365" s="25"/>
      <c r="H365" s="25"/>
      <c r="I365" s="25"/>
      <c r="J365" s="55"/>
      <c r="K365" s="55"/>
      <c r="L365" s="25"/>
      <c r="M365" s="271"/>
    </row>
    <row r="366" spans="6:13" s="23" customFormat="1" x14ac:dyDescent="0.25">
      <c r="F366" s="270"/>
      <c r="G366" s="25"/>
      <c r="H366" s="25"/>
      <c r="I366" s="25"/>
      <c r="J366" s="55"/>
      <c r="K366" s="55"/>
      <c r="L366" s="25"/>
      <c r="M366" s="271"/>
    </row>
    <row r="367" spans="6:13" s="23" customFormat="1" x14ac:dyDescent="0.25">
      <c r="F367" s="270"/>
      <c r="G367" s="25"/>
      <c r="H367" s="25"/>
      <c r="I367" s="25"/>
      <c r="J367" s="55"/>
      <c r="K367" s="55"/>
      <c r="L367" s="25"/>
      <c r="M367" s="271"/>
    </row>
    <row r="368" spans="6:13" s="23" customFormat="1" x14ac:dyDescent="0.25">
      <c r="F368" s="270"/>
      <c r="G368" s="25"/>
      <c r="H368" s="25"/>
      <c r="I368" s="25"/>
      <c r="J368" s="55"/>
      <c r="K368" s="55"/>
      <c r="L368" s="25"/>
      <c r="M368" s="271"/>
    </row>
    <row r="369" spans="6:13" s="23" customFormat="1" x14ac:dyDescent="0.25">
      <c r="F369" s="270"/>
      <c r="G369" s="25"/>
      <c r="H369" s="25"/>
      <c r="I369" s="25"/>
      <c r="J369" s="55"/>
      <c r="K369" s="55"/>
      <c r="L369" s="25"/>
      <c r="M369" s="271"/>
    </row>
    <row r="370" spans="6:13" s="23" customFormat="1" x14ac:dyDescent="0.25">
      <c r="F370" s="270"/>
      <c r="G370" s="25"/>
      <c r="H370" s="25"/>
      <c r="I370" s="25"/>
      <c r="J370" s="55"/>
      <c r="K370" s="55"/>
      <c r="L370" s="25"/>
      <c r="M370" s="271"/>
    </row>
    <row r="371" spans="6:13" s="23" customFormat="1" x14ac:dyDescent="0.25">
      <c r="F371" s="270"/>
      <c r="G371" s="25"/>
      <c r="H371" s="25"/>
      <c r="I371" s="25"/>
      <c r="J371" s="55"/>
      <c r="K371" s="55"/>
      <c r="L371" s="25"/>
      <c r="M371" s="271"/>
    </row>
    <row r="372" spans="6:13" s="23" customFormat="1" x14ac:dyDescent="0.25">
      <c r="F372" s="270"/>
      <c r="G372" s="25"/>
      <c r="H372" s="25"/>
      <c r="I372" s="25"/>
      <c r="J372" s="55"/>
      <c r="K372" s="55"/>
      <c r="L372" s="25"/>
      <c r="M372" s="271"/>
    </row>
    <row r="373" spans="6:13" s="23" customFormat="1" x14ac:dyDescent="0.25">
      <c r="F373" s="270"/>
      <c r="G373" s="25"/>
      <c r="H373" s="25"/>
      <c r="I373" s="25"/>
      <c r="J373" s="55"/>
      <c r="K373" s="55"/>
      <c r="L373" s="25"/>
      <c r="M373" s="271"/>
    </row>
    <row r="374" spans="6:13" s="23" customFormat="1" x14ac:dyDescent="0.25">
      <c r="F374" s="270"/>
      <c r="G374" s="25"/>
      <c r="H374" s="25"/>
      <c r="I374" s="25"/>
      <c r="J374" s="55"/>
      <c r="K374" s="55"/>
      <c r="L374" s="25"/>
      <c r="M374" s="271"/>
    </row>
    <row r="375" spans="6:13" s="23" customFormat="1" x14ac:dyDescent="0.25">
      <c r="F375" s="270"/>
      <c r="G375" s="25"/>
      <c r="H375" s="25"/>
      <c r="I375" s="25"/>
      <c r="J375" s="55"/>
      <c r="K375" s="55"/>
      <c r="L375" s="25"/>
      <c r="M375" s="271"/>
    </row>
    <row r="376" spans="6:13" s="23" customFormat="1" x14ac:dyDescent="0.25">
      <c r="F376" s="270"/>
      <c r="G376" s="25"/>
      <c r="H376" s="25"/>
      <c r="I376" s="25"/>
      <c r="J376" s="55"/>
      <c r="K376" s="55"/>
      <c r="L376" s="25"/>
      <c r="M376" s="271"/>
    </row>
    <row r="377" spans="6:13" s="23" customFormat="1" x14ac:dyDescent="0.25">
      <c r="F377" s="270"/>
      <c r="G377" s="25"/>
      <c r="H377" s="25"/>
      <c r="I377" s="25"/>
      <c r="J377" s="55"/>
      <c r="K377" s="55"/>
      <c r="L377" s="25"/>
      <c r="M377" s="271"/>
    </row>
    <row r="378" spans="6:13" s="23" customFormat="1" x14ac:dyDescent="0.25">
      <c r="F378" s="270"/>
      <c r="G378" s="25"/>
      <c r="H378" s="25"/>
      <c r="I378" s="25"/>
      <c r="J378" s="55"/>
      <c r="K378" s="55"/>
      <c r="L378" s="25"/>
      <c r="M378" s="271"/>
    </row>
    <row r="379" spans="6:13" s="23" customFormat="1" x14ac:dyDescent="0.25">
      <c r="F379" s="270"/>
      <c r="G379" s="25"/>
      <c r="H379" s="25"/>
      <c r="I379" s="25"/>
      <c r="J379" s="55"/>
      <c r="K379" s="55"/>
      <c r="L379" s="25"/>
      <c r="M379" s="271"/>
    </row>
    <row r="380" spans="6:13" s="23" customFormat="1" x14ac:dyDescent="0.25">
      <c r="F380" s="270"/>
      <c r="G380" s="25"/>
      <c r="H380" s="25"/>
      <c r="I380" s="25"/>
      <c r="J380" s="55"/>
      <c r="K380" s="55"/>
      <c r="L380" s="25"/>
      <c r="M380" s="271"/>
    </row>
    <row r="381" spans="6:13" s="23" customFormat="1" x14ac:dyDescent="0.25">
      <c r="F381" s="270"/>
      <c r="G381" s="25"/>
      <c r="H381" s="25"/>
      <c r="I381" s="25"/>
      <c r="J381" s="55"/>
      <c r="K381" s="55"/>
      <c r="L381" s="25"/>
      <c r="M381" s="271"/>
    </row>
    <row r="382" spans="6:13" s="23" customFormat="1" x14ac:dyDescent="0.25">
      <c r="F382" s="270"/>
      <c r="G382" s="25"/>
      <c r="H382" s="25"/>
      <c r="I382" s="25"/>
      <c r="J382" s="55"/>
      <c r="K382" s="55"/>
      <c r="L382" s="25"/>
      <c r="M382" s="271"/>
    </row>
    <row r="383" spans="6:13" s="23" customFormat="1" x14ac:dyDescent="0.25">
      <c r="F383" s="270"/>
      <c r="G383" s="25"/>
      <c r="H383" s="25"/>
      <c r="I383" s="25"/>
      <c r="J383" s="55"/>
      <c r="K383" s="55"/>
      <c r="L383" s="25"/>
      <c r="M383" s="271"/>
    </row>
    <row r="384" spans="6:13" s="23" customFormat="1" x14ac:dyDescent="0.25">
      <c r="F384" s="270"/>
      <c r="G384" s="25"/>
      <c r="H384" s="25"/>
      <c r="I384" s="25"/>
      <c r="J384" s="55"/>
      <c r="K384" s="55"/>
      <c r="L384" s="25"/>
      <c r="M384" s="271"/>
    </row>
    <row r="385" spans="6:13" s="23" customFormat="1" x14ac:dyDescent="0.25">
      <c r="F385" s="270"/>
      <c r="G385" s="25"/>
      <c r="H385" s="25"/>
      <c r="I385" s="25"/>
      <c r="J385" s="55"/>
      <c r="K385" s="55"/>
      <c r="L385" s="25"/>
      <c r="M385" s="271"/>
    </row>
    <row r="386" spans="6:13" s="23" customFormat="1" x14ac:dyDescent="0.25">
      <c r="F386" s="270"/>
      <c r="G386" s="25"/>
      <c r="H386" s="25"/>
      <c r="I386" s="25"/>
      <c r="J386" s="55"/>
      <c r="K386" s="55"/>
      <c r="L386" s="25"/>
      <c r="M386" s="271"/>
    </row>
    <row r="387" spans="6:13" s="23" customFormat="1" x14ac:dyDescent="0.25">
      <c r="F387" s="270"/>
      <c r="G387" s="25"/>
      <c r="H387" s="25"/>
      <c r="I387" s="25"/>
      <c r="J387" s="55"/>
      <c r="K387" s="55"/>
      <c r="L387" s="25"/>
      <c r="M387" s="271"/>
    </row>
    <row r="388" spans="6:13" s="23" customFormat="1" x14ac:dyDescent="0.25">
      <c r="F388" s="270"/>
      <c r="G388" s="25"/>
      <c r="H388" s="25"/>
      <c r="I388" s="25"/>
      <c r="J388" s="55"/>
      <c r="K388" s="55"/>
      <c r="L388" s="25"/>
      <c r="M388" s="271"/>
    </row>
    <row r="389" spans="6:13" s="23" customFormat="1" x14ac:dyDescent="0.25">
      <c r="F389" s="270"/>
      <c r="G389" s="25"/>
      <c r="H389" s="25"/>
      <c r="I389" s="25"/>
      <c r="J389" s="55"/>
      <c r="K389" s="55"/>
      <c r="L389" s="25"/>
      <c r="M389" s="271"/>
    </row>
    <row r="390" spans="6:13" s="23" customFormat="1" x14ac:dyDescent="0.25">
      <c r="F390" s="270"/>
      <c r="G390" s="25"/>
      <c r="H390" s="25"/>
      <c r="I390" s="25"/>
      <c r="J390" s="55"/>
      <c r="K390" s="55"/>
      <c r="L390" s="25"/>
      <c r="M390" s="271"/>
    </row>
    <row r="391" spans="6:13" s="23" customFormat="1" x14ac:dyDescent="0.25">
      <c r="F391" s="270"/>
      <c r="G391" s="25"/>
      <c r="H391" s="25"/>
      <c r="I391" s="25"/>
      <c r="J391" s="55"/>
      <c r="K391" s="55"/>
      <c r="L391" s="25"/>
      <c r="M391" s="271"/>
    </row>
    <row r="392" spans="6:13" s="23" customFormat="1" x14ac:dyDescent="0.25">
      <c r="F392" s="270"/>
      <c r="G392" s="25"/>
      <c r="H392" s="25"/>
      <c r="I392" s="25"/>
      <c r="J392" s="55"/>
      <c r="K392" s="55"/>
      <c r="L392" s="25"/>
      <c r="M392" s="271"/>
    </row>
    <row r="393" spans="6:13" s="23" customFormat="1" x14ac:dyDescent="0.25">
      <c r="F393" s="270"/>
      <c r="G393" s="25"/>
      <c r="H393" s="25"/>
      <c r="I393" s="25"/>
      <c r="J393" s="55"/>
      <c r="K393" s="55"/>
      <c r="L393" s="25"/>
      <c r="M393" s="271"/>
    </row>
    <row r="394" spans="6:13" s="23" customFormat="1" x14ac:dyDescent="0.25">
      <c r="F394" s="270"/>
      <c r="G394" s="25"/>
      <c r="H394" s="25"/>
      <c r="I394" s="25"/>
      <c r="J394" s="55"/>
      <c r="K394" s="55"/>
      <c r="L394" s="25"/>
      <c r="M394" s="271"/>
    </row>
    <row r="395" spans="6:13" s="23" customFormat="1" x14ac:dyDescent="0.25">
      <c r="F395" s="270"/>
      <c r="G395" s="25"/>
      <c r="H395" s="25"/>
      <c r="I395" s="25"/>
      <c r="J395" s="55"/>
      <c r="K395" s="55"/>
      <c r="L395" s="25"/>
      <c r="M395" s="271"/>
    </row>
    <row r="396" spans="6:13" s="23" customFormat="1" x14ac:dyDescent="0.25">
      <c r="F396" s="270"/>
      <c r="G396" s="25"/>
      <c r="H396" s="25"/>
      <c r="I396" s="25"/>
      <c r="J396" s="55"/>
      <c r="K396" s="55"/>
      <c r="L396" s="25"/>
      <c r="M396" s="271"/>
    </row>
    <row r="397" spans="6:13" s="23" customFormat="1" x14ac:dyDescent="0.25">
      <c r="F397" s="270"/>
      <c r="G397" s="25"/>
      <c r="H397" s="25"/>
      <c r="I397" s="25"/>
      <c r="J397" s="55"/>
      <c r="K397" s="55"/>
      <c r="L397" s="25"/>
      <c r="M397" s="271"/>
    </row>
    <row r="398" spans="6:13" s="23" customFormat="1" x14ac:dyDescent="0.25">
      <c r="F398" s="270"/>
      <c r="G398" s="25"/>
      <c r="H398" s="25"/>
      <c r="I398" s="25"/>
      <c r="J398" s="55"/>
      <c r="K398" s="55"/>
      <c r="L398" s="25"/>
      <c r="M398" s="271"/>
    </row>
    <row r="399" spans="6:13" s="23" customFormat="1" x14ac:dyDescent="0.25">
      <c r="F399" s="270"/>
      <c r="G399" s="25"/>
      <c r="H399" s="25"/>
      <c r="I399" s="25"/>
      <c r="J399" s="55"/>
      <c r="K399" s="55"/>
      <c r="L399" s="25"/>
      <c r="M399" s="271"/>
    </row>
    <row r="400" spans="6:13" s="23" customFormat="1" x14ac:dyDescent="0.25">
      <c r="F400" s="270"/>
      <c r="G400" s="25"/>
      <c r="H400" s="25"/>
      <c r="I400" s="25"/>
      <c r="J400" s="55"/>
      <c r="K400" s="55"/>
      <c r="L400" s="25"/>
      <c r="M400" s="271"/>
    </row>
    <row r="401" spans="6:13" s="23" customFormat="1" x14ac:dyDescent="0.25">
      <c r="F401" s="270"/>
      <c r="G401" s="25"/>
      <c r="H401" s="25"/>
      <c r="I401" s="25"/>
      <c r="J401" s="55"/>
      <c r="K401" s="55"/>
      <c r="L401" s="25"/>
      <c r="M401" s="271"/>
    </row>
    <row r="402" spans="6:13" s="23" customFormat="1" x14ac:dyDescent="0.25">
      <c r="F402" s="270"/>
      <c r="G402" s="25"/>
      <c r="H402" s="25"/>
      <c r="I402" s="25"/>
      <c r="J402" s="55"/>
      <c r="K402" s="55"/>
      <c r="L402" s="25"/>
      <c r="M402" s="271"/>
    </row>
    <row r="403" spans="6:13" s="23" customFormat="1" x14ac:dyDescent="0.25">
      <c r="F403" s="270"/>
      <c r="G403" s="25"/>
      <c r="H403" s="25"/>
      <c r="I403" s="25"/>
      <c r="J403" s="55"/>
      <c r="K403" s="55"/>
      <c r="L403" s="25"/>
      <c r="M403" s="271"/>
    </row>
    <row r="404" spans="6:13" s="23" customFormat="1" x14ac:dyDescent="0.25">
      <c r="F404" s="270"/>
      <c r="G404" s="25"/>
      <c r="H404" s="25"/>
      <c r="I404" s="25"/>
      <c r="J404" s="55"/>
      <c r="K404" s="55"/>
      <c r="L404" s="25"/>
      <c r="M404" s="271"/>
    </row>
    <row r="405" spans="6:13" s="23" customFormat="1" x14ac:dyDescent="0.25">
      <c r="F405" s="270"/>
      <c r="G405" s="25"/>
      <c r="H405" s="25"/>
      <c r="I405" s="25"/>
      <c r="J405" s="55"/>
      <c r="K405" s="55"/>
      <c r="L405" s="25"/>
      <c r="M405" s="271"/>
    </row>
    <row r="406" spans="6:13" s="23" customFormat="1" x14ac:dyDescent="0.25">
      <c r="F406" s="270"/>
      <c r="G406" s="25"/>
      <c r="H406" s="25"/>
      <c r="I406" s="25"/>
      <c r="J406" s="55"/>
      <c r="K406" s="55"/>
      <c r="L406" s="25"/>
      <c r="M406" s="271"/>
    </row>
    <row r="407" spans="6:13" s="23" customFormat="1" x14ac:dyDescent="0.25">
      <c r="F407" s="270"/>
      <c r="G407" s="25"/>
      <c r="H407" s="25"/>
      <c r="I407" s="25"/>
      <c r="J407" s="55"/>
      <c r="K407" s="55"/>
      <c r="L407" s="25"/>
      <c r="M407" s="271"/>
    </row>
    <row r="408" spans="6:13" s="23" customFormat="1" x14ac:dyDescent="0.25">
      <c r="F408" s="270"/>
      <c r="G408" s="25"/>
      <c r="H408" s="25"/>
      <c r="I408" s="25"/>
      <c r="J408" s="55"/>
      <c r="K408" s="55"/>
      <c r="L408" s="25"/>
      <c r="M408" s="271"/>
    </row>
    <row r="409" spans="6:13" s="23" customFormat="1" x14ac:dyDescent="0.25">
      <c r="F409" s="270"/>
      <c r="G409" s="25"/>
      <c r="H409" s="25"/>
      <c r="I409" s="25"/>
      <c r="J409" s="55"/>
      <c r="K409" s="55"/>
      <c r="L409" s="25"/>
      <c r="M409" s="271"/>
    </row>
    <row r="410" spans="6:13" s="23" customFormat="1" x14ac:dyDescent="0.25">
      <c r="F410" s="270"/>
      <c r="G410" s="25"/>
      <c r="H410" s="25"/>
      <c r="I410" s="25"/>
      <c r="J410" s="55"/>
      <c r="K410" s="55"/>
      <c r="L410" s="25"/>
      <c r="M410" s="271"/>
    </row>
    <row r="411" spans="6:13" s="23" customFormat="1" x14ac:dyDescent="0.25">
      <c r="F411" s="270"/>
      <c r="G411" s="25"/>
      <c r="H411" s="25"/>
      <c r="I411" s="25"/>
      <c r="J411" s="55"/>
      <c r="K411" s="55"/>
      <c r="L411" s="25"/>
      <c r="M411" s="271"/>
    </row>
    <row r="412" spans="6:13" s="23" customFormat="1" x14ac:dyDescent="0.25">
      <c r="F412" s="270"/>
      <c r="G412" s="25"/>
      <c r="H412" s="25"/>
      <c r="I412" s="25"/>
      <c r="J412" s="55"/>
      <c r="K412" s="55"/>
      <c r="L412" s="25"/>
      <c r="M412" s="271"/>
    </row>
    <row r="413" spans="6:13" s="23" customFormat="1" x14ac:dyDescent="0.25">
      <c r="F413" s="270"/>
      <c r="G413" s="25"/>
      <c r="H413" s="25"/>
      <c r="I413" s="25"/>
      <c r="J413" s="55"/>
      <c r="K413" s="55"/>
      <c r="L413" s="25"/>
      <c r="M413" s="271"/>
    </row>
    <row r="414" spans="6:13" s="23" customFormat="1" x14ac:dyDescent="0.25">
      <c r="F414" s="270"/>
      <c r="G414" s="25"/>
      <c r="H414" s="25"/>
      <c r="I414" s="25"/>
      <c r="J414" s="55"/>
      <c r="K414" s="55"/>
      <c r="L414" s="25"/>
      <c r="M414" s="271"/>
    </row>
    <row r="415" spans="6:13" s="23" customFormat="1" x14ac:dyDescent="0.25">
      <c r="F415" s="270"/>
      <c r="G415" s="25"/>
      <c r="H415" s="25"/>
      <c r="I415" s="25"/>
      <c r="J415" s="55"/>
      <c r="K415" s="55"/>
      <c r="L415" s="25"/>
      <c r="M415" s="271"/>
    </row>
    <row r="416" spans="6:13" s="23" customFormat="1" x14ac:dyDescent="0.25">
      <c r="F416" s="270"/>
      <c r="G416" s="25"/>
      <c r="H416" s="25"/>
      <c r="I416" s="25"/>
      <c r="J416" s="55"/>
      <c r="K416" s="55"/>
      <c r="L416" s="25"/>
      <c r="M416" s="271"/>
    </row>
    <row r="417" spans="6:13" s="23" customFormat="1" x14ac:dyDescent="0.25">
      <c r="F417" s="270"/>
      <c r="G417" s="25"/>
      <c r="H417" s="25"/>
      <c r="I417" s="25"/>
      <c r="J417" s="55"/>
      <c r="K417" s="55"/>
      <c r="L417" s="25"/>
      <c r="M417" s="271"/>
    </row>
    <row r="418" spans="6:13" s="23" customFormat="1" x14ac:dyDescent="0.25">
      <c r="F418" s="270"/>
      <c r="G418" s="25"/>
      <c r="H418" s="25"/>
      <c r="I418" s="25"/>
      <c r="J418" s="55"/>
      <c r="K418" s="55"/>
      <c r="L418" s="25"/>
      <c r="M418" s="271"/>
    </row>
    <row r="419" spans="6:13" s="23" customFormat="1" x14ac:dyDescent="0.25">
      <c r="F419" s="270"/>
      <c r="G419" s="25"/>
      <c r="H419" s="25"/>
      <c r="I419" s="25"/>
      <c r="J419" s="55"/>
      <c r="K419" s="55"/>
      <c r="L419" s="25"/>
      <c r="M419" s="271"/>
    </row>
    <row r="420" spans="6:13" s="23" customFormat="1" x14ac:dyDescent="0.25">
      <c r="F420" s="270"/>
      <c r="G420" s="25"/>
      <c r="H420" s="25"/>
      <c r="I420" s="25"/>
      <c r="J420" s="55"/>
      <c r="K420" s="55"/>
      <c r="L420" s="25"/>
      <c r="M420" s="271"/>
    </row>
    <row r="421" spans="6:13" s="23" customFormat="1" x14ac:dyDescent="0.25">
      <c r="F421" s="270"/>
      <c r="G421" s="25"/>
      <c r="H421" s="25"/>
      <c r="I421" s="25"/>
      <c r="J421" s="55"/>
      <c r="K421" s="55"/>
      <c r="L421" s="25"/>
      <c r="M421" s="271"/>
    </row>
    <row r="422" spans="6:13" s="23" customFormat="1" x14ac:dyDescent="0.25">
      <c r="F422" s="270"/>
      <c r="G422" s="25"/>
      <c r="H422" s="25"/>
      <c r="I422" s="25"/>
      <c r="J422" s="55"/>
      <c r="K422" s="55"/>
      <c r="L422" s="25"/>
      <c r="M422" s="271"/>
    </row>
    <row r="423" spans="6:13" s="23" customFormat="1" x14ac:dyDescent="0.25">
      <c r="F423" s="270"/>
      <c r="G423" s="25"/>
      <c r="H423" s="25"/>
      <c r="I423" s="25"/>
      <c r="J423" s="55"/>
      <c r="K423" s="55"/>
      <c r="L423" s="25"/>
      <c r="M423" s="271"/>
    </row>
    <row r="424" spans="6:13" s="23" customFormat="1" x14ac:dyDescent="0.25">
      <c r="F424" s="270"/>
      <c r="G424" s="25"/>
      <c r="H424" s="25"/>
      <c r="I424" s="25"/>
      <c r="J424" s="55"/>
      <c r="K424" s="55"/>
      <c r="L424" s="25"/>
      <c r="M424" s="271"/>
    </row>
    <row r="425" spans="6:13" s="23" customFormat="1" x14ac:dyDescent="0.25">
      <c r="F425" s="270"/>
      <c r="G425" s="25"/>
      <c r="H425" s="25"/>
      <c r="I425" s="25"/>
      <c r="J425" s="55"/>
      <c r="K425" s="55"/>
      <c r="L425" s="25"/>
      <c r="M425" s="271"/>
    </row>
    <row r="426" spans="6:13" s="23" customFormat="1" x14ac:dyDescent="0.25">
      <c r="F426" s="270"/>
      <c r="G426" s="25"/>
      <c r="H426" s="25"/>
      <c r="I426" s="25"/>
      <c r="J426" s="55"/>
      <c r="K426" s="55"/>
      <c r="L426" s="25"/>
      <c r="M426" s="271"/>
    </row>
    <row r="427" spans="6:13" s="23" customFormat="1" x14ac:dyDescent="0.25">
      <c r="F427" s="270"/>
      <c r="G427" s="25"/>
      <c r="H427" s="25"/>
      <c r="I427" s="25"/>
      <c r="J427" s="55"/>
      <c r="K427" s="55"/>
      <c r="L427" s="25"/>
      <c r="M427" s="271"/>
    </row>
    <row r="428" spans="6:13" s="23" customFormat="1" x14ac:dyDescent="0.25">
      <c r="F428" s="270"/>
      <c r="G428" s="25"/>
      <c r="H428" s="25"/>
      <c r="I428" s="25"/>
      <c r="J428" s="55"/>
      <c r="K428" s="55"/>
      <c r="L428" s="25"/>
      <c r="M428" s="271"/>
    </row>
    <row r="429" spans="6:13" s="23" customFormat="1" x14ac:dyDescent="0.25">
      <c r="F429" s="270"/>
      <c r="G429" s="25"/>
      <c r="H429" s="25"/>
      <c r="I429" s="25"/>
      <c r="J429" s="55"/>
      <c r="K429" s="55"/>
      <c r="L429" s="25"/>
      <c r="M429" s="271"/>
    </row>
    <row r="430" spans="6:13" s="23" customFormat="1" x14ac:dyDescent="0.25">
      <c r="F430" s="270"/>
      <c r="G430" s="25"/>
      <c r="H430" s="25"/>
      <c r="I430" s="25"/>
      <c r="J430" s="55"/>
      <c r="K430" s="55"/>
      <c r="L430" s="25"/>
      <c r="M430" s="271"/>
    </row>
    <row r="431" spans="6:13" s="23" customFormat="1" x14ac:dyDescent="0.25">
      <c r="F431" s="270"/>
      <c r="G431" s="25"/>
      <c r="H431" s="25"/>
      <c r="I431" s="25"/>
      <c r="J431" s="55"/>
      <c r="K431" s="55"/>
      <c r="L431" s="25"/>
      <c r="M431" s="271"/>
    </row>
    <row r="432" spans="6:13" s="23" customFormat="1" x14ac:dyDescent="0.25">
      <c r="F432" s="270"/>
      <c r="G432" s="25"/>
      <c r="H432" s="25"/>
      <c r="I432" s="25"/>
      <c r="J432" s="55"/>
      <c r="K432" s="55"/>
      <c r="L432" s="25"/>
      <c r="M432" s="271"/>
    </row>
    <row r="433" spans="6:13" s="23" customFormat="1" x14ac:dyDescent="0.25">
      <c r="F433" s="270"/>
      <c r="G433" s="25"/>
      <c r="H433" s="25"/>
      <c r="I433" s="25"/>
      <c r="J433" s="55"/>
      <c r="K433" s="55"/>
      <c r="L433" s="25"/>
      <c r="M433" s="271"/>
    </row>
    <row r="434" spans="6:13" s="23" customFormat="1" x14ac:dyDescent="0.25">
      <c r="F434" s="270"/>
      <c r="G434" s="25"/>
      <c r="H434" s="25"/>
      <c r="I434" s="25"/>
      <c r="J434" s="55"/>
      <c r="K434" s="55"/>
      <c r="L434" s="25"/>
      <c r="M434" s="271"/>
    </row>
    <row r="435" spans="6:13" s="23" customFormat="1" x14ac:dyDescent="0.25">
      <c r="F435" s="270"/>
      <c r="G435" s="25"/>
      <c r="H435" s="25"/>
      <c r="I435" s="25"/>
      <c r="J435" s="55"/>
      <c r="K435" s="55"/>
      <c r="L435" s="25"/>
      <c r="M435" s="271"/>
    </row>
    <row r="436" spans="6:13" s="23" customFormat="1" x14ac:dyDescent="0.25">
      <c r="F436" s="270"/>
      <c r="G436" s="25"/>
      <c r="H436" s="25"/>
      <c r="I436" s="25"/>
      <c r="J436" s="55"/>
      <c r="K436" s="55"/>
      <c r="L436" s="25"/>
      <c r="M436" s="271"/>
    </row>
    <row r="437" spans="6:13" s="23" customFormat="1" x14ac:dyDescent="0.25">
      <c r="F437" s="270"/>
      <c r="G437" s="25"/>
      <c r="H437" s="25"/>
      <c r="I437" s="25"/>
      <c r="J437" s="55"/>
      <c r="K437" s="55"/>
      <c r="L437" s="25"/>
      <c r="M437" s="271"/>
    </row>
    <row r="438" spans="6:13" s="23" customFormat="1" x14ac:dyDescent="0.25">
      <c r="F438" s="270"/>
      <c r="G438" s="25"/>
      <c r="H438" s="25"/>
      <c r="I438" s="25"/>
      <c r="J438" s="55"/>
      <c r="K438" s="55"/>
      <c r="L438" s="25"/>
      <c r="M438" s="271"/>
    </row>
    <row r="439" spans="6:13" s="23" customFormat="1" x14ac:dyDescent="0.25">
      <c r="F439" s="270"/>
      <c r="G439" s="25"/>
      <c r="H439" s="25"/>
      <c r="I439" s="25"/>
      <c r="J439" s="55"/>
      <c r="K439" s="55"/>
      <c r="L439" s="25"/>
      <c r="M439" s="271"/>
    </row>
    <row r="440" spans="6:13" s="23" customFormat="1" x14ac:dyDescent="0.25">
      <c r="F440" s="270"/>
      <c r="G440" s="25"/>
      <c r="H440" s="25"/>
      <c r="I440" s="25"/>
      <c r="J440" s="55"/>
      <c r="K440" s="55"/>
      <c r="L440" s="25"/>
      <c r="M440" s="271"/>
    </row>
    <row r="441" spans="6:13" s="23" customFormat="1" x14ac:dyDescent="0.25">
      <c r="F441" s="270"/>
      <c r="G441" s="25"/>
      <c r="H441" s="25"/>
      <c r="I441" s="25"/>
      <c r="J441" s="55"/>
      <c r="K441" s="55"/>
      <c r="L441" s="25"/>
      <c r="M441" s="271"/>
    </row>
    <row r="442" spans="6:13" s="23" customFormat="1" x14ac:dyDescent="0.25">
      <c r="F442" s="270"/>
      <c r="G442" s="25"/>
      <c r="H442" s="25"/>
      <c r="I442" s="25"/>
      <c r="J442" s="55"/>
      <c r="K442" s="55"/>
      <c r="L442" s="25"/>
      <c r="M442" s="271"/>
    </row>
    <row r="443" spans="6:13" s="23" customFormat="1" x14ac:dyDescent="0.25">
      <c r="F443" s="270"/>
      <c r="G443" s="25"/>
      <c r="H443" s="25"/>
      <c r="I443" s="25"/>
      <c r="J443" s="55"/>
      <c r="K443" s="55"/>
      <c r="L443" s="25"/>
      <c r="M443" s="271"/>
    </row>
    <row r="444" spans="6:13" s="23" customFormat="1" x14ac:dyDescent="0.25">
      <c r="F444" s="270"/>
      <c r="G444" s="25"/>
      <c r="H444" s="25"/>
      <c r="I444" s="25"/>
      <c r="J444" s="55"/>
      <c r="K444" s="55"/>
      <c r="L444" s="25"/>
      <c r="M444" s="271"/>
    </row>
    <row r="445" spans="6:13" s="23" customFormat="1" x14ac:dyDescent="0.25">
      <c r="F445" s="270"/>
      <c r="G445" s="25"/>
      <c r="H445" s="25"/>
      <c r="I445" s="25"/>
      <c r="J445" s="55"/>
      <c r="K445" s="55"/>
      <c r="L445" s="25"/>
      <c r="M445" s="271"/>
    </row>
    <row r="446" spans="6:13" s="23" customFormat="1" x14ac:dyDescent="0.25">
      <c r="F446" s="270"/>
      <c r="G446" s="25"/>
      <c r="H446" s="25"/>
      <c r="I446" s="25"/>
      <c r="J446" s="55"/>
      <c r="K446" s="55"/>
      <c r="L446" s="25"/>
      <c r="M446" s="271"/>
    </row>
    <row r="447" spans="6:13" s="23" customFormat="1" x14ac:dyDescent="0.25">
      <c r="F447" s="270"/>
      <c r="G447" s="25"/>
      <c r="H447" s="25"/>
      <c r="I447" s="25"/>
      <c r="J447" s="55"/>
      <c r="K447" s="55"/>
      <c r="L447" s="25"/>
      <c r="M447" s="271"/>
    </row>
    <row r="448" spans="6:13" s="23" customFormat="1" x14ac:dyDescent="0.25">
      <c r="F448" s="270"/>
      <c r="G448" s="25"/>
      <c r="H448" s="25"/>
      <c r="I448" s="25"/>
      <c r="J448" s="55"/>
      <c r="K448" s="55"/>
      <c r="L448" s="25"/>
      <c r="M448" s="271"/>
    </row>
    <row r="449" spans="6:13" s="23" customFormat="1" x14ac:dyDescent="0.25">
      <c r="F449" s="270"/>
      <c r="G449" s="25"/>
      <c r="H449" s="25"/>
      <c r="I449" s="25"/>
      <c r="J449" s="55"/>
      <c r="K449" s="55"/>
      <c r="L449" s="25"/>
      <c r="M449" s="271"/>
    </row>
    <row r="450" spans="6:13" s="23" customFormat="1" x14ac:dyDescent="0.25">
      <c r="F450" s="270"/>
      <c r="G450" s="25"/>
      <c r="H450" s="25"/>
      <c r="I450" s="25"/>
      <c r="J450" s="55"/>
      <c r="K450" s="55"/>
      <c r="L450" s="25"/>
      <c r="M450" s="271"/>
    </row>
    <row r="451" spans="6:13" s="23" customFormat="1" x14ac:dyDescent="0.25">
      <c r="F451" s="270"/>
      <c r="G451" s="25"/>
      <c r="H451" s="25"/>
      <c r="I451" s="25"/>
      <c r="J451" s="55"/>
      <c r="K451" s="55"/>
      <c r="L451" s="25"/>
      <c r="M451" s="271"/>
    </row>
    <row r="452" spans="6:13" s="23" customFormat="1" x14ac:dyDescent="0.25">
      <c r="F452" s="270"/>
      <c r="G452" s="25"/>
      <c r="H452" s="25"/>
      <c r="I452" s="25"/>
      <c r="J452" s="55"/>
      <c r="K452" s="55"/>
      <c r="L452" s="25"/>
      <c r="M452" s="271"/>
    </row>
    <row r="453" spans="6:13" s="23" customFormat="1" x14ac:dyDescent="0.25">
      <c r="F453" s="270"/>
      <c r="G453" s="25"/>
      <c r="H453" s="25"/>
      <c r="I453" s="25"/>
      <c r="J453" s="55"/>
      <c r="K453" s="55"/>
      <c r="L453" s="25"/>
      <c r="M453" s="271"/>
    </row>
    <row r="454" spans="6:13" s="23" customFormat="1" x14ac:dyDescent="0.25">
      <c r="F454" s="270"/>
      <c r="G454" s="25"/>
      <c r="H454" s="25"/>
      <c r="I454" s="25"/>
      <c r="J454" s="55"/>
      <c r="K454" s="55"/>
      <c r="L454" s="25"/>
      <c r="M454" s="271"/>
    </row>
    <row r="455" spans="6:13" s="23" customFormat="1" x14ac:dyDescent="0.25">
      <c r="F455" s="270"/>
      <c r="G455" s="25"/>
      <c r="H455" s="25"/>
      <c r="I455" s="25"/>
      <c r="J455" s="55"/>
      <c r="K455" s="55"/>
      <c r="L455" s="25"/>
      <c r="M455" s="271"/>
    </row>
    <row r="456" spans="6:13" s="23" customFormat="1" x14ac:dyDescent="0.25">
      <c r="F456" s="270"/>
      <c r="G456" s="25"/>
      <c r="H456" s="25"/>
      <c r="I456" s="25"/>
      <c r="J456" s="55"/>
      <c r="K456" s="55"/>
      <c r="L456" s="25"/>
      <c r="M456" s="271"/>
    </row>
    <row r="457" spans="6:13" s="23" customFormat="1" x14ac:dyDescent="0.25">
      <c r="F457" s="270"/>
      <c r="G457" s="25"/>
      <c r="H457" s="25"/>
      <c r="I457" s="25"/>
      <c r="J457" s="55"/>
      <c r="K457" s="55"/>
      <c r="L457" s="25"/>
      <c r="M457" s="271"/>
    </row>
    <row r="458" spans="6:13" s="23" customFormat="1" x14ac:dyDescent="0.25">
      <c r="F458" s="270"/>
      <c r="G458" s="25"/>
      <c r="H458" s="25"/>
      <c r="I458" s="25"/>
      <c r="J458" s="55"/>
      <c r="K458" s="55"/>
      <c r="L458" s="25"/>
      <c r="M458" s="271"/>
    </row>
    <row r="459" spans="6:13" s="23" customFormat="1" x14ac:dyDescent="0.25">
      <c r="F459" s="270"/>
      <c r="G459" s="25"/>
      <c r="H459" s="25"/>
      <c r="I459" s="25"/>
      <c r="J459" s="55"/>
      <c r="K459" s="55"/>
      <c r="L459" s="25"/>
      <c r="M459" s="271"/>
    </row>
    <row r="460" spans="6:13" s="23" customFormat="1" x14ac:dyDescent="0.25">
      <c r="F460" s="270"/>
      <c r="G460" s="25"/>
      <c r="H460" s="25"/>
      <c r="I460" s="25"/>
      <c r="J460" s="55"/>
      <c r="K460" s="55"/>
      <c r="L460" s="25"/>
      <c r="M460" s="271"/>
    </row>
    <row r="461" spans="6:13" s="23" customFormat="1" x14ac:dyDescent="0.25">
      <c r="F461" s="270"/>
      <c r="G461" s="25"/>
      <c r="H461" s="25"/>
      <c r="I461" s="25"/>
      <c r="J461" s="55"/>
      <c r="K461" s="55"/>
      <c r="L461" s="25"/>
      <c r="M461" s="271"/>
    </row>
    <row r="462" spans="6:13" s="23" customFormat="1" x14ac:dyDescent="0.25">
      <c r="F462" s="270"/>
      <c r="G462" s="25"/>
      <c r="H462" s="25"/>
      <c r="I462" s="25"/>
      <c r="J462" s="55"/>
      <c r="K462" s="55"/>
      <c r="L462" s="25"/>
      <c r="M462" s="271"/>
    </row>
    <row r="463" spans="6:13" s="23" customFormat="1" x14ac:dyDescent="0.25">
      <c r="F463" s="270"/>
      <c r="G463" s="25"/>
      <c r="H463" s="25"/>
      <c r="I463" s="25"/>
      <c r="J463" s="55"/>
      <c r="K463" s="55"/>
      <c r="L463" s="25"/>
      <c r="M463" s="271"/>
    </row>
    <row r="464" spans="6:13" s="23" customFormat="1" x14ac:dyDescent="0.25">
      <c r="F464" s="270"/>
      <c r="G464" s="25"/>
      <c r="H464" s="25"/>
      <c r="I464" s="25"/>
      <c r="J464" s="55"/>
      <c r="K464" s="55"/>
      <c r="L464" s="25"/>
      <c r="M464" s="271"/>
    </row>
    <row r="465" spans="6:13" s="23" customFormat="1" x14ac:dyDescent="0.25">
      <c r="F465" s="270"/>
      <c r="G465" s="25"/>
      <c r="H465" s="25"/>
      <c r="I465" s="25"/>
      <c r="J465" s="55"/>
      <c r="K465" s="55"/>
      <c r="L465" s="25"/>
      <c r="M465" s="271"/>
    </row>
    <row r="466" spans="6:13" s="23" customFormat="1" x14ac:dyDescent="0.25">
      <c r="F466" s="270"/>
      <c r="G466" s="25"/>
      <c r="H466" s="25"/>
      <c r="I466" s="25"/>
      <c r="J466" s="55"/>
      <c r="K466" s="55"/>
      <c r="L466" s="25"/>
      <c r="M466" s="271"/>
    </row>
    <row r="467" spans="6:13" s="23" customFormat="1" x14ac:dyDescent="0.25">
      <c r="F467" s="270"/>
      <c r="G467" s="25"/>
      <c r="H467" s="25"/>
      <c r="I467" s="25"/>
      <c r="J467" s="55"/>
      <c r="K467" s="55"/>
      <c r="L467" s="25"/>
      <c r="M467" s="271"/>
    </row>
    <row r="468" spans="6:13" s="23" customFormat="1" x14ac:dyDescent="0.25">
      <c r="F468" s="270"/>
      <c r="G468" s="25"/>
      <c r="H468" s="25"/>
      <c r="I468" s="25"/>
      <c r="J468" s="55"/>
      <c r="K468" s="55"/>
      <c r="L468" s="25"/>
      <c r="M468" s="271"/>
    </row>
    <row r="469" spans="6:13" s="23" customFormat="1" x14ac:dyDescent="0.25">
      <c r="F469" s="270"/>
      <c r="G469" s="25"/>
      <c r="H469" s="25"/>
      <c r="I469" s="25"/>
      <c r="J469" s="55"/>
      <c r="K469" s="55"/>
      <c r="L469" s="25"/>
      <c r="M469" s="271"/>
    </row>
    <row r="470" spans="6:13" s="23" customFormat="1" x14ac:dyDescent="0.25">
      <c r="F470" s="270"/>
      <c r="G470" s="25"/>
      <c r="H470" s="25"/>
      <c r="I470" s="25"/>
      <c r="J470" s="55"/>
      <c r="K470" s="55"/>
      <c r="L470" s="25"/>
      <c r="M470" s="271"/>
    </row>
    <row r="471" spans="6:13" s="23" customFormat="1" x14ac:dyDescent="0.25">
      <c r="F471" s="270"/>
      <c r="G471" s="25"/>
      <c r="H471" s="25"/>
      <c r="I471" s="25"/>
      <c r="J471" s="55"/>
      <c r="K471" s="55"/>
      <c r="L471" s="25"/>
      <c r="M471" s="271"/>
    </row>
    <row r="472" spans="6:13" s="23" customFormat="1" x14ac:dyDescent="0.25">
      <c r="F472" s="270"/>
      <c r="G472" s="25"/>
      <c r="H472" s="25"/>
      <c r="I472" s="25"/>
      <c r="J472" s="55"/>
      <c r="K472" s="55"/>
      <c r="L472" s="25"/>
      <c r="M472" s="271"/>
    </row>
    <row r="473" spans="6:13" s="23" customFormat="1" x14ac:dyDescent="0.25">
      <c r="F473" s="270"/>
      <c r="G473" s="25"/>
      <c r="H473" s="25"/>
      <c r="I473" s="25"/>
      <c r="J473" s="55"/>
      <c r="K473" s="55"/>
      <c r="L473" s="25"/>
      <c r="M473" s="271"/>
    </row>
    <row r="474" spans="6:13" s="23" customFormat="1" x14ac:dyDescent="0.25">
      <c r="F474" s="270"/>
      <c r="G474" s="25"/>
      <c r="H474" s="25"/>
      <c r="I474" s="25"/>
      <c r="J474" s="55"/>
      <c r="K474" s="55"/>
      <c r="L474" s="25"/>
      <c r="M474" s="271"/>
    </row>
    <row r="475" spans="6:13" s="23" customFormat="1" x14ac:dyDescent="0.25">
      <c r="F475" s="270"/>
      <c r="G475" s="25"/>
      <c r="H475" s="25"/>
      <c r="I475" s="25"/>
      <c r="J475" s="55"/>
      <c r="K475" s="55"/>
      <c r="L475" s="25"/>
      <c r="M475" s="271"/>
    </row>
    <row r="476" spans="6:13" s="23" customFormat="1" x14ac:dyDescent="0.25">
      <c r="F476" s="270"/>
      <c r="G476" s="25"/>
      <c r="H476" s="25"/>
      <c r="I476" s="25"/>
      <c r="J476" s="55"/>
      <c r="K476" s="55"/>
      <c r="L476" s="25"/>
      <c r="M476" s="271"/>
    </row>
    <row r="477" spans="6:13" s="23" customFormat="1" x14ac:dyDescent="0.25">
      <c r="F477" s="270"/>
      <c r="G477" s="25"/>
      <c r="H477" s="25"/>
      <c r="I477" s="25"/>
      <c r="J477" s="55"/>
      <c r="K477" s="55"/>
      <c r="L477" s="25"/>
      <c r="M477" s="271"/>
    </row>
    <row r="478" spans="6:13" s="23" customFormat="1" x14ac:dyDescent="0.25">
      <c r="F478" s="270"/>
      <c r="G478" s="25"/>
      <c r="H478" s="25"/>
      <c r="I478" s="25"/>
      <c r="J478" s="55"/>
      <c r="K478" s="55"/>
      <c r="L478" s="25"/>
      <c r="M478" s="271"/>
    </row>
    <row r="479" spans="6:13" s="23" customFormat="1" x14ac:dyDescent="0.25">
      <c r="F479" s="270"/>
      <c r="G479" s="25"/>
      <c r="H479" s="25"/>
      <c r="I479" s="25"/>
      <c r="J479" s="55"/>
      <c r="K479" s="55"/>
      <c r="L479" s="25"/>
      <c r="M479" s="271"/>
    </row>
    <row r="480" spans="6:13" s="23" customFormat="1" x14ac:dyDescent="0.25">
      <c r="F480" s="270"/>
      <c r="G480" s="25"/>
      <c r="H480" s="25"/>
      <c r="I480" s="25"/>
      <c r="J480" s="55"/>
      <c r="K480" s="55"/>
      <c r="L480" s="25"/>
      <c r="M480" s="271"/>
    </row>
    <row r="481" spans="6:13" s="23" customFormat="1" x14ac:dyDescent="0.25">
      <c r="F481" s="270"/>
      <c r="G481" s="25"/>
      <c r="H481" s="25"/>
      <c r="I481" s="25"/>
      <c r="J481" s="55"/>
      <c r="K481" s="55"/>
      <c r="L481" s="25"/>
      <c r="M481" s="271"/>
    </row>
    <row r="482" spans="6:13" s="23" customFormat="1" x14ac:dyDescent="0.25">
      <c r="F482" s="270"/>
      <c r="G482" s="25"/>
      <c r="H482" s="25"/>
      <c r="I482" s="25"/>
      <c r="J482" s="55"/>
      <c r="K482" s="55"/>
      <c r="L482" s="25"/>
      <c r="M482" s="271"/>
    </row>
    <row r="483" spans="6:13" s="23" customFormat="1" x14ac:dyDescent="0.25">
      <c r="F483" s="270"/>
      <c r="G483" s="25"/>
      <c r="H483" s="25"/>
      <c r="I483" s="25"/>
      <c r="J483" s="55"/>
      <c r="K483" s="55"/>
      <c r="L483" s="25"/>
      <c r="M483" s="271"/>
    </row>
    <row r="484" spans="6:13" s="23" customFormat="1" x14ac:dyDescent="0.25">
      <c r="F484" s="270"/>
      <c r="G484" s="25"/>
      <c r="H484" s="25"/>
      <c r="I484" s="25"/>
      <c r="J484" s="55"/>
      <c r="K484" s="55"/>
      <c r="L484" s="25"/>
      <c r="M484" s="271"/>
    </row>
    <row r="485" spans="6:13" s="23" customFormat="1" x14ac:dyDescent="0.25">
      <c r="F485" s="270"/>
      <c r="G485" s="25"/>
      <c r="H485" s="25"/>
      <c r="I485" s="25"/>
      <c r="J485" s="55"/>
      <c r="K485" s="55"/>
      <c r="L485" s="25"/>
      <c r="M485" s="271"/>
    </row>
    <row r="486" spans="6:13" s="23" customFormat="1" x14ac:dyDescent="0.25">
      <c r="F486" s="270"/>
      <c r="G486" s="25"/>
      <c r="H486" s="25"/>
      <c r="I486" s="25"/>
      <c r="J486" s="55"/>
      <c r="K486" s="55"/>
      <c r="L486" s="25"/>
      <c r="M486" s="271"/>
    </row>
    <row r="487" spans="6:13" s="23" customFormat="1" x14ac:dyDescent="0.25">
      <c r="F487" s="270"/>
      <c r="G487" s="25"/>
      <c r="H487" s="25"/>
      <c r="I487" s="25"/>
      <c r="J487" s="55"/>
      <c r="K487" s="55"/>
      <c r="L487" s="25"/>
      <c r="M487" s="271"/>
    </row>
    <row r="488" spans="6:13" s="23" customFormat="1" x14ac:dyDescent="0.25">
      <c r="F488" s="270"/>
      <c r="G488" s="25"/>
      <c r="H488" s="25"/>
      <c r="I488" s="25"/>
      <c r="J488" s="55"/>
      <c r="K488" s="55"/>
      <c r="L488" s="25"/>
      <c r="M488" s="271"/>
    </row>
    <row r="489" spans="6:13" s="23" customFormat="1" x14ac:dyDescent="0.25">
      <c r="F489" s="270"/>
      <c r="G489" s="25"/>
      <c r="H489" s="25"/>
      <c r="I489" s="25"/>
      <c r="J489" s="55"/>
      <c r="K489" s="55"/>
      <c r="L489" s="25"/>
      <c r="M489" s="271"/>
    </row>
    <row r="490" spans="6:13" s="23" customFormat="1" x14ac:dyDescent="0.25">
      <c r="F490" s="270"/>
      <c r="G490" s="25"/>
      <c r="H490" s="25"/>
      <c r="I490" s="25"/>
      <c r="J490" s="55"/>
      <c r="K490" s="55"/>
      <c r="L490" s="25"/>
      <c r="M490" s="271"/>
    </row>
    <row r="491" spans="6:13" s="23" customFormat="1" x14ac:dyDescent="0.25">
      <c r="F491" s="270"/>
      <c r="G491" s="25"/>
      <c r="H491" s="25"/>
      <c r="I491" s="25"/>
      <c r="J491" s="55"/>
      <c r="K491" s="55"/>
      <c r="L491" s="25"/>
      <c r="M491" s="271"/>
    </row>
    <row r="492" spans="6:13" s="23" customFormat="1" x14ac:dyDescent="0.25">
      <c r="F492" s="270"/>
      <c r="G492" s="25"/>
      <c r="H492" s="25"/>
      <c r="I492" s="25"/>
      <c r="J492" s="55"/>
      <c r="K492" s="55"/>
      <c r="L492" s="25"/>
      <c r="M492" s="271"/>
    </row>
    <row r="493" spans="6:13" s="23" customFormat="1" x14ac:dyDescent="0.25">
      <c r="F493" s="270"/>
      <c r="G493" s="25"/>
      <c r="H493" s="25"/>
      <c r="I493" s="25"/>
      <c r="J493" s="55"/>
      <c r="K493" s="55"/>
      <c r="L493" s="25"/>
      <c r="M493" s="271"/>
    </row>
    <row r="494" spans="6:13" s="23" customFormat="1" x14ac:dyDescent="0.25">
      <c r="F494" s="270"/>
      <c r="G494" s="25"/>
      <c r="H494" s="25"/>
      <c r="I494" s="25"/>
      <c r="J494" s="55"/>
      <c r="K494" s="55"/>
      <c r="L494" s="25"/>
      <c r="M494" s="271"/>
    </row>
    <row r="495" spans="6:13" s="23" customFormat="1" x14ac:dyDescent="0.25">
      <c r="F495" s="270"/>
      <c r="G495" s="25"/>
      <c r="H495" s="25"/>
      <c r="I495" s="25"/>
      <c r="J495" s="55"/>
      <c r="K495" s="55"/>
      <c r="L495" s="25"/>
      <c r="M495" s="271"/>
    </row>
    <row r="496" spans="6:13" s="23" customFormat="1" x14ac:dyDescent="0.25">
      <c r="F496" s="270"/>
      <c r="G496" s="25"/>
      <c r="H496" s="25"/>
      <c r="I496" s="25"/>
      <c r="J496" s="55"/>
      <c r="K496" s="55"/>
      <c r="L496" s="25"/>
      <c r="M496" s="271"/>
    </row>
    <row r="497" spans="6:13" s="23" customFormat="1" x14ac:dyDescent="0.25">
      <c r="F497" s="270"/>
      <c r="G497" s="25"/>
      <c r="H497" s="25"/>
      <c r="I497" s="25"/>
      <c r="J497" s="55"/>
      <c r="K497" s="55"/>
      <c r="L497" s="25"/>
      <c r="M497" s="271"/>
    </row>
    <row r="498" spans="6:13" s="23" customFormat="1" x14ac:dyDescent="0.25">
      <c r="F498" s="270"/>
      <c r="G498" s="25"/>
      <c r="H498" s="25"/>
      <c r="I498" s="25"/>
      <c r="J498" s="55"/>
      <c r="K498" s="55"/>
      <c r="L498" s="25"/>
      <c r="M498" s="271"/>
    </row>
    <row r="499" spans="6:13" s="23" customFormat="1" x14ac:dyDescent="0.25">
      <c r="F499" s="270"/>
      <c r="G499" s="25"/>
      <c r="H499" s="25"/>
      <c r="I499" s="25"/>
      <c r="J499" s="55"/>
      <c r="K499" s="55"/>
      <c r="L499" s="25"/>
      <c r="M499" s="271"/>
    </row>
    <row r="500" spans="6:13" s="23" customFormat="1" x14ac:dyDescent="0.25">
      <c r="F500" s="270"/>
      <c r="G500" s="25"/>
      <c r="H500" s="25"/>
      <c r="I500" s="25"/>
      <c r="J500" s="55"/>
      <c r="K500" s="55"/>
      <c r="L500" s="25"/>
      <c r="M500" s="271"/>
    </row>
    <row r="501" spans="6:13" s="23" customFormat="1" x14ac:dyDescent="0.25">
      <c r="F501" s="270"/>
      <c r="G501" s="25"/>
      <c r="H501" s="25"/>
      <c r="I501" s="25"/>
      <c r="J501" s="55"/>
      <c r="K501" s="55"/>
      <c r="L501" s="25"/>
      <c r="M501" s="271"/>
    </row>
    <row r="502" spans="6:13" s="23" customFormat="1" x14ac:dyDescent="0.25">
      <c r="F502" s="270"/>
      <c r="G502" s="25"/>
      <c r="H502" s="25"/>
      <c r="I502" s="25"/>
      <c r="J502" s="55"/>
      <c r="K502" s="55"/>
      <c r="L502" s="25"/>
      <c r="M502" s="271"/>
    </row>
    <row r="503" spans="6:13" s="23" customFormat="1" x14ac:dyDescent="0.25">
      <c r="F503" s="270"/>
      <c r="G503" s="25"/>
      <c r="H503" s="25"/>
      <c r="I503" s="25"/>
      <c r="J503" s="55"/>
      <c r="K503" s="55"/>
      <c r="L503" s="25"/>
      <c r="M503" s="271"/>
    </row>
    <row r="504" spans="6:13" s="23" customFormat="1" x14ac:dyDescent="0.25">
      <c r="F504" s="270"/>
      <c r="G504" s="25"/>
      <c r="H504" s="25"/>
      <c r="I504" s="25"/>
      <c r="J504" s="55"/>
      <c r="K504" s="55"/>
      <c r="L504" s="25"/>
      <c r="M504" s="271"/>
    </row>
    <row r="505" spans="6:13" s="23" customFormat="1" x14ac:dyDescent="0.25">
      <c r="F505" s="270"/>
      <c r="G505" s="25"/>
      <c r="H505" s="25"/>
      <c r="I505" s="25"/>
      <c r="J505" s="55"/>
      <c r="K505" s="55"/>
      <c r="L505" s="25"/>
      <c r="M505" s="271"/>
    </row>
    <row r="506" spans="6:13" s="23" customFormat="1" x14ac:dyDescent="0.25">
      <c r="F506" s="270"/>
      <c r="G506" s="25"/>
      <c r="H506" s="25"/>
      <c r="I506" s="25"/>
      <c r="J506" s="55"/>
      <c r="K506" s="55"/>
      <c r="L506" s="25"/>
      <c r="M506" s="271"/>
    </row>
    <row r="507" spans="6:13" s="23" customFormat="1" x14ac:dyDescent="0.25">
      <c r="F507" s="270"/>
      <c r="G507" s="25"/>
      <c r="H507" s="25"/>
      <c r="I507" s="25"/>
      <c r="J507" s="55"/>
      <c r="K507" s="55"/>
      <c r="L507" s="25"/>
      <c r="M507" s="271"/>
    </row>
    <row r="508" spans="6:13" s="23" customFormat="1" x14ac:dyDescent="0.25">
      <c r="F508" s="270"/>
      <c r="G508" s="25"/>
      <c r="H508" s="25"/>
      <c r="I508" s="25"/>
      <c r="J508" s="55"/>
      <c r="K508" s="55"/>
      <c r="L508" s="25"/>
      <c r="M508" s="271"/>
    </row>
    <row r="509" spans="6:13" s="23" customFormat="1" x14ac:dyDescent="0.25">
      <c r="F509" s="270"/>
      <c r="G509" s="25"/>
      <c r="H509" s="25"/>
      <c r="I509" s="25"/>
      <c r="J509" s="55"/>
      <c r="K509" s="55"/>
      <c r="L509" s="25"/>
      <c r="M509" s="271"/>
    </row>
    <row r="510" spans="6:13" s="23" customFormat="1" x14ac:dyDescent="0.25">
      <c r="F510" s="270"/>
      <c r="G510" s="25"/>
      <c r="H510" s="25"/>
      <c r="I510" s="25"/>
      <c r="J510" s="55"/>
      <c r="K510" s="55"/>
      <c r="L510" s="25"/>
      <c r="M510" s="271"/>
    </row>
    <row r="511" spans="6:13" s="23" customFormat="1" x14ac:dyDescent="0.25">
      <c r="F511" s="270"/>
      <c r="G511" s="25"/>
      <c r="H511" s="25"/>
      <c r="I511" s="25"/>
      <c r="J511" s="55"/>
      <c r="K511" s="55"/>
      <c r="L511" s="25"/>
      <c r="M511" s="271"/>
    </row>
    <row r="512" spans="6:13" s="23" customFormat="1" x14ac:dyDescent="0.25">
      <c r="F512" s="270"/>
      <c r="G512" s="25"/>
      <c r="H512" s="25"/>
      <c r="I512" s="25"/>
      <c r="J512" s="55"/>
      <c r="K512" s="55"/>
      <c r="L512" s="25"/>
      <c r="M512" s="271"/>
    </row>
    <row r="513" spans="6:13" s="23" customFormat="1" x14ac:dyDescent="0.25">
      <c r="F513" s="270"/>
      <c r="G513" s="25"/>
      <c r="H513" s="25"/>
      <c r="I513" s="25"/>
      <c r="J513" s="55"/>
      <c r="K513" s="55"/>
      <c r="L513" s="25"/>
      <c r="M513" s="271"/>
    </row>
    <row r="514" spans="6:13" s="23" customFormat="1" x14ac:dyDescent="0.25">
      <c r="F514" s="270"/>
      <c r="G514" s="25"/>
      <c r="H514" s="25"/>
      <c r="I514" s="25"/>
      <c r="J514" s="55"/>
      <c r="K514" s="55"/>
      <c r="L514" s="25"/>
      <c r="M514" s="271"/>
    </row>
    <row r="515" spans="6:13" s="23" customFormat="1" x14ac:dyDescent="0.25">
      <c r="F515" s="270"/>
      <c r="G515" s="25"/>
      <c r="H515" s="25"/>
      <c r="I515" s="25"/>
      <c r="J515" s="55"/>
      <c r="K515" s="55"/>
      <c r="L515" s="25"/>
      <c r="M515" s="271"/>
    </row>
    <row r="516" spans="6:13" s="23" customFormat="1" x14ac:dyDescent="0.25">
      <c r="F516" s="270"/>
      <c r="G516" s="25"/>
      <c r="H516" s="25"/>
      <c r="I516" s="25"/>
      <c r="J516" s="55"/>
      <c r="K516" s="55"/>
      <c r="L516" s="25"/>
      <c r="M516" s="271"/>
    </row>
    <row r="517" spans="6:13" s="23" customFormat="1" x14ac:dyDescent="0.25">
      <c r="F517" s="270"/>
      <c r="G517" s="25"/>
      <c r="H517" s="25"/>
      <c r="I517" s="25"/>
      <c r="J517" s="55"/>
      <c r="K517" s="55"/>
      <c r="L517" s="25"/>
      <c r="M517" s="271"/>
    </row>
    <row r="518" spans="6:13" s="23" customFormat="1" x14ac:dyDescent="0.25">
      <c r="F518" s="270"/>
      <c r="G518" s="25"/>
      <c r="H518" s="25"/>
      <c r="I518" s="25"/>
      <c r="J518" s="55"/>
      <c r="K518" s="55"/>
      <c r="L518" s="25"/>
      <c r="M518" s="271"/>
    </row>
    <row r="519" spans="6:13" s="23" customFormat="1" x14ac:dyDescent="0.25">
      <c r="F519" s="270"/>
      <c r="G519" s="25"/>
      <c r="H519" s="25"/>
      <c r="I519" s="25"/>
      <c r="J519" s="55"/>
      <c r="K519" s="55"/>
      <c r="L519" s="25"/>
      <c r="M519" s="271"/>
    </row>
    <row r="520" spans="6:13" s="23" customFormat="1" x14ac:dyDescent="0.25">
      <c r="F520" s="270"/>
      <c r="G520" s="25"/>
      <c r="H520" s="25"/>
      <c r="I520" s="25"/>
      <c r="J520" s="55"/>
      <c r="K520" s="55"/>
      <c r="L520" s="25"/>
      <c r="M520" s="271"/>
    </row>
    <row r="521" spans="6:13" s="23" customFormat="1" x14ac:dyDescent="0.25">
      <c r="F521" s="270"/>
      <c r="G521" s="25"/>
      <c r="H521" s="25"/>
      <c r="I521" s="25"/>
      <c r="J521" s="55"/>
      <c r="K521" s="55"/>
      <c r="L521" s="25"/>
      <c r="M521" s="271"/>
    </row>
    <row r="522" spans="6:13" s="23" customFormat="1" x14ac:dyDescent="0.25">
      <c r="F522" s="270"/>
      <c r="G522" s="25"/>
      <c r="H522" s="25"/>
      <c r="I522" s="25"/>
      <c r="J522" s="55"/>
      <c r="K522" s="55"/>
      <c r="L522" s="25"/>
      <c r="M522" s="271"/>
    </row>
    <row r="523" spans="6:13" s="23" customFormat="1" x14ac:dyDescent="0.25">
      <c r="F523" s="270"/>
      <c r="G523" s="25"/>
      <c r="H523" s="25"/>
      <c r="I523" s="25"/>
      <c r="J523" s="55"/>
      <c r="K523" s="55"/>
      <c r="L523" s="25"/>
      <c r="M523" s="271"/>
    </row>
    <row r="524" spans="6:13" s="23" customFormat="1" x14ac:dyDescent="0.25">
      <c r="F524" s="270"/>
      <c r="G524" s="25"/>
      <c r="H524" s="25"/>
      <c r="I524" s="25"/>
      <c r="J524" s="55"/>
      <c r="K524" s="55"/>
      <c r="L524" s="25"/>
      <c r="M524" s="271"/>
    </row>
    <row r="525" spans="6:13" s="23" customFormat="1" x14ac:dyDescent="0.25">
      <c r="F525" s="270"/>
      <c r="G525" s="25"/>
      <c r="H525" s="25"/>
      <c r="I525" s="25"/>
      <c r="J525" s="55"/>
      <c r="K525" s="55"/>
      <c r="L525" s="25"/>
      <c r="M525" s="271"/>
    </row>
    <row r="526" spans="6:13" s="23" customFormat="1" x14ac:dyDescent="0.25">
      <c r="F526" s="270"/>
      <c r="G526" s="25"/>
      <c r="H526" s="25"/>
      <c r="I526" s="25"/>
      <c r="J526" s="55"/>
      <c r="K526" s="55"/>
      <c r="L526" s="25"/>
      <c r="M526" s="271"/>
    </row>
    <row r="527" spans="6:13" s="23" customFormat="1" x14ac:dyDescent="0.25">
      <c r="F527" s="270"/>
      <c r="G527" s="25"/>
      <c r="H527" s="25"/>
      <c r="I527" s="25"/>
      <c r="J527" s="55"/>
      <c r="K527" s="55"/>
      <c r="L527" s="25"/>
      <c r="M527" s="271"/>
    </row>
    <row r="528" spans="6:13" s="23" customFormat="1" x14ac:dyDescent="0.25">
      <c r="F528" s="270"/>
      <c r="G528" s="25"/>
      <c r="H528" s="25"/>
      <c r="I528" s="25"/>
      <c r="J528" s="55"/>
      <c r="K528" s="55"/>
      <c r="L528" s="25"/>
      <c r="M528" s="271"/>
    </row>
    <row r="529" spans="6:13" s="23" customFormat="1" x14ac:dyDescent="0.25">
      <c r="F529" s="270"/>
      <c r="G529" s="25"/>
      <c r="H529" s="25"/>
      <c r="I529" s="25"/>
      <c r="J529" s="55"/>
      <c r="K529" s="55"/>
      <c r="L529" s="25"/>
      <c r="M529" s="271"/>
    </row>
    <row r="530" spans="6:13" s="23" customFormat="1" x14ac:dyDescent="0.25">
      <c r="F530" s="270"/>
      <c r="G530" s="25"/>
      <c r="H530" s="25"/>
      <c r="I530" s="25"/>
      <c r="J530" s="55"/>
      <c r="K530" s="55"/>
      <c r="L530" s="25"/>
      <c r="M530" s="271"/>
    </row>
    <row r="531" spans="6:13" s="23" customFormat="1" x14ac:dyDescent="0.25">
      <c r="F531" s="270"/>
      <c r="G531" s="25"/>
      <c r="H531" s="25"/>
      <c r="I531" s="25"/>
      <c r="J531" s="55"/>
      <c r="K531" s="55"/>
      <c r="L531" s="25"/>
      <c r="M531" s="271"/>
    </row>
    <row r="532" spans="6:13" s="23" customFormat="1" x14ac:dyDescent="0.25">
      <c r="F532" s="270"/>
      <c r="G532" s="25"/>
      <c r="H532" s="25"/>
      <c r="I532" s="25"/>
      <c r="J532" s="55"/>
      <c r="K532" s="55"/>
      <c r="L532" s="25"/>
      <c r="M532" s="271"/>
    </row>
    <row r="533" spans="6:13" s="23" customFormat="1" x14ac:dyDescent="0.25">
      <c r="F533" s="270"/>
      <c r="G533" s="25"/>
      <c r="H533" s="25"/>
      <c r="I533" s="25"/>
      <c r="J533" s="55"/>
      <c r="K533" s="55"/>
      <c r="L533" s="25"/>
      <c r="M533" s="271"/>
    </row>
    <row r="534" spans="6:13" s="23" customFormat="1" x14ac:dyDescent="0.25">
      <c r="F534" s="270"/>
      <c r="G534" s="25"/>
      <c r="H534" s="25"/>
      <c r="I534" s="25"/>
      <c r="J534" s="55"/>
      <c r="K534" s="55"/>
      <c r="L534" s="25"/>
      <c r="M534" s="271"/>
    </row>
    <row r="535" spans="6:13" s="23" customFormat="1" x14ac:dyDescent="0.25">
      <c r="F535" s="270"/>
      <c r="G535" s="25"/>
      <c r="H535" s="25"/>
      <c r="I535" s="25"/>
      <c r="J535" s="55"/>
      <c r="K535" s="55"/>
      <c r="L535" s="25"/>
      <c r="M535" s="271"/>
    </row>
    <row r="536" spans="6:13" s="23" customFormat="1" x14ac:dyDescent="0.25">
      <c r="F536" s="270"/>
      <c r="G536" s="25"/>
      <c r="H536" s="25"/>
      <c r="I536" s="25"/>
      <c r="J536" s="55"/>
      <c r="K536" s="55"/>
      <c r="L536" s="25"/>
      <c r="M536" s="271"/>
    </row>
    <row r="537" spans="6:13" s="23" customFormat="1" x14ac:dyDescent="0.25">
      <c r="F537" s="270"/>
      <c r="G537" s="25"/>
      <c r="H537" s="25"/>
      <c r="I537" s="25"/>
      <c r="J537" s="55"/>
      <c r="K537" s="55"/>
      <c r="L537" s="25"/>
      <c r="M537" s="271"/>
    </row>
    <row r="538" spans="6:13" s="23" customFormat="1" x14ac:dyDescent="0.25">
      <c r="F538" s="270"/>
      <c r="G538" s="25"/>
      <c r="H538" s="25"/>
      <c r="I538" s="25"/>
      <c r="J538" s="55"/>
      <c r="K538" s="55"/>
      <c r="L538" s="25"/>
      <c r="M538" s="271"/>
    </row>
    <row r="539" spans="6:13" s="23" customFormat="1" x14ac:dyDescent="0.25">
      <c r="F539" s="270"/>
      <c r="G539" s="25"/>
      <c r="H539" s="25"/>
      <c r="I539" s="25"/>
      <c r="J539" s="55"/>
      <c r="K539" s="55"/>
      <c r="L539" s="25"/>
      <c r="M539" s="271"/>
    </row>
    <row r="540" spans="6:13" s="23" customFormat="1" x14ac:dyDescent="0.25">
      <c r="F540" s="270"/>
      <c r="G540" s="25"/>
      <c r="H540" s="25"/>
      <c r="I540" s="25"/>
      <c r="J540" s="55"/>
      <c r="K540" s="55"/>
      <c r="L540" s="25"/>
      <c r="M540" s="271"/>
    </row>
    <row r="541" spans="6:13" s="23" customFormat="1" x14ac:dyDescent="0.25">
      <c r="F541" s="270"/>
      <c r="G541" s="25"/>
      <c r="H541" s="25"/>
      <c r="I541" s="25"/>
      <c r="J541" s="55"/>
      <c r="K541" s="55"/>
      <c r="L541" s="25"/>
      <c r="M541" s="271"/>
    </row>
    <row r="542" spans="6:13" s="23" customFormat="1" x14ac:dyDescent="0.25">
      <c r="F542" s="270"/>
      <c r="G542" s="25"/>
      <c r="H542" s="25"/>
      <c r="I542" s="25"/>
      <c r="J542" s="55"/>
      <c r="K542" s="55"/>
      <c r="L542" s="25"/>
      <c r="M542" s="271"/>
    </row>
    <row r="543" spans="6:13" s="23" customFormat="1" x14ac:dyDescent="0.25">
      <c r="F543" s="270"/>
      <c r="G543" s="25"/>
      <c r="H543" s="25"/>
      <c r="I543" s="25"/>
      <c r="J543" s="55"/>
      <c r="K543" s="55"/>
      <c r="L543" s="25"/>
      <c r="M543" s="271"/>
    </row>
    <row r="544" spans="6:13" s="23" customFormat="1" x14ac:dyDescent="0.25">
      <c r="F544" s="270"/>
      <c r="G544" s="25"/>
      <c r="H544" s="25"/>
      <c r="I544" s="25"/>
      <c r="J544" s="55"/>
      <c r="K544" s="55"/>
      <c r="L544" s="25"/>
      <c r="M544" s="271"/>
    </row>
    <row r="545" spans="6:13" s="23" customFormat="1" x14ac:dyDescent="0.25">
      <c r="F545" s="270"/>
      <c r="G545" s="25"/>
      <c r="H545" s="25"/>
      <c r="I545" s="25"/>
      <c r="J545" s="55"/>
      <c r="K545" s="55"/>
      <c r="L545" s="25"/>
      <c r="M545" s="271"/>
    </row>
    <row r="546" spans="6:13" s="23" customFormat="1" x14ac:dyDescent="0.25">
      <c r="F546" s="270"/>
      <c r="G546" s="25"/>
      <c r="H546" s="25"/>
      <c r="I546" s="25"/>
      <c r="J546" s="55"/>
      <c r="K546" s="55"/>
      <c r="L546" s="25"/>
      <c r="M546" s="271"/>
    </row>
    <row r="547" spans="6:13" s="23" customFormat="1" x14ac:dyDescent="0.25">
      <c r="F547" s="270"/>
      <c r="G547" s="25"/>
      <c r="H547" s="25"/>
      <c r="I547" s="25"/>
      <c r="J547" s="55"/>
      <c r="K547" s="55"/>
      <c r="L547" s="25"/>
      <c r="M547" s="271"/>
    </row>
    <row r="548" spans="6:13" s="23" customFormat="1" x14ac:dyDescent="0.25">
      <c r="F548" s="270"/>
      <c r="G548" s="25"/>
      <c r="H548" s="25"/>
      <c r="I548" s="25"/>
      <c r="J548" s="55"/>
      <c r="K548" s="55"/>
      <c r="L548" s="25"/>
      <c r="M548" s="271"/>
    </row>
    <row r="549" spans="6:13" s="23" customFormat="1" x14ac:dyDescent="0.25">
      <c r="F549" s="270"/>
      <c r="G549" s="25"/>
      <c r="H549" s="25"/>
      <c r="I549" s="25"/>
      <c r="J549" s="55"/>
      <c r="K549" s="55"/>
      <c r="L549" s="25"/>
      <c r="M549" s="271"/>
    </row>
    <row r="550" spans="6:13" s="23" customFormat="1" x14ac:dyDescent="0.25">
      <c r="F550" s="270"/>
      <c r="G550" s="25"/>
      <c r="H550" s="25"/>
      <c r="I550" s="25"/>
      <c r="J550" s="55"/>
      <c r="K550" s="55"/>
      <c r="L550" s="25"/>
      <c r="M550" s="271"/>
    </row>
    <row r="551" spans="6:13" s="23" customFormat="1" x14ac:dyDescent="0.25">
      <c r="F551" s="270"/>
      <c r="G551" s="25"/>
      <c r="H551" s="25"/>
      <c r="I551" s="25"/>
      <c r="J551" s="55"/>
      <c r="K551" s="55"/>
      <c r="L551" s="25"/>
      <c r="M551" s="271"/>
    </row>
    <row r="552" spans="6:13" s="23" customFormat="1" x14ac:dyDescent="0.25">
      <c r="F552" s="270"/>
      <c r="G552" s="25"/>
      <c r="H552" s="25"/>
      <c r="I552" s="25"/>
      <c r="J552" s="55"/>
      <c r="K552" s="55"/>
      <c r="L552" s="25"/>
      <c r="M552" s="271"/>
    </row>
    <row r="553" spans="6:13" s="23" customFormat="1" x14ac:dyDescent="0.25">
      <c r="F553" s="270"/>
      <c r="G553" s="25"/>
      <c r="H553" s="25"/>
      <c r="I553" s="25"/>
      <c r="J553" s="55"/>
      <c r="K553" s="55"/>
      <c r="L553" s="25"/>
      <c r="M553" s="271"/>
    </row>
    <row r="554" spans="6:13" s="23" customFormat="1" x14ac:dyDescent="0.25">
      <c r="F554" s="270"/>
      <c r="G554" s="25"/>
      <c r="H554" s="25"/>
      <c r="I554" s="25"/>
      <c r="J554" s="55"/>
      <c r="K554" s="55"/>
      <c r="L554" s="25"/>
      <c r="M554" s="271"/>
    </row>
    <row r="555" spans="6:13" s="23" customFormat="1" x14ac:dyDescent="0.25">
      <c r="F555" s="270"/>
      <c r="G555" s="25"/>
      <c r="H555" s="25"/>
      <c r="I555" s="25"/>
      <c r="J555" s="55"/>
      <c r="K555" s="55"/>
      <c r="L555" s="25"/>
      <c r="M555" s="271"/>
    </row>
    <row r="556" spans="6:13" s="23" customFormat="1" x14ac:dyDescent="0.25">
      <c r="F556" s="270"/>
      <c r="G556" s="25"/>
      <c r="H556" s="25"/>
      <c r="I556" s="25"/>
      <c r="J556" s="55"/>
      <c r="K556" s="55"/>
      <c r="L556" s="25"/>
      <c r="M556" s="271"/>
    </row>
    <row r="557" spans="6:13" s="23" customFormat="1" x14ac:dyDescent="0.25">
      <c r="F557" s="270"/>
      <c r="G557" s="25"/>
      <c r="H557" s="25"/>
      <c r="I557" s="25"/>
      <c r="J557" s="55"/>
      <c r="K557" s="55"/>
      <c r="L557" s="25"/>
      <c r="M557" s="271"/>
    </row>
    <row r="558" spans="6:13" s="23" customFormat="1" x14ac:dyDescent="0.25">
      <c r="F558" s="270"/>
      <c r="G558" s="25"/>
      <c r="H558" s="25"/>
      <c r="I558" s="25"/>
      <c r="J558" s="55"/>
      <c r="K558" s="55"/>
      <c r="L558" s="25"/>
      <c r="M558" s="271"/>
    </row>
    <row r="559" spans="6:13" s="23" customFormat="1" x14ac:dyDescent="0.25">
      <c r="F559" s="270"/>
      <c r="G559" s="25"/>
      <c r="H559" s="25"/>
      <c r="I559" s="25"/>
      <c r="J559" s="55"/>
      <c r="K559" s="55"/>
      <c r="L559" s="25"/>
      <c r="M559" s="271"/>
    </row>
    <row r="560" spans="6:13" s="23" customFormat="1" x14ac:dyDescent="0.25">
      <c r="F560" s="270"/>
      <c r="G560" s="25"/>
      <c r="H560" s="25"/>
      <c r="I560" s="25"/>
      <c r="J560" s="55"/>
      <c r="K560" s="55"/>
      <c r="L560" s="25"/>
      <c r="M560" s="271"/>
    </row>
    <row r="561" spans="6:13" s="23" customFormat="1" x14ac:dyDescent="0.25">
      <c r="F561" s="270"/>
      <c r="G561" s="25"/>
      <c r="H561" s="25"/>
      <c r="I561" s="25"/>
      <c r="J561" s="55"/>
      <c r="K561" s="55"/>
      <c r="L561" s="25"/>
      <c r="M561" s="271"/>
    </row>
    <row r="562" spans="6:13" s="23" customFormat="1" x14ac:dyDescent="0.25">
      <c r="F562" s="270"/>
      <c r="G562" s="25"/>
      <c r="H562" s="25"/>
      <c r="I562" s="25"/>
      <c r="J562" s="55"/>
      <c r="K562" s="55"/>
      <c r="L562" s="25"/>
      <c r="M562" s="271"/>
    </row>
    <row r="563" spans="6:13" s="23" customFormat="1" x14ac:dyDescent="0.25">
      <c r="F563" s="270"/>
      <c r="G563" s="25"/>
      <c r="H563" s="25"/>
      <c r="I563" s="25"/>
      <c r="J563" s="55"/>
      <c r="K563" s="55"/>
      <c r="L563" s="25"/>
      <c r="M563" s="271"/>
    </row>
    <row r="564" spans="6:13" s="23" customFormat="1" x14ac:dyDescent="0.25">
      <c r="F564" s="270"/>
      <c r="G564" s="25"/>
      <c r="H564" s="25"/>
      <c r="I564" s="25"/>
      <c r="J564" s="55"/>
      <c r="K564" s="55"/>
      <c r="L564" s="25"/>
      <c r="M564" s="271"/>
    </row>
    <row r="565" spans="6:13" s="23" customFormat="1" x14ac:dyDescent="0.25">
      <c r="F565" s="270"/>
      <c r="G565" s="25"/>
      <c r="H565" s="25"/>
      <c r="I565" s="25"/>
      <c r="J565" s="55"/>
      <c r="K565" s="55"/>
      <c r="L565" s="25"/>
      <c r="M565" s="271"/>
    </row>
    <row r="566" spans="6:13" s="23" customFormat="1" x14ac:dyDescent="0.25">
      <c r="F566" s="270"/>
      <c r="G566" s="25"/>
      <c r="H566" s="25"/>
      <c r="I566" s="25"/>
      <c r="J566" s="55"/>
      <c r="K566" s="55"/>
      <c r="L566" s="25"/>
      <c r="M566" s="271"/>
    </row>
    <row r="567" spans="6:13" s="23" customFormat="1" x14ac:dyDescent="0.25">
      <c r="F567" s="270"/>
      <c r="G567" s="25"/>
      <c r="H567" s="25"/>
      <c r="I567" s="25"/>
      <c r="J567" s="55"/>
      <c r="K567" s="55"/>
      <c r="L567" s="25"/>
      <c r="M567" s="271"/>
    </row>
    <row r="568" spans="6:13" s="23" customFormat="1" x14ac:dyDescent="0.25">
      <c r="F568" s="270"/>
      <c r="G568" s="25"/>
      <c r="H568" s="25"/>
      <c r="I568" s="25"/>
      <c r="J568" s="55"/>
      <c r="K568" s="55"/>
      <c r="L568" s="25"/>
      <c r="M568" s="271"/>
    </row>
    <row r="569" spans="6:13" s="23" customFormat="1" x14ac:dyDescent="0.25">
      <c r="F569" s="270"/>
      <c r="G569" s="25"/>
      <c r="H569" s="25"/>
      <c r="I569" s="25"/>
      <c r="J569" s="55"/>
      <c r="K569" s="55"/>
      <c r="L569" s="25"/>
      <c r="M569" s="271"/>
    </row>
    <row r="570" spans="6:13" s="23" customFormat="1" x14ac:dyDescent="0.25">
      <c r="F570" s="270"/>
      <c r="G570" s="25"/>
      <c r="H570" s="25"/>
      <c r="I570" s="25"/>
      <c r="J570" s="55"/>
      <c r="K570" s="55"/>
      <c r="L570" s="25"/>
      <c r="M570" s="271"/>
    </row>
    <row r="571" spans="6:13" s="23" customFormat="1" x14ac:dyDescent="0.25">
      <c r="F571" s="270"/>
      <c r="G571" s="25"/>
      <c r="H571" s="25"/>
      <c r="I571" s="25"/>
      <c r="J571" s="55"/>
      <c r="K571" s="55"/>
      <c r="L571" s="25"/>
      <c r="M571" s="271"/>
    </row>
    <row r="572" spans="6:13" s="23" customFormat="1" x14ac:dyDescent="0.25">
      <c r="F572" s="270"/>
      <c r="G572" s="25"/>
      <c r="H572" s="25"/>
      <c r="I572" s="25"/>
      <c r="J572" s="55"/>
      <c r="K572" s="55"/>
      <c r="L572" s="25"/>
      <c r="M572" s="271"/>
    </row>
    <row r="573" spans="6:13" s="23" customFormat="1" x14ac:dyDescent="0.25">
      <c r="F573" s="270"/>
      <c r="G573" s="25"/>
      <c r="H573" s="25"/>
      <c r="I573" s="25"/>
      <c r="J573" s="55"/>
      <c r="K573" s="55"/>
      <c r="L573" s="25"/>
      <c r="M573" s="271"/>
    </row>
    <row r="574" spans="6:13" s="23" customFormat="1" x14ac:dyDescent="0.25">
      <c r="F574" s="270"/>
      <c r="G574" s="25"/>
      <c r="H574" s="25"/>
      <c r="I574" s="25"/>
      <c r="J574" s="55"/>
      <c r="K574" s="55"/>
      <c r="L574" s="25"/>
      <c r="M574" s="271"/>
    </row>
    <row r="575" spans="6:13" s="23" customFormat="1" x14ac:dyDescent="0.25">
      <c r="F575" s="270"/>
      <c r="G575" s="25"/>
      <c r="H575" s="25"/>
      <c r="I575" s="25"/>
      <c r="J575" s="55"/>
      <c r="K575" s="55"/>
      <c r="L575" s="25"/>
      <c r="M575" s="271"/>
    </row>
    <row r="576" spans="6:13" s="23" customFormat="1" x14ac:dyDescent="0.25">
      <c r="F576" s="270"/>
      <c r="G576" s="25"/>
      <c r="H576" s="25"/>
      <c r="I576" s="25"/>
      <c r="J576" s="55"/>
      <c r="K576" s="55"/>
      <c r="L576" s="25"/>
      <c r="M576" s="271"/>
    </row>
    <row r="577" spans="6:13" s="23" customFormat="1" x14ac:dyDescent="0.25">
      <c r="F577" s="270"/>
      <c r="G577" s="25"/>
      <c r="H577" s="25"/>
      <c r="I577" s="25"/>
      <c r="J577" s="55"/>
      <c r="K577" s="55"/>
      <c r="L577" s="25"/>
      <c r="M577" s="271"/>
    </row>
    <row r="578" spans="6:13" s="23" customFormat="1" x14ac:dyDescent="0.25">
      <c r="F578" s="270"/>
      <c r="G578" s="25"/>
      <c r="H578" s="25"/>
      <c r="I578" s="25"/>
      <c r="J578" s="55"/>
      <c r="K578" s="55"/>
      <c r="L578" s="25"/>
      <c r="M578" s="271"/>
    </row>
    <row r="579" spans="6:13" s="23" customFormat="1" x14ac:dyDescent="0.25">
      <c r="F579" s="270"/>
      <c r="G579" s="25"/>
      <c r="H579" s="25"/>
      <c r="I579" s="25"/>
      <c r="J579" s="55"/>
      <c r="K579" s="55"/>
      <c r="L579" s="25"/>
      <c r="M579" s="271"/>
    </row>
    <row r="580" spans="6:13" s="23" customFormat="1" x14ac:dyDescent="0.25">
      <c r="F580" s="270"/>
      <c r="G580" s="25"/>
      <c r="H580" s="25"/>
      <c r="I580" s="25"/>
      <c r="J580" s="55"/>
      <c r="K580" s="55"/>
      <c r="L580" s="25"/>
      <c r="M580" s="271"/>
    </row>
    <row r="581" spans="6:13" s="23" customFormat="1" x14ac:dyDescent="0.25">
      <c r="F581" s="270"/>
      <c r="G581" s="25"/>
      <c r="H581" s="25"/>
      <c r="I581" s="25"/>
      <c r="J581" s="55"/>
      <c r="K581" s="55"/>
      <c r="L581" s="25"/>
      <c r="M581" s="271"/>
    </row>
    <row r="582" spans="6:13" s="23" customFormat="1" x14ac:dyDescent="0.25">
      <c r="F582" s="270"/>
      <c r="G582" s="25"/>
      <c r="H582" s="25"/>
      <c r="I582" s="25"/>
      <c r="J582" s="55"/>
      <c r="K582" s="55"/>
      <c r="L582" s="25"/>
      <c r="M582" s="271"/>
    </row>
    <row r="583" spans="6:13" s="23" customFormat="1" x14ac:dyDescent="0.25">
      <c r="F583" s="270"/>
      <c r="G583" s="25"/>
      <c r="H583" s="25"/>
      <c r="I583" s="25"/>
      <c r="J583" s="55"/>
      <c r="K583" s="55"/>
      <c r="L583" s="25"/>
      <c r="M583" s="271"/>
    </row>
    <row r="584" spans="6:13" s="23" customFormat="1" x14ac:dyDescent="0.25">
      <c r="F584" s="270"/>
      <c r="G584" s="25"/>
      <c r="H584" s="25"/>
      <c r="I584" s="25"/>
      <c r="J584" s="55"/>
      <c r="K584" s="55"/>
      <c r="L584" s="25"/>
      <c r="M584" s="271"/>
    </row>
    <row r="585" spans="6:13" s="23" customFormat="1" x14ac:dyDescent="0.25">
      <c r="F585" s="270"/>
      <c r="G585" s="25"/>
      <c r="H585" s="25"/>
      <c r="I585" s="25"/>
      <c r="J585" s="55"/>
      <c r="K585" s="55"/>
      <c r="L585" s="25"/>
      <c r="M585" s="271"/>
    </row>
    <row r="586" spans="6:13" s="23" customFormat="1" x14ac:dyDescent="0.25">
      <c r="F586" s="270"/>
      <c r="G586" s="25"/>
      <c r="H586" s="25"/>
      <c r="I586" s="25"/>
      <c r="J586" s="55"/>
      <c r="K586" s="55"/>
      <c r="L586" s="25"/>
      <c r="M586" s="271"/>
    </row>
    <row r="587" spans="6:13" s="23" customFormat="1" x14ac:dyDescent="0.25">
      <c r="F587" s="270"/>
      <c r="G587" s="25"/>
      <c r="H587" s="25"/>
      <c r="I587" s="25"/>
      <c r="J587" s="55"/>
      <c r="K587" s="55"/>
      <c r="L587" s="25"/>
      <c r="M587" s="271"/>
    </row>
    <row r="588" spans="6:13" s="23" customFormat="1" x14ac:dyDescent="0.25">
      <c r="F588" s="270"/>
      <c r="G588" s="25"/>
      <c r="H588" s="25"/>
      <c r="I588" s="25"/>
      <c r="J588" s="55"/>
      <c r="K588" s="55"/>
      <c r="L588" s="25"/>
      <c r="M588" s="271"/>
    </row>
    <row r="589" spans="6:13" s="23" customFormat="1" x14ac:dyDescent="0.25">
      <c r="F589" s="270"/>
      <c r="G589" s="25"/>
      <c r="H589" s="25"/>
      <c r="I589" s="25"/>
      <c r="J589" s="55"/>
      <c r="K589" s="55"/>
      <c r="L589" s="25"/>
      <c r="M589" s="271"/>
    </row>
    <row r="590" spans="6:13" s="23" customFormat="1" x14ac:dyDescent="0.25">
      <c r="F590" s="270"/>
      <c r="G590" s="25"/>
      <c r="H590" s="25"/>
      <c r="I590" s="25"/>
      <c r="J590" s="55"/>
      <c r="K590" s="55"/>
      <c r="L590" s="25"/>
      <c r="M590" s="271"/>
    </row>
    <row r="591" spans="6:13" s="23" customFormat="1" x14ac:dyDescent="0.25">
      <c r="F591" s="270"/>
      <c r="G591" s="25"/>
      <c r="H591" s="25"/>
      <c r="I591" s="25"/>
      <c r="J591" s="55"/>
      <c r="K591" s="55"/>
      <c r="L591" s="25"/>
      <c r="M591" s="271"/>
    </row>
    <row r="592" spans="6:13" s="23" customFormat="1" x14ac:dyDescent="0.25">
      <c r="F592" s="270"/>
      <c r="G592" s="25"/>
      <c r="H592" s="25"/>
      <c r="I592" s="25"/>
      <c r="J592" s="55"/>
      <c r="K592" s="55"/>
      <c r="L592" s="25"/>
      <c r="M592" s="271"/>
    </row>
    <row r="593" spans="6:13" s="23" customFormat="1" x14ac:dyDescent="0.25">
      <c r="F593" s="270"/>
      <c r="G593" s="25"/>
      <c r="H593" s="25"/>
      <c r="I593" s="25"/>
      <c r="J593" s="55"/>
      <c r="K593" s="55"/>
      <c r="L593" s="25"/>
      <c r="M593" s="271"/>
    </row>
    <row r="594" spans="6:13" s="23" customFormat="1" x14ac:dyDescent="0.25">
      <c r="F594" s="270"/>
      <c r="G594" s="25"/>
      <c r="H594" s="25"/>
      <c r="I594" s="25"/>
      <c r="J594" s="55"/>
      <c r="K594" s="55"/>
      <c r="L594" s="25"/>
      <c r="M594" s="271"/>
    </row>
    <row r="595" spans="6:13" s="23" customFormat="1" x14ac:dyDescent="0.25">
      <c r="F595" s="270"/>
      <c r="G595" s="25"/>
      <c r="H595" s="25"/>
      <c r="I595" s="25"/>
      <c r="J595" s="55"/>
      <c r="K595" s="55"/>
      <c r="L595" s="25"/>
      <c r="M595" s="271"/>
    </row>
    <row r="596" spans="6:13" s="23" customFormat="1" x14ac:dyDescent="0.25">
      <c r="F596" s="270"/>
      <c r="G596" s="25"/>
      <c r="H596" s="25"/>
      <c r="I596" s="25"/>
      <c r="J596" s="55"/>
      <c r="K596" s="55"/>
      <c r="L596" s="25"/>
      <c r="M596" s="271"/>
    </row>
    <row r="597" spans="6:13" s="23" customFormat="1" x14ac:dyDescent="0.25">
      <c r="F597" s="270"/>
      <c r="G597" s="25"/>
      <c r="H597" s="25"/>
      <c r="I597" s="25"/>
      <c r="J597" s="55"/>
      <c r="K597" s="55"/>
      <c r="L597" s="25"/>
      <c r="M597" s="271"/>
    </row>
    <row r="598" spans="6:13" s="23" customFormat="1" x14ac:dyDescent="0.25">
      <c r="F598" s="270"/>
      <c r="G598" s="25"/>
      <c r="H598" s="25"/>
      <c r="I598" s="25"/>
      <c r="J598" s="55"/>
      <c r="K598" s="55"/>
      <c r="L598" s="25"/>
      <c r="M598" s="271"/>
    </row>
    <row r="599" spans="6:13" s="23" customFormat="1" x14ac:dyDescent="0.25">
      <c r="F599" s="270"/>
      <c r="G599" s="25"/>
      <c r="H599" s="25"/>
      <c r="I599" s="25"/>
      <c r="J599" s="55"/>
      <c r="K599" s="55"/>
      <c r="L599" s="25"/>
      <c r="M599" s="271"/>
    </row>
    <row r="600" spans="6:13" s="23" customFormat="1" x14ac:dyDescent="0.25">
      <c r="F600" s="270"/>
      <c r="G600" s="25"/>
      <c r="H600" s="25"/>
      <c r="I600" s="25"/>
      <c r="J600" s="55"/>
      <c r="K600" s="55"/>
      <c r="L600" s="25"/>
      <c r="M600" s="271"/>
    </row>
    <row r="601" spans="6:13" s="23" customFormat="1" x14ac:dyDescent="0.25">
      <c r="F601" s="270"/>
      <c r="G601" s="25"/>
      <c r="H601" s="25"/>
      <c r="I601" s="25"/>
      <c r="J601" s="55"/>
      <c r="K601" s="55"/>
      <c r="L601" s="25"/>
      <c r="M601" s="271"/>
    </row>
    <row r="602" spans="6:13" s="23" customFormat="1" x14ac:dyDescent="0.25">
      <c r="F602" s="270"/>
      <c r="G602" s="25"/>
      <c r="H602" s="25"/>
      <c r="I602" s="25"/>
      <c r="J602" s="55"/>
      <c r="K602" s="55"/>
      <c r="L602" s="25"/>
      <c r="M602" s="271"/>
    </row>
    <row r="603" spans="6:13" s="23" customFormat="1" x14ac:dyDescent="0.25">
      <c r="F603" s="270"/>
      <c r="G603" s="25"/>
      <c r="H603" s="25"/>
      <c r="I603" s="25"/>
      <c r="J603" s="55"/>
      <c r="K603" s="55"/>
      <c r="L603" s="25"/>
      <c r="M603" s="271"/>
    </row>
    <row r="604" spans="6:13" s="23" customFormat="1" x14ac:dyDescent="0.25">
      <c r="F604" s="270"/>
      <c r="G604" s="25"/>
      <c r="H604" s="25"/>
      <c r="I604" s="25"/>
      <c r="J604" s="55"/>
      <c r="K604" s="55"/>
      <c r="L604" s="25"/>
      <c r="M604" s="271"/>
    </row>
    <row r="605" spans="6:13" s="23" customFormat="1" x14ac:dyDescent="0.25">
      <c r="F605" s="270"/>
      <c r="G605" s="25"/>
      <c r="H605" s="25"/>
      <c r="I605" s="25"/>
      <c r="J605" s="55"/>
      <c r="K605" s="55"/>
      <c r="L605" s="25"/>
      <c r="M605" s="271"/>
    </row>
    <row r="606" spans="6:13" s="23" customFormat="1" x14ac:dyDescent="0.25">
      <c r="F606" s="270"/>
      <c r="G606" s="25"/>
      <c r="H606" s="25"/>
      <c r="I606" s="25"/>
      <c r="J606" s="55"/>
      <c r="K606" s="55"/>
      <c r="L606" s="25"/>
      <c r="M606" s="271"/>
    </row>
    <row r="607" spans="6:13" s="23" customFormat="1" x14ac:dyDescent="0.25">
      <c r="F607" s="270"/>
      <c r="G607" s="25"/>
      <c r="H607" s="25"/>
      <c r="I607" s="25"/>
      <c r="J607" s="55"/>
      <c r="K607" s="55"/>
      <c r="L607" s="25"/>
      <c r="M607" s="271"/>
    </row>
    <row r="608" spans="6:13" s="23" customFormat="1" x14ac:dyDescent="0.25">
      <c r="F608" s="270"/>
      <c r="G608" s="25"/>
      <c r="H608" s="25"/>
      <c r="I608" s="25"/>
      <c r="J608" s="55"/>
      <c r="K608" s="55"/>
      <c r="L608" s="25"/>
      <c r="M608" s="271"/>
    </row>
    <row r="609" spans="6:13" s="23" customFormat="1" x14ac:dyDescent="0.25">
      <c r="F609" s="270"/>
      <c r="G609" s="25"/>
      <c r="H609" s="25"/>
      <c r="I609" s="25"/>
      <c r="J609" s="55"/>
      <c r="K609" s="55"/>
      <c r="L609" s="25"/>
      <c r="M609" s="271"/>
    </row>
    <row r="610" spans="6:13" s="23" customFormat="1" x14ac:dyDescent="0.25">
      <c r="F610" s="270"/>
      <c r="G610" s="25"/>
      <c r="H610" s="25"/>
      <c r="I610" s="25"/>
      <c r="J610" s="55"/>
      <c r="K610" s="55"/>
      <c r="L610" s="25"/>
      <c r="M610" s="271"/>
    </row>
    <row r="611" spans="6:13" s="23" customFormat="1" x14ac:dyDescent="0.25">
      <c r="F611" s="270"/>
      <c r="G611" s="25"/>
      <c r="H611" s="25"/>
      <c r="I611" s="25"/>
      <c r="J611" s="55"/>
      <c r="K611" s="55"/>
      <c r="L611" s="25"/>
      <c r="M611" s="271"/>
    </row>
    <row r="612" spans="6:13" s="23" customFormat="1" x14ac:dyDescent="0.25">
      <c r="F612" s="270"/>
      <c r="G612" s="25"/>
      <c r="H612" s="25"/>
      <c r="I612" s="25"/>
      <c r="J612" s="55"/>
      <c r="K612" s="55"/>
      <c r="L612" s="25"/>
      <c r="M612" s="271"/>
    </row>
    <row r="613" spans="6:13" s="23" customFormat="1" x14ac:dyDescent="0.25">
      <c r="F613" s="270"/>
      <c r="G613" s="25"/>
      <c r="H613" s="25"/>
      <c r="I613" s="25"/>
      <c r="J613" s="55"/>
      <c r="K613" s="55"/>
      <c r="L613" s="25"/>
      <c r="M613" s="271"/>
    </row>
    <row r="614" spans="6:13" s="23" customFormat="1" x14ac:dyDescent="0.25">
      <c r="F614" s="270"/>
      <c r="G614" s="25"/>
      <c r="H614" s="25"/>
      <c r="I614" s="25"/>
      <c r="J614" s="55"/>
      <c r="K614" s="55"/>
      <c r="L614" s="25"/>
      <c r="M614" s="271"/>
    </row>
    <row r="615" spans="6:13" s="23" customFormat="1" x14ac:dyDescent="0.25">
      <c r="F615" s="270"/>
      <c r="G615" s="25"/>
      <c r="H615" s="25"/>
      <c r="I615" s="25"/>
      <c r="J615" s="55"/>
      <c r="K615" s="55"/>
      <c r="L615" s="25"/>
      <c r="M615" s="271"/>
    </row>
    <row r="616" spans="6:13" s="23" customFormat="1" x14ac:dyDescent="0.25">
      <c r="F616" s="270"/>
      <c r="G616" s="25"/>
      <c r="H616" s="25"/>
      <c r="I616" s="25"/>
      <c r="J616" s="55"/>
      <c r="K616" s="55"/>
      <c r="L616" s="25"/>
      <c r="M616" s="271"/>
    </row>
    <row r="617" spans="6:13" s="23" customFormat="1" x14ac:dyDescent="0.25">
      <c r="F617" s="270"/>
      <c r="G617" s="25"/>
      <c r="H617" s="25"/>
      <c r="I617" s="25"/>
      <c r="J617" s="55"/>
      <c r="K617" s="55"/>
      <c r="L617" s="25"/>
      <c r="M617" s="271"/>
    </row>
    <row r="618" spans="6:13" s="23" customFormat="1" x14ac:dyDescent="0.25">
      <c r="F618" s="270"/>
      <c r="G618" s="25"/>
      <c r="H618" s="25"/>
      <c r="I618" s="25"/>
      <c r="J618" s="55"/>
      <c r="K618" s="55"/>
      <c r="L618" s="25"/>
      <c r="M618" s="271"/>
    </row>
    <row r="619" spans="6:13" s="23" customFormat="1" x14ac:dyDescent="0.25">
      <c r="F619" s="270"/>
      <c r="G619" s="25"/>
      <c r="H619" s="25"/>
      <c r="I619" s="25"/>
      <c r="J619" s="55"/>
      <c r="K619" s="55"/>
      <c r="L619" s="25"/>
      <c r="M619" s="271"/>
    </row>
    <row r="620" spans="6:13" s="23" customFormat="1" x14ac:dyDescent="0.25">
      <c r="F620" s="270"/>
      <c r="G620" s="25"/>
      <c r="H620" s="25"/>
      <c r="I620" s="25"/>
      <c r="J620" s="55"/>
      <c r="K620" s="55"/>
      <c r="L620" s="25"/>
      <c r="M620" s="271"/>
    </row>
    <row r="621" spans="6:13" s="23" customFormat="1" x14ac:dyDescent="0.25">
      <c r="F621" s="270"/>
      <c r="G621" s="25"/>
      <c r="H621" s="25"/>
      <c r="I621" s="25"/>
      <c r="J621" s="55"/>
      <c r="K621" s="55"/>
      <c r="L621" s="25"/>
      <c r="M621" s="271"/>
    </row>
    <row r="622" spans="6:13" s="23" customFormat="1" x14ac:dyDescent="0.25">
      <c r="F622" s="270"/>
      <c r="G622" s="25"/>
      <c r="H622" s="25"/>
      <c r="I622" s="25"/>
      <c r="J622" s="55"/>
      <c r="K622" s="55"/>
      <c r="L622" s="25"/>
      <c r="M622" s="271"/>
    </row>
    <row r="623" spans="6:13" s="23" customFormat="1" x14ac:dyDescent="0.25">
      <c r="F623" s="270"/>
      <c r="G623" s="25"/>
      <c r="H623" s="25"/>
      <c r="I623" s="25"/>
      <c r="J623" s="55"/>
      <c r="K623" s="55"/>
      <c r="L623" s="25"/>
      <c r="M623" s="271"/>
    </row>
    <row r="624" spans="6:13" s="23" customFormat="1" x14ac:dyDescent="0.25">
      <c r="F624" s="270"/>
      <c r="G624" s="25"/>
      <c r="H624" s="25"/>
      <c r="I624" s="25"/>
      <c r="J624" s="55"/>
      <c r="K624" s="55"/>
      <c r="L624" s="25"/>
      <c r="M624" s="271"/>
    </row>
    <row r="625" spans="6:13" s="23" customFormat="1" x14ac:dyDescent="0.25">
      <c r="F625" s="270"/>
      <c r="G625" s="25"/>
      <c r="H625" s="25"/>
      <c r="I625" s="25"/>
      <c r="J625" s="55"/>
      <c r="K625" s="55"/>
      <c r="L625" s="25"/>
      <c r="M625" s="271"/>
    </row>
    <row r="626" spans="6:13" s="23" customFormat="1" x14ac:dyDescent="0.25">
      <c r="F626" s="270"/>
      <c r="G626" s="25"/>
      <c r="H626" s="25"/>
      <c r="I626" s="25"/>
      <c r="J626" s="55"/>
      <c r="K626" s="55"/>
      <c r="L626" s="25"/>
      <c r="M626" s="271"/>
    </row>
    <row r="627" spans="6:13" s="23" customFormat="1" x14ac:dyDescent="0.25">
      <c r="F627" s="270"/>
      <c r="G627" s="25"/>
      <c r="H627" s="25"/>
      <c r="I627" s="25"/>
      <c r="J627" s="55"/>
      <c r="K627" s="55"/>
      <c r="L627" s="25"/>
      <c r="M627" s="271"/>
    </row>
    <row r="628" spans="6:13" s="23" customFormat="1" x14ac:dyDescent="0.25">
      <c r="F628" s="270"/>
      <c r="G628" s="25"/>
      <c r="H628" s="25"/>
      <c r="I628" s="25"/>
      <c r="J628" s="55"/>
      <c r="K628" s="55"/>
      <c r="L628" s="25"/>
      <c r="M628" s="271"/>
    </row>
    <row r="629" spans="6:13" s="23" customFormat="1" x14ac:dyDescent="0.25">
      <c r="F629" s="270"/>
      <c r="G629" s="25"/>
      <c r="H629" s="25"/>
      <c r="I629" s="25"/>
      <c r="J629" s="55"/>
      <c r="K629" s="55"/>
      <c r="L629" s="25"/>
      <c r="M629" s="271"/>
    </row>
    <row r="630" spans="6:13" s="23" customFormat="1" x14ac:dyDescent="0.25">
      <c r="F630" s="270"/>
      <c r="G630" s="25"/>
      <c r="H630" s="25"/>
      <c r="I630" s="25"/>
      <c r="J630" s="55"/>
      <c r="K630" s="55"/>
      <c r="L630" s="25"/>
      <c r="M630" s="271"/>
    </row>
    <row r="631" spans="6:13" s="23" customFormat="1" x14ac:dyDescent="0.25">
      <c r="F631" s="270"/>
      <c r="G631" s="25"/>
      <c r="H631" s="25"/>
      <c r="I631" s="25"/>
      <c r="J631" s="55"/>
      <c r="K631" s="55"/>
      <c r="L631" s="25"/>
      <c r="M631" s="271"/>
    </row>
    <row r="632" spans="6:13" s="23" customFormat="1" x14ac:dyDescent="0.25">
      <c r="F632" s="270"/>
      <c r="G632" s="25"/>
      <c r="H632" s="25"/>
      <c r="I632" s="25"/>
      <c r="J632" s="55"/>
      <c r="K632" s="55"/>
      <c r="L632" s="25"/>
      <c r="M632" s="271"/>
    </row>
    <row r="633" spans="6:13" s="23" customFormat="1" x14ac:dyDescent="0.25">
      <c r="F633" s="270"/>
      <c r="G633" s="25"/>
      <c r="H633" s="25"/>
      <c r="I633" s="25"/>
      <c r="J633" s="55"/>
      <c r="K633" s="55"/>
      <c r="L633" s="25"/>
      <c r="M633" s="271"/>
    </row>
    <row r="634" spans="6:13" s="23" customFormat="1" x14ac:dyDescent="0.25">
      <c r="F634" s="270"/>
      <c r="G634" s="25"/>
      <c r="H634" s="25"/>
      <c r="I634" s="25"/>
      <c r="J634" s="55"/>
      <c r="K634" s="55"/>
      <c r="L634" s="25"/>
      <c r="M634" s="271"/>
    </row>
    <row r="635" spans="6:13" s="23" customFormat="1" x14ac:dyDescent="0.25">
      <c r="F635" s="270"/>
      <c r="G635" s="25"/>
      <c r="H635" s="25"/>
      <c r="I635" s="25"/>
      <c r="J635" s="55"/>
      <c r="K635" s="55"/>
      <c r="L635" s="25"/>
      <c r="M635" s="271"/>
    </row>
    <row r="636" spans="6:13" s="23" customFormat="1" x14ac:dyDescent="0.25">
      <c r="F636" s="270"/>
      <c r="G636" s="25"/>
      <c r="H636" s="25"/>
      <c r="I636" s="25"/>
      <c r="J636" s="55"/>
      <c r="K636" s="55"/>
      <c r="L636" s="25"/>
      <c r="M636" s="271"/>
    </row>
    <row r="637" spans="6:13" s="23" customFormat="1" x14ac:dyDescent="0.25">
      <c r="F637" s="270"/>
      <c r="G637" s="25"/>
      <c r="H637" s="25"/>
      <c r="I637" s="25"/>
      <c r="J637" s="55"/>
      <c r="K637" s="55"/>
      <c r="L637" s="25"/>
      <c r="M637" s="271"/>
    </row>
    <row r="638" spans="6:13" s="23" customFormat="1" x14ac:dyDescent="0.25">
      <c r="F638" s="270"/>
      <c r="G638" s="25"/>
      <c r="H638" s="25"/>
      <c r="I638" s="25"/>
      <c r="J638" s="55"/>
      <c r="K638" s="55"/>
      <c r="L638" s="25"/>
      <c r="M638" s="271"/>
    </row>
    <row r="639" spans="6:13" s="23" customFormat="1" x14ac:dyDescent="0.25">
      <c r="F639" s="270"/>
      <c r="G639" s="25"/>
      <c r="H639" s="25"/>
      <c r="I639" s="25"/>
      <c r="J639" s="55"/>
      <c r="K639" s="55"/>
      <c r="L639" s="25"/>
      <c r="M639" s="271"/>
    </row>
    <row r="640" spans="6:13" s="23" customFormat="1" x14ac:dyDescent="0.25">
      <c r="F640" s="270"/>
      <c r="G640" s="25"/>
      <c r="H640" s="25"/>
      <c r="I640" s="25"/>
      <c r="J640" s="55"/>
      <c r="K640" s="55"/>
      <c r="L640" s="25"/>
      <c r="M640" s="271"/>
    </row>
    <row r="641" spans="6:13" s="23" customFormat="1" x14ac:dyDescent="0.25">
      <c r="F641" s="270"/>
      <c r="G641" s="25"/>
      <c r="H641" s="25"/>
      <c r="I641" s="25"/>
      <c r="J641" s="55"/>
      <c r="K641" s="55"/>
      <c r="L641" s="25"/>
      <c r="M641" s="271"/>
    </row>
    <row r="642" spans="6:13" s="23" customFormat="1" x14ac:dyDescent="0.25">
      <c r="F642" s="270"/>
      <c r="G642" s="25"/>
      <c r="H642" s="25"/>
      <c r="I642" s="25"/>
      <c r="J642" s="55"/>
      <c r="K642" s="55"/>
      <c r="L642" s="25"/>
      <c r="M642" s="271"/>
    </row>
    <row r="643" spans="6:13" s="23" customFormat="1" x14ac:dyDescent="0.25">
      <c r="F643" s="270"/>
      <c r="G643" s="25"/>
      <c r="H643" s="25"/>
      <c r="I643" s="25"/>
      <c r="J643" s="55"/>
      <c r="K643" s="55"/>
      <c r="L643" s="25"/>
      <c r="M643" s="271"/>
    </row>
    <row r="644" spans="6:13" s="23" customFormat="1" x14ac:dyDescent="0.25">
      <c r="F644" s="270"/>
      <c r="G644" s="25"/>
      <c r="H644" s="25"/>
      <c r="I644" s="25"/>
      <c r="J644" s="55"/>
      <c r="K644" s="55"/>
      <c r="L644" s="25"/>
      <c r="M644" s="271"/>
    </row>
    <row r="645" spans="6:13" s="23" customFormat="1" x14ac:dyDescent="0.25">
      <c r="F645" s="270"/>
      <c r="G645" s="25"/>
      <c r="H645" s="25"/>
      <c r="I645" s="25"/>
      <c r="J645" s="55"/>
      <c r="K645" s="55"/>
      <c r="L645" s="25"/>
      <c r="M645" s="271"/>
    </row>
    <row r="646" spans="6:13" s="23" customFormat="1" x14ac:dyDescent="0.25">
      <c r="F646" s="270"/>
      <c r="G646" s="25"/>
      <c r="H646" s="25"/>
      <c r="I646" s="25"/>
      <c r="J646" s="55"/>
      <c r="K646" s="55"/>
      <c r="L646" s="25"/>
      <c r="M646" s="271"/>
    </row>
    <row r="647" spans="6:13" s="23" customFormat="1" x14ac:dyDescent="0.25">
      <c r="F647" s="270"/>
      <c r="G647" s="25"/>
      <c r="H647" s="25"/>
      <c r="I647" s="25"/>
      <c r="J647" s="55"/>
      <c r="K647" s="55"/>
      <c r="L647" s="25"/>
      <c r="M647" s="271"/>
    </row>
    <row r="648" spans="6:13" s="23" customFormat="1" x14ac:dyDescent="0.25">
      <c r="F648" s="270"/>
      <c r="G648" s="25"/>
      <c r="H648" s="25"/>
      <c r="I648" s="25"/>
      <c r="J648" s="55"/>
      <c r="K648" s="55"/>
      <c r="L648" s="25"/>
      <c r="M648" s="271"/>
    </row>
    <row r="649" spans="6:13" s="23" customFormat="1" x14ac:dyDescent="0.25">
      <c r="F649" s="270"/>
      <c r="G649" s="25"/>
      <c r="H649" s="25"/>
      <c r="I649" s="25"/>
      <c r="J649" s="55"/>
      <c r="K649" s="55"/>
      <c r="L649" s="25"/>
      <c r="M649" s="271"/>
    </row>
    <row r="650" spans="6:13" s="23" customFormat="1" x14ac:dyDescent="0.25">
      <c r="F650" s="270"/>
      <c r="G650" s="25"/>
      <c r="H650" s="25"/>
      <c r="I650" s="25"/>
      <c r="J650" s="55"/>
      <c r="K650" s="55"/>
      <c r="L650" s="25"/>
      <c r="M650" s="271"/>
    </row>
    <row r="651" spans="6:13" s="23" customFormat="1" x14ac:dyDescent="0.25">
      <c r="F651" s="270"/>
      <c r="G651" s="25"/>
      <c r="H651" s="25"/>
      <c r="I651" s="25"/>
      <c r="J651" s="55"/>
      <c r="K651" s="55"/>
      <c r="L651" s="25"/>
      <c r="M651" s="271"/>
    </row>
    <row r="652" spans="6:13" s="23" customFormat="1" x14ac:dyDescent="0.25">
      <c r="F652" s="270"/>
      <c r="G652" s="25"/>
      <c r="H652" s="25"/>
      <c r="I652" s="25"/>
      <c r="J652" s="55"/>
      <c r="K652" s="55"/>
      <c r="L652" s="25"/>
      <c r="M652" s="271"/>
    </row>
    <row r="653" spans="6:13" s="23" customFormat="1" x14ac:dyDescent="0.25">
      <c r="F653" s="270"/>
      <c r="G653" s="25"/>
      <c r="H653" s="25"/>
      <c r="I653" s="25"/>
      <c r="J653" s="55"/>
      <c r="K653" s="55"/>
      <c r="L653" s="25"/>
      <c r="M653" s="271"/>
    </row>
    <row r="654" spans="6:13" s="23" customFormat="1" x14ac:dyDescent="0.25">
      <c r="F654" s="270"/>
      <c r="G654" s="25"/>
      <c r="H654" s="25"/>
      <c r="I654" s="25"/>
      <c r="J654" s="55"/>
      <c r="K654" s="55"/>
      <c r="L654" s="25"/>
      <c r="M654" s="271"/>
    </row>
    <row r="655" spans="6:13" s="23" customFormat="1" x14ac:dyDescent="0.25">
      <c r="F655" s="270"/>
      <c r="G655" s="25"/>
      <c r="H655" s="25"/>
      <c r="I655" s="25"/>
      <c r="J655" s="55"/>
      <c r="K655" s="55"/>
      <c r="L655" s="25"/>
      <c r="M655" s="271"/>
    </row>
    <row r="656" spans="6:13" s="23" customFormat="1" x14ac:dyDescent="0.25">
      <c r="F656" s="270"/>
      <c r="G656" s="25"/>
      <c r="H656" s="25"/>
      <c r="I656" s="25"/>
      <c r="J656" s="55"/>
      <c r="K656" s="55"/>
      <c r="L656" s="25"/>
      <c r="M656" s="271"/>
    </row>
    <row r="657" spans="6:13" s="23" customFormat="1" x14ac:dyDescent="0.25">
      <c r="F657" s="270"/>
      <c r="G657" s="25"/>
      <c r="H657" s="25"/>
      <c r="I657" s="25"/>
      <c r="J657" s="55"/>
      <c r="K657" s="55"/>
      <c r="L657" s="25"/>
      <c r="M657" s="271"/>
    </row>
    <row r="658" spans="6:13" s="23" customFormat="1" x14ac:dyDescent="0.25">
      <c r="F658" s="270"/>
      <c r="G658" s="25"/>
      <c r="H658" s="25"/>
      <c r="I658" s="25"/>
      <c r="J658" s="55"/>
      <c r="K658" s="55"/>
      <c r="L658" s="25"/>
      <c r="M658" s="271"/>
    </row>
    <row r="659" spans="6:13" s="23" customFormat="1" x14ac:dyDescent="0.25">
      <c r="F659" s="270"/>
      <c r="G659" s="25"/>
      <c r="H659" s="25"/>
      <c r="I659" s="25"/>
      <c r="J659" s="55"/>
      <c r="K659" s="55"/>
      <c r="L659" s="25"/>
      <c r="M659" s="271"/>
    </row>
    <row r="660" spans="6:13" s="23" customFormat="1" x14ac:dyDescent="0.25">
      <c r="F660" s="270"/>
      <c r="G660" s="25"/>
      <c r="H660" s="25"/>
      <c r="I660" s="25"/>
      <c r="J660" s="55"/>
      <c r="K660" s="55"/>
      <c r="L660" s="25"/>
      <c r="M660" s="271"/>
    </row>
    <row r="661" spans="6:13" s="23" customFormat="1" x14ac:dyDescent="0.25">
      <c r="F661" s="270"/>
      <c r="G661" s="25"/>
      <c r="H661" s="25"/>
      <c r="I661" s="25"/>
      <c r="J661" s="55"/>
      <c r="K661" s="55"/>
      <c r="L661" s="25"/>
      <c r="M661" s="271"/>
    </row>
    <row r="662" spans="6:13" s="23" customFormat="1" x14ac:dyDescent="0.25">
      <c r="F662" s="270"/>
      <c r="G662" s="25"/>
      <c r="H662" s="25"/>
      <c r="I662" s="25"/>
      <c r="J662" s="55"/>
      <c r="K662" s="55"/>
      <c r="L662" s="25"/>
      <c r="M662" s="271"/>
    </row>
    <row r="663" spans="6:13" s="23" customFormat="1" x14ac:dyDescent="0.25">
      <c r="F663" s="270"/>
      <c r="G663" s="25"/>
      <c r="H663" s="25"/>
      <c r="I663" s="25"/>
      <c r="J663" s="55"/>
      <c r="K663" s="55"/>
      <c r="L663" s="25"/>
      <c r="M663" s="271"/>
    </row>
    <row r="664" spans="6:13" s="23" customFormat="1" x14ac:dyDescent="0.25">
      <c r="F664" s="270"/>
      <c r="G664" s="25"/>
      <c r="H664" s="25"/>
      <c r="I664" s="25"/>
      <c r="J664" s="55"/>
      <c r="K664" s="55"/>
      <c r="L664" s="25"/>
      <c r="M664" s="271"/>
    </row>
    <row r="665" spans="6:13" s="23" customFormat="1" x14ac:dyDescent="0.25">
      <c r="F665" s="270"/>
      <c r="G665" s="25"/>
      <c r="H665" s="25"/>
      <c r="I665" s="25"/>
      <c r="J665" s="55"/>
      <c r="K665" s="55"/>
      <c r="L665" s="25"/>
      <c r="M665" s="271"/>
    </row>
    <row r="666" spans="6:13" s="23" customFormat="1" x14ac:dyDescent="0.25">
      <c r="F666" s="270"/>
      <c r="G666" s="25"/>
      <c r="H666" s="25"/>
      <c r="I666" s="25"/>
      <c r="J666" s="55"/>
      <c r="K666" s="55"/>
      <c r="L666" s="25"/>
      <c r="M666" s="271"/>
    </row>
    <row r="667" spans="6:13" s="23" customFormat="1" x14ac:dyDescent="0.25">
      <c r="F667" s="270"/>
      <c r="G667" s="25"/>
      <c r="H667" s="25"/>
      <c r="I667" s="25"/>
      <c r="J667" s="55"/>
      <c r="K667" s="55"/>
      <c r="L667" s="25"/>
      <c r="M667" s="271"/>
    </row>
    <row r="668" spans="6:13" s="23" customFormat="1" x14ac:dyDescent="0.25">
      <c r="F668" s="270"/>
      <c r="G668" s="25"/>
      <c r="H668" s="25"/>
      <c r="I668" s="25"/>
      <c r="J668" s="55"/>
      <c r="K668" s="55"/>
      <c r="L668" s="25"/>
      <c r="M668" s="271"/>
    </row>
    <row r="669" spans="6:13" s="23" customFormat="1" x14ac:dyDescent="0.25">
      <c r="F669" s="270"/>
      <c r="G669" s="25"/>
      <c r="H669" s="25"/>
      <c r="I669" s="25"/>
      <c r="J669" s="55"/>
      <c r="K669" s="55"/>
      <c r="L669" s="25"/>
      <c r="M669" s="271"/>
    </row>
    <row r="670" spans="6:13" s="23" customFormat="1" x14ac:dyDescent="0.25">
      <c r="F670" s="270"/>
      <c r="G670" s="25"/>
      <c r="H670" s="25"/>
      <c r="I670" s="25"/>
      <c r="J670" s="55"/>
      <c r="K670" s="55"/>
      <c r="L670" s="25"/>
      <c r="M670" s="271"/>
    </row>
    <row r="671" spans="6:13" s="23" customFormat="1" x14ac:dyDescent="0.25">
      <c r="F671" s="270"/>
      <c r="G671" s="25"/>
      <c r="H671" s="25"/>
      <c r="I671" s="25"/>
      <c r="J671" s="55"/>
      <c r="K671" s="55"/>
      <c r="L671" s="25"/>
      <c r="M671" s="271"/>
    </row>
    <row r="672" spans="6:13" s="23" customFormat="1" x14ac:dyDescent="0.25">
      <c r="F672" s="270"/>
      <c r="G672" s="25"/>
      <c r="H672" s="25"/>
      <c r="I672" s="25"/>
      <c r="J672" s="55"/>
      <c r="K672" s="55"/>
      <c r="L672" s="25"/>
      <c r="M672" s="271"/>
    </row>
    <row r="673" spans="6:13" s="23" customFormat="1" x14ac:dyDescent="0.25">
      <c r="F673" s="270"/>
      <c r="G673" s="25"/>
      <c r="H673" s="25"/>
      <c r="I673" s="25"/>
      <c r="J673" s="55"/>
      <c r="K673" s="55"/>
      <c r="L673" s="25"/>
      <c r="M673" s="271"/>
    </row>
    <row r="674" spans="6:13" s="23" customFormat="1" x14ac:dyDescent="0.25">
      <c r="F674" s="270"/>
      <c r="G674" s="25"/>
      <c r="H674" s="25"/>
      <c r="I674" s="25"/>
      <c r="J674" s="55"/>
      <c r="K674" s="55"/>
      <c r="L674" s="25"/>
      <c r="M674" s="271"/>
    </row>
    <row r="675" spans="6:13" s="23" customFormat="1" x14ac:dyDescent="0.25">
      <c r="F675" s="270"/>
      <c r="G675" s="25"/>
      <c r="H675" s="25"/>
      <c r="I675" s="25"/>
      <c r="J675" s="55"/>
      <c r="K675" s="55"/>
      <c r="L675" s="25"/>
      <c r="M675" s="271"/>
    </row>
    <row r="676" spans="6:13" s="23" customFormat="1" x14ac:dyDescent="0.25">
      <c r="F676" s="270"/>
      <c r="G676" s="25"/>
      <c r="H676" s="25"/>
      <c r="I676" s="25"/>
      <c r="J676" s="55"/>
      <c r="K676" s="55"/>
      <c r="L676" s="25"/>
      <c r="M676" s="271"/>
    </row>
    <row r="677" spans="6:13" s="23" customFormat="1" x14ac:dyDescent="0.25">
      <c r="F677" s="270"/>
      <c r="G677" s="25"/>
      <c r="H677" s="25"/>
      <c r="I677" s="25"/>
      <c r="J677" s="55"/>
      <c r="K677" s="55"/>
      <c r="L677" s="25"/>
      <c r="M677" s="271"/>
    </row>
    <row r="678" spans="6:13" s="23" customFormat="1" x14ac:dyDescent="0.25">
      <c r="F678" s="270"/>
      <c r="G678" s="25"/>
      <c r="H678" s="25"/>
      <c r="I678" s="25"/>
      <c r="J678" s="55"/>
      <c r="K678" s="55"/>
      <c r="L678" s="25"/>
      <c r="M678" s="271"/>
    </row>
    <row r="679" spans="6:13" s="23" customFormat="1" x14ac:dyDescent="0.25">
      <c r="F679" s="270"/>
      <c r="G679" s="25"/>
      <c r="H679" s="25"/>
      <c r="I679" s="25"/>
      <c r="J679" s="55"/>
      <c r="K679" s="55"/>
      <c r="L679" s="25"/>
      <c r="M679" s="271"/>
    </row>
    <row r="680" spans="6:13" s="23" customFormat="1" x14ac:dyDescent="0.25">
      <c r="F680" s="270"/>
      <c r="G680" s="25"/>
      <c r="H680" s="25"/>
      <c r="I680" s="25"/>
      <c r="J680" s="55"/>
      <c r="K680" s="55"/>
      <c r="L680" s="25"/>
      <c r="M680" s="271"/>
    </row>
    <row r="681" spans="6:13" s="23" customFormat="1" x14ac:dyDescent="0.25">
      <c r="F681" s="270"/>
      <c r="G681" s="25"/>
      <c r="H681" s="25"/>
      <c r="I681" s="25"/>
      <c r="J681" s="55"/>
      <c r="K681" s="55"/>
      <c r="L681" s="25"/>
      <c r="M681" s="271"/>
    </row>
    <row r="682" spans="6:13" s="23" customFormat="1" x14ac:dyDescent="0.25">
      <c r="F682" s="270"/>
      <c r="G682" s="25"/>
      <c r="H682" s="25"/>
      <c r="I682" s="25"/>
      <c r="J682" s="55"/>
      <c r="K682" s="55"/>
      <c r="L682" s="25"/>
      <c r="M682" s="271"/>
    </row>
    <row r="683" spans="6:13" s="23" customFormat="1" x14ac:dyDescent="0.25">
      <c r="F683" s="270"/>
      <c r="G683" s="25"/>
      <c r="H683" s="25"/>
      <c r="I683" s="25"/>
      <c r="J683" s="55"/>
      <c r="K683" s="55"/>
      <c r="L683" s="25"/>
      <c r="M683" s="271"/>
    </row>
    <row r="684" spans="6:13" s="23" customFormat="1" x14ac:dyDescent="0.25">
      <c r="F684" s="270"/>
      <c r="G684" s="25"/>
      <c r="H684" s="25"/>
      <c r="I684" s="25"/>
      <c r="J684" s="55"/>
      <c r="K684" s="55"/>
      <c r="L684" s="25"/>
      <c r="M684" s="271"/>
    </row>
    <row r="685" spans="6:13" s="23" customFormat="1" x14ac:dyDescent="0.25">
      <c r="F685" s="270"/>
      <c r="G685" s="25"/>
      <c r="H685" s="25"/>
      <c r="I685" s="25"/>
      <c r="J685" s="55"/>
      <c r="K685" s="55"/>
      <c r="L685" s="25"/>
      <c r="M685" s="271"/>
    </row>
    <row r="686" spans="6:13" s="23" customFormat="1" x14ac:dyDescent="0.25">
      <c r="F686" s="270"/>
      <c r="G686" s="25"/>
      <c r="H686" s="25"/>
      <c r="I686" s="25"/>
      <c r="J686" s="55"/>
      <c r="K686" s="55"/>
      <c r="L686" s="25"/>
      <c r="M686" s="271"/>
    </row>
    <row r="687" spans="6:13" s="23" customFormat="1" x14ac:dyDescent="0.25">
      <c r="F687" s="270"/>
      <c r="G687" s="25"/>
      <c r="H687" s="25"/>
      <c r="I687" s="25"/>
      <c r="J687" s="55"/>
      <c r="K687" s="55"/>
      <c r="L687" s="25"/>
      <c r="M687" s="271"/>
    </row>
    <row r="688" spans="6:13" s="23" customFormat="1" x14ac:dyDescent="0.25">
      <c r="F688" s="270"/>
      <c r="G688" s="25"/>
      <c r="H688" s="25"/>
      <c r="I688" s="25"/>
      <c r="J688" s="55"/>
      <c r="K688" s="55"/>
      <c r="L688" s="25"/>
      <c r="M688" s="271"/>
    </row>
    <row r="689" spans="1:333" s="23" customFormat="1" x14ac:dyDescent="0.25">
      <c r="F689" s="270"/>
      <c r="G689" s="25"/>
      <c r="H689" s="25"/>
      <c r="I689" s="25"/>
      <c r="J689" s="55"/>
      <c r="K689" s="55"/>
      <c r="L689" s="25"/>
      <c r="M689" s="271"/>
    </row>
    <row r="690" spans="1:333" s="23" customFormat="1" x14ac:dyDescent="0.25">
      <c r="F690" s="270"/>
      <c r="G690" s="25"/>
      <c r="H690" s="25"/>
      <c r="I690" s="25"/>
      <c r="J690" s="55"/>
      <c r="K690" s="55"/>
      <c r="L690" s="25"/>
      <c r="M690" s="271"/>
    </row>
    <row r="691" spans="1:333" s="23" customFormat="1" x14ac:dyDescent="0.25">
      <c r="F691" s="270"/>
      <c r="G691" s="25"/>
      <c r="H691" s="25"/>
      <c r="I691" s="25"/>
      <c r="J691" s="55"/>
      <c r="K691" s="55"/>
      <c r="L691" s="25"/>
      <c r="M691" s="271"/>
    </row>
    <row r="692" spans="1:333" s="23" customFormat="1" x14ac:dyDescent="0.25">
      <c r="F692" s="270"/>
      <c r="G692" s="25"/>
      <c r="H692" s="25"/>
      <c r="I692" s="25"/>
      <c r="J692" s="55"/>
      <c r="K692" s="55"/>
      <c r="L692" s="25"/>
      <c r="M692" s="271"/>
    </row>
    <row r="693" spans="1:333" s="23" customFormat="1" x14ac:dyDescent="0.25">
      <c r="F693" s="270"/>
      <c r="G693" s="25"/>
      <c r="H693" s="25"/>
      <c r="I693" s="25"/>
      <c r="J693" s="55"/>
      <c r="K693" s="55"/>
      <c r="L693" s="25"/>
      <c r="M693" s="271"/>
    </row>
    <row r="694" spans="1:333" s="23" customFormat="1" x14ac:dyDescent="0.25">
      <c r="F694" s="270"/>
      <c r="G694" s="25"/>
      <c r="H694" s="25"/>
      <c r="I694" s="25"/>
      <c r="J694" s="55"/>
      <c r="K694" s="55"/>
      <c r="L694" s="25"/>
      <c r="M694" s="271"/>
    </row>
    <row r="695" spans="1:333" s="23" customFormat="1" x14ac:dyDescent="0.25">
      <c r="F695" s="270"/>
      <c r="G695" s="25"/>
      <c r="H695" s="25"/>
      <c r="I695" s="25"/>
      <c r="J695" s="55"/>
      <c r="K695" s="55"/>
      <c r="L695" s="25"/>
      <c r="M695" s="271"/>
    </row>
    <row r="696" spans="1:333" s="23" customFormat="1" x14ac:dyDescent="0.25">
      <c r="F696" s="270"/>
      <c r="G696" s="25"/>
      <c r="H696" s="25"/>
      <c r="I696" s="25"/>
      <c r="J696" s="55"/>
      <c r="K696" s="55"/>
      <c r="L696" s="25"/>
      <c r="M696" s="271"/>
    </row>
    <row r="697" spans="1:333" s="23" customFormat="1" x14ac:dyDescent="0.25">
      <c r="F697" s="270"/>
      <c r="G697" s="25"/>
      <c r="H697" s="25"/>
      <c r="I697" s="25"/>
      <c r="J697" s="55"/>
      <c r="K697" s="55"/>
      <c r="L697" s="25"/>
      <c r="M697" s="271"/>
    </row>
    <row r="698" spans="1:333" s="23" customFormat="1" x14ac:dyDescent="0.25">
      <c r="F698" s="270"/>
      <c r="G698" s="25"/>
      <c r="H698" s="25"/>
      <c r="I698" s="25"/>
      <c r="J698" s="55"/>
      <c r="K698" s="55"/>
      <c r="L698" s="25"/>
      <c r="M698" s="271"/>
    </row>
    <row r="699" spans="1:333" s="23" customFormat="1" x14ac:dyDescent="0.25">
      <c r="F699" s="270"/>
      <c r="G699" s="25"/>
      <c r="H699" s="25"/>
      <c r="I699" s="25"/>
      <c r="J699" s="55"/>
      <c r="K699" s="55"/>
      <c r="L699" s="25"/>
      <c r="M699" s="271"/>
    </row>
    <row r="700" spans="1:333" s="23" customFormat="1" x14ac:dyDescent="0.25">
      <c r="F700" s="270"/>
      <c r="G700" s="25"/>
      <c r="H700" s="25"/>
      <c r="I700" s="25"/>
      <c r="J700" s="55"/>
      <c r="K700" s="55"/>
      <c r="L700" s="25"/>
      <c r="M700" s="271"/>
    </row>
    <row r="701" spans="1:333" s="23" customFormat="1" x14ac:dyDescent="0.25">
      <c r="F701" s="270"/>
      <c r="G701" s="25"/>
      <c r="H701" s="25"/>
      <c r="I701" s="25"/>
      <c r="J701" s="55"/>
      <c r="K701" s="55"/>
      <c r="L701" s="25"/>
      <c r="M701" s="271"/>
    </row>
    <row r="702" spans="1:333" x14ac:dyDescent="0.25">
      <c r="A702" s="23"/>
      <c r="B702" s="23"/>
      <c r="C702" s="23"/>
      <c r="D702" s="23"/>
      <c r="E702" s="23"/>
      <c r="F702" s="270"/>
      <c r="G702" s="25"/>
      <c r="H702" s="25"/>
      <c r="I702" s="25"/>
      <c r="J702" s="55"/>
      <c r="K702" s="55"/>
      <c r="L702" s="25"/>
      <c r="M702" s="271"/>
      <c r="N702" s="23"/>
      <c r="O702" s="23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/>
      <c r="GY702" s="4"/>
      <c r="GZ702" s="4"/>
      <c r="HA702" s="4"/>
      <c r="HB702" s="4"/>
      <c r="HC702" s="4"/>
      <c r="HD702" s="4"/>
      <c r="HE702" s="4"/>
      <c r="HF702" s="4"/>
      <c r="HG702" s="4"/>
      <c r="HH702" s="4"/>
      <c r="HI702" s="4"/>
      <c r="HJ702" s="4"/>
      <c r="HK702" s="4"/>
      <c r="HL702" s="4"/>
      <c r="HM702" s="4"/>
      <c r="HN702" s="4"/>
      <c r="HO702" s="4"/>
      <c r="HP702" s="4"/>
      <c r="HQ702" s="4"/>
      <c r="HR702" s="4"/>
      <c r="HS702" s="4"/>
      <c r="HT702" s="4"/>
      <c r="HU702" s="4"/>
      <c r="HV702" s="4"/>
      <c r="HW702" s="4"/>
      <c r="HX702" s="4"/>
      <c r="HY702" s="4"/>
      <c r="HZ702" s="4"/>
      <c r="IA702" s="4"/>
      <c r="IB702" s="4"/>
      <c r="IC702" s="4"/>
      <c r="ID702" s="4"/>
      <c r="IE702" s="4"/>
      <c r="IF702" s="4"/>
      <c r="IG702" s="4"/>
      <c r="IH702" s="4"/>
      <c r="II702" s="4"/>
      <c r="IJ702" s="4"/>
      <c r="IK702" s="4"/>
      <c r="IL702" s="4"/>
      <c r="IM702" s="4"/>
      <c r="IN702" s="4"/>
      <c r="IO702" s="4"/>
      <c r="IP702" s="4"/>
      <c r="IQ702" s="4"/>
      <c r="IR702" s="4"/>
      <c r="IS702" s="4"/>
      <c r="IT702" s="4"/>
      <c r="IU702" s="4"/>
      <c r="IV702" s="4"/>
      <c r="IW702" s="4"/>
      <c r="IX702" s="4"/>
      <c r="IY702" s="4"/>
      <c r="IZ702" s="4"/>
      <c r="JA702" s="4"/>
      <c r="JB702" s="4"/>
      <c r="JC702" s="4"/>
      <c r="JD702" s="4"/>
      <c r="JE702" s="4"/>
      <c r="JF702" s="4"/>
      <c r="JG702" s="4"/>
      <c r="JH702" s="4"/>
      <c r="JI702" s="4"/>
      <c r="JJ702" s="4"/>
      <c r="JK702" s="4"/>
      <c r="JL702" s="4"/>
      <c r="JM702" s="4"/>
      <c r="JN702" s="4"/>
      <c r="JO702" s="4"/>
      <c r="JP702" s="4"/>
      <c r="JQ702" s="4"/>
      <c r="JR702" s="4"/>
      <c r="JS702" s="4"/>
      <c r="JT702" s="4"/>
      <c r="JU702" s="4"/>
      <c r="JV702" s="4"/>
      <c r="JW702" s="4"/>
      <c r="JX702" s="4"/>
      <c r="JY702" s="4"/>
      <c r="JZ702" s="4"/>
      <c r="KA702" s="4"/>
      <c r="KB702" s="4"/>
      <c r="KC702" s="4"/>
      <c r="KD702" s="4"/>
      <c r="KE702" s="4"/>
      <c r="KF702" s="4"/>
      <c r="KG702" s="4"/>
      <c r="KH702" s="4"/>
      <c r="KI702" s="4"/>
      <c r="KJ702" s="4"/>
      <c r="KK702" s="4"/>
      <c r="KL702" s="4"/>
      <c r="KM702" s="4"/>
      <c r="KN702" s="4"/>
      <c r="KO702" s="4"/>
      <c r="KP702" s="4"/>
      <c r="KQ702" s="4"/>
      <c r="KR702" s="4"/>
      <c r="KS702" s="4"/>
      <c r="KT702" s="4"/>
      <c r="KU702" s="4"/>
      <c r="KV702" s="4"/>
      <c r="KW702" s="4"/>
      <c r="KX702" s="4"/>
      <c r="KY702" s="4"/>
      <c r="KZ702" s="4"/>
      <c r="LA702" s="4"/>
      <c r="LB702" s="4"/>
      <c r="LC702" s="4"/>
      <c r="LD702" s="4"/>
      <c r="LE702" s="4"/>
      <c r="LF702" s="4"/>
      <c r="LG702" s="4"/>
      <c r="LH702" s="4"/>
      <c r="LI702" s="4"/>
      <c r="LJ702" s="4"/>
      <c r="LK702" s="4"/>
      <c r="LL702" s="4"/>
      <c r="LM702" s="4"/>
      <c r="LN702" s="4"/>
      <c r="LO702" s="4"/>
      <c r="LP702" s="4"/>
      <c r="LQ702" s="4"/>
      <c r="LR702" s="4"/>
      <c r="LS702" s="4"/>
      <c r="LT702" s="4"/>
      <c r="LU702" s="4"/>
    </row>
    <row r="703" spans="1:333" x14ac:dyDescent="0.25">
      <c r="A703" s="23"/>
      <c r="B703" s="23"/>
      <c r="C703" s="23"/>
      <c r="D703" s="23"/>
      <c r="E703" s="23"/>
      <c r="F703" s="270"/>
      <c r="G703" s="25"/>
      <c r="H703" s="25"/>
      <c r="I703" s="25"/>
      <c r="J703" s="55"/>
      <c r="K703" s="55"/>
      <c r="L703" s="25"/>
      <c r="M703" s="271"/>
      <c r="N703" s="26"/>
    </row>
  </sheetData>
  <sheetProtection algorithmName="SHA-512" hashValue="XtD2loemS1FFH46pLH4mzCt4QTGVPnJFs8OJqynPVi99m2kDFdFs21aJbrrHSg9qPricFsTUJ42SEoZMwJr84g==" saltValue="yNLfIEmaIFLl+CNH6fgv+g==" spinCount="100000" sheet="1" sort="0" autoFilter="0"/>
  <autoFilter ref="A2:LU173" xr:uid="{00000000-0009-0000-0000-000002000000}"/>
  <mergeCells count="12">
    <mergeCell ref="N1:N2"/>
    <mergeCell ref="O1:O2"/>
    <mergeCell ref="A173:N173"/>
    <mergeCell ref="M207:N207"/>
    <mergeCell ref="F1:F2"/>
    <mergeCell ref="G1:L1"/>
    <mergeCell ref="M1:M2"/>
    <mergeCell ref="A1:A2"/>
    <mergeCell ref="B1:B2"/>
    <mergeCell ref="C1:C2"/>
    <mergeCell ref="D1:D2"/>
    <mergeCell ref="E1:E2"/>
  </mergeCells>
  <conditionalFormatting sqref="F3:F172">
    <cfRule type="cellIs" dxfId="1" priority="1" operator="greaterThan">
      <formula>0</formula>
    </cfRule>
  </conditionalFormatting>
  <printOptions horizontalCentered="1"/>
  <pageMargins left="0.51181102362204722" right="0.51181102362204722" top="0.98425196850393704" bottom="0.78740157480314965" header="0.31496062992125984" footer="0.31496062992125984"/>
  <pageSetup paperSize="9" scale="61" fitToHeight="8" orientation="landscape" r:id="rId1"/>
  <headerFooter>
    <oddHeader>&amp;C&amp;"-,Negrito"&amp;14ANEXO X
Planilha de Composição de Custos
RELATÓRIO DE CUSTO DETALHADO</oddHeader>
    <oddFooter>&amp;C&amp;P</oddFooter>
  </headerFooter>
  <ignoredErrors>
    <ignoredError sqref="F171:F172 F166:F170 F5:F9 F4 F11:F16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92"/>
  <sheetViews>
    <sheetView showGridLines="0" zoomScaleNormal="100" zoomScaleSheetLayoutView="100" workbookViewId="0">
      <selection activeCell="M45" sqref="M45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157" customWidth="1"/>
    <col min="5" max="5" width="1" customWidth="1"/>
    <col min="6" max="6" width="11.28515625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5" customWidth="1"/>
    <col min="12" max="12" width="10.85546875" style="70" customWidth="1"/>
    <col min="13" max="13" width="11.42578125" style="70" bestFit="1" customWidth="1"/>
    <col min="14" max="14" width="9.140625" style="70"/>
    <col min="15" max="15" width="10.5703125" style="70" bestFit="1" customWidth="1"/>
    <col min="16" max="193" width="9.140625" style="70"/>
  </cols>
  <sheetData>
    <row r="1" spans="1:15" x14ac:dyDescent="0.25">
      <c r="A1" s="448" t="s">
        <v>209</v>
      </c>
      <c r="B1" s="449"/>
      <c r="C1" s="449"/>
      <c r="D1" s="449"/>
      <c r="E1" s="449"/>
      <c r="F1" s="449"/>
      <c r="G1" s="449"/>
      <c r="H1" s="449"/>
      <c r="I1" s="449"/>
      <c r="J1" s="449"/>
      <c r="K1" s="450"/>
    </row>
    <row r="2" spans="1:15" ht="22.5" x14ac:dyDescent="0.25">
      <c r="A2" s="123" t="s">
        <v>164</v>
      </c>
      <c r="B2" s="458" t="s">
        <v>165</v>
      </c>
      <c r="C2" s="459"/>
      <c r="D2" s="459"/>
      <c r="E2" s="460"/>
      <c r="F2" s="124" t="s">
        <v>166</v>
      </c>
      <c r="G2" s="124" t="s">
        <v>167</v>
      </c>
      <c r="H2" s="122" t="s">
        <v>210</v>
      </c>
      <c r="I2" s="124" t="s">
        <v>211</v>
      </c>
      <c r="J2" s="125" t="s">
        <v>104</v>
      </c>
      <c r="K2" s="125" t="s">
        <v>212</v>
      </c>
    </row>
    <row r="3" spans="1:15" ht="22.5" x14ac:dyDescent="0.25">
      <c r="A3" s="71" t="s">
        <v>185</v>
      </c>
      <c r="B3" s="171" t="str">
        <f>VLOOKUP(A3,'Tabela de Códigos e Valores'!A:B,2,FALSE)</f>
        <v>Motorista - 44 horas semanais - diurno - segunda a sexta (categoria c)</v>
      </c>
      <c r="C3" s="172"/>
      <c r="D3" s="172"/>
      <c r="E3" s="173"/>
      <c r="F3" s="116" t="str">
        <f>VLOOKUP($A3,'Tabela de Códigos e Valores'!$A:$I,5,FALSE)</f>
        <v>Posto</v>
      </c>
      <c r="G3" s="116" t="str">
        <f>VLOOKUP($A3,'Tabela de Códigos e Valores'!$A:$I,6,FALSE)</f>
        <v>Mensal</v>
      </c>
      <c r="H3" s="158">
        <f>SUMIF('Relatório Custo'!$C:$C,$A3,'Relatório Custo'!$H:$H)</f>
        <v>208</v>
      </c>
      <c r="I3" s="72">
        <f>IF(F3="Posto",SUMIF('Relatório Custo'!$C:$C,$A3,'Relatório Custo'!$V:$V),0)</f>
        <v>0</v>
      </c>
      <c r="J3" s="72">
        <f>SUMIF('Relatório Custo'!$C:$C,$A3,'Relatório Custo'!$R:$R)</f>
        <v>0</v>
      </c>
      <c r="K3" s="72">
        <f>SUMIF('Relatório Custo'!$C:$C,$A3,'Relatório Custo'!$T:$T)</f>
        <v>0</v>
      </c>
      <c r="L3" s="73"/>
      <c r="M3" s="73"/>
      <c r="N3" s="74"/>
    </row>
    <row r="4" spans="1:15" ht="22.5" x14ac:dyDescent="0.25">
      <c r="A4" s="71" t="s">
        <v>187</v>
      </c>
      <c r="B4" s="171" t="str">
        <f>VLOOKUP(A4,'Tabela de Códigos e Valores'!A:B,2,FALSE)</f>
        <v>Motorista - 44 horas semanais - diurno - segunda a sexta (categoria d)</v>
      </c>
      <c r="C4" s="172"/>
      <c r="D4" s="172"/>
      <c r="E4" s="173"/>
      <c r="F4" s="116" t="str">
        <f>VLOOKUP($A4,'Tabela de Códigos e Valores'!$A:$I,5,FALSE)</f>
        <v>Posto</v>
      </c>
      <c r="G4" s="116" t="str">
        <f>VLOOKUP($A4,'Tabela de Códigos e Valores'!$A:$I,6,FALSE)</f>
        <v>Mensal</v>
      </c>
      <c r="H4" s="158">
        <f>SUMIF('Relatório Custo'!$C:$C,$A4,'Relatório Custo'!$H:$H)</f>
        <v>10</v>
      </c>
      <c r="I4" s="72">
        <f>IF(F4="Posto",SUMIF('Relatório Custo'!$C:$C,$A4,'Relatório Custo'!$V:$V),0)</f>
        <v>0</v>
      </c>
      <c r="J4" s="72">
        <f>SUMIF('Relatório Custo'!$C:$C,$A4,'Relatório Custo'!$R:$R)</f>
        <v>0</v>
      </c>
      <c r="K4" s="72">
        <f>SUMIF('Relatório Custo'!$C:$C,$A4,'Relatório Custo'!$T:$T)</f>
        <v>0</v>
      </c>
      <c r="L4" s="73"/>
      <c r="M4" s="73"/>
      <c r="N4" s="74"/>
    </row>
    <row r="5" spans="1:15" x14ac:dyDescent="0.25">
      <c r="A5" s="71" t="s">
        <v>186</v>
      </c>
      <c r="B5" s="171" t="str">
        <f>VLOOKUP(A5,'Tabela de Códigos e Valores'!A:B,2,FALSE)</f>
        <v>Motorista Eventual - Hora Trabalhada</v>
      </c>
      <c r="C5" s="172"/>
      <c r="D5" s="172"/>
      <c r="E5" s="173"/>
      <c r="F5" s="116" t="str">
        <f>VLOOKUP($A5,'Tabela de Códigos e Valores'!$A:$I,5,FALSE)</f>
        <v>Hora Eventual</v>
      </c>
      <c r="G5" s="116" t="str">
        <f>VLOOKUP($A5,'Tabela de Códigos e Valores'!$A:$I,6,FALSE)</f>
        <v>Mensal</v>
      </c>
      <c r="H5" s="158">
        <f>SUMIF('Relatório Custo'!$C:$C,$A5,'Relatório Custo'!$H:$H)</f>
        <v>4928</v>
      </c>
      <c r="I5" s="72">
        <f>IF(F5="Posto",SUMIF('Relatório Custo'!$C:$C,$A5,'Relatório Custo'!$V:$V),0)</f>
        <v>0</v>
      </c>
      <c r="J5" s="72">
        <f>SUMIF('Relatório Custo'!$C:$C,$A5,'Relatório Custo'!$R:$R)</f>
        <v>0</v>
      </c>
      <c r="K5" s="72">
        <f>SUMIF('Relatório Custo'!$C:$C,$A5,'Relatório Custo'!$T:$T)</f>
        <v>0</v>
      </c>
      <c r="L5" s="73"/>
      <c r="M5" s="73"/>
      <c r="N5" s="74"/>
    </row>
    <row r="6" spans="1:15" ht="22.5" x14ac:dyDescent="0.25">
      <c r="A6" s="228">
        <v>550723</v>
      </c>
      <c r="B6" s="171" t="str">
        <f>VLOOKUP(A6,'Tabela de Códigos e Valores'!A:B,2,FALSE)</f>
        <v>Terceirização de Mão de Obra de Motorista - Horas extras comuns</v>
      </c>
      <c r="C6" s="172"/>
      <c r="D6" s="172"/>
      <c r="E6" s="172"/>
      <c r="F6" s="116" t="str">
        <f>VLOOKUP($A6,'Tabela de Códigos e Valores'!$A:$I,5,FALSE)</f>
        <v>Hora Extra</v>
      </c>
      <c r="G6" s="116" t="str">
        <f>VLOOKUP($A6,'Tabela de Códigos e Valores'!$A:$I,6,FALSE)</f>
        <v>Mensal</v>
      </c>
      <c r="H6" s="158">
        <f>SUMIF('Relatório Custo'!$C:$C,$A6,'Relatório Custo'!$H:$H)</f>
        <v>3005</v>
      </c>
      <c r="I6" s="72">
        <f>IF(F6="Posto",SUMIF('Relatório Custo'!$C:$C,$A6,'Relatório Custo'!$V:$V),0)</f>
        <v>0</v>
      </c>
      <c r="J6" s="72">
        <f>SUMIF('Relatório Custo'!$C:$C,$A6,'Relatório Custo'!$R:$R)</f>
        <v>0</v>
      </c>
      <c r="K6" s="72">
        <f>SUMIF('Relatório Custo'!$C:$C,$A6,'Relatório Custo'!$T:$T)</f>
        <v>0</v>
      </c>
      <c r="L6" s="73"/>
      <c r="M6" s="73"/>
      <c r="N6" s="74"/>
    </row>
    <row r="7" spans="1:15" ht="22.5" x14ac:dyDescent="0.25">
      <c r="A7" s="228">
        <v>550724</v>
      </c>
      <c r="B7" s="171" t="str">
        <f>VLOOKUP(A7,'Tabela de Códigos e Valores'!A:B,2,FALSE)</f>
        <v>Terceirização de Mão de Obra de Motorista - Horas extras sábado</v>
      </c>
      <c r="C7" s="172"/>
      <c r="D7" s="172"/>
      <c r="E7" s="172"/>
      <c r="F7" s="116" t="str">
        <f>VLOOKUP($A7,'Tabela de Códigos e Valores'!$A:$I,5,FALSE)</f>
        <v>Hora Extra</v>
      </c>
      <c r="G7" s="116" t="str">
        <f>VLOOKUP($A7,'Tabela de Códigos e Valores'!$A:$I,6,FALSE)</f>
        <v>Mensal</v>
      </c>
      <c r="H7" s="158">
        <f>SUMIF('Relatório Custo'!$C:$C,$A7,'Relatório Custo'!$H:$H)</f>
        <v>1990</v>
      </c>
      <c r="I7" s="72">
        <f>IF(F7="Posto",SUMIF('Relatório Custo'!$C:$C,$A7,'Relatório Custo'!$V:$V),0)</f>
        <v>0</v>
      </c>
      <c r="J7" s="72">
        <f>SUMIF('Relatório Custo'!$C:$C,$A7,'Relatório Custo'!$R:$R)</f>
        <v>0</v>
      </c>
      <c r="K7" s="72">
        <f>SUMIF('Relatório Custo'!$C:$C,$A7,'Relatório Custo'!$T:$T)</f>
        <v>0</v>
      </c>
      <c r="L7" s="73"/>
      <c r="M7" s="73"/>
      <c r="N7" s="74"/>
    </row>
    <row r="8" spans="1:15" ht="22.5" x14ac:dyDescent="0.25">
      <c r="A8" s="228">
        <v>550725</v>
      </c>
      <c r="B8" s="171" t="str">
        <f>VLOOKUP(A8,'Tabela de Códigos e Valores'!A:B,2,FALSE)</f>
        <v>Terceirização de Mão de Obra de Motorista - Horas extras noturnas</v>
      </c>
      <c r="C8" s="172"/>
      <c r="D8" s="172"/>
      <c r="E8" s="172"/>
      <c r="F8" s="116" t="str">
        <f>VLOOKUP($A8,'Tabela de Códigos e Valores'!$A:$I,5,FALSE)</f>
        <v>Hora Extra</v>
      </c>
      <c r="G8" s="116" t="str">
        <f>VLOOKUP($A8,'Tabela de Códigos e Valores'!$A:$I,6,FALSE)</f>
        <v>Mensal</v>
      </c>
      <c r="H8" s="158">
        <f>SUMIF('Relatório Custo'!$C:$C,$A8,'Relatório Custo'!$H:$H)</f>
        <v>432</v>
      </c>
      <c r="I8" s="72">
        <f>IF(F8="Posto",SUMIF('Relatório Custo'!$C:$C,$A8,'Relatório Custo'!$V:$V),0)</f>
        <v>0</v>
      </c>
      <c r="J8" s="72">
        <f>SUMIF('Relatório Custo'!$C:$C,$A8,'Relatório Custo'!$R:$R)</f>
        <v>0</v>
      </c>
      <c r="K8" s="72">
        <f>SUMIF('Relatório Custo'!$C:$C,$A8,'Relatório Custo'!$T:$T)</f>
        <v>0</v>
      </c>
      <c r="L8" s="73"/>
      <c r="M8" s="73"/>
      <c r="N8" s="74"/>
    </row>
    <row r="9" spans="1:15" ht="22.5" x14ac:dyDescent="0.25">
      <c r="A9" s="228">
        <v>550726</v>
      </c>
      <c r="B9" s="171" t="str">
        <f>VLOOKUP(A9,'Tabela de Códigos e Valores'!A:B,2,FALSE)</f>
        <v>Terceirização de Mão de Obra de Motorista - Horas extras domingos e feriados</v>
      </c>
      <c r="C9" s="172"/>
      <c r="D9" s="172"/>
      <c r="E9" s="172"/>
      <c r="F9" s="116" t="str">
        <f>VLOOKUP($A9,'Tabela de Códigos e Valores'!$A:$I,5,FALSE)</f>
        <v>Hora Extra</v>
      </c>
      <c r="G9" s="116" t="str">
        <f>VLOOKUP($A9,'Tabela de Códigos e Valores'!$A:$I,6,FALSE)</f>
        <v>Mensal</v>
      </c>
      <c r="H9" s="158">
        <f>SUMIF('Relatório Custo'!$C:$C,$A9,'Relatório Custo'!$H:$H)</f>
        <v>1990</v>
      </c>
      <c r="I9" s="72">
        <f>IF(F9="Posto",SUMIF('Relatório Custo'!$C:$C,$A9,'Relatório Custo'!$V:$V),0)</f>
        <v>0</v>
      </c>
      <c r="J9" s="72">
        <f>SUMIF('Relatório Custo'!$C:$C,$A9,'Relatório Custo'!$R:$R)</f>
        <v>0</v>
      </c>
      <c r="K9" s="72">
        <f>SUMIF('Relatório Custo'!$C:$C,$A9,'Relatório Custo'!$T:$T)</f>
        <v>0</v>
      </c>
      <c r="L9" s="73"/>
      <c r="M9" s="73"/>
      <c r="N9" s="74"/>
    </row>
    <row r="10" spans="1:15" ht="23.25" customHeight="1" x14ac:dyDescent="0.25">
      <c r="A10" s="228">
        <v>550746</v>
      </c>
      <c r="B10" s="171" t="str">
        <f>VLOOKUP(A10,'Tabela de Códigos e Valores'!A:B,2,FALSE)</f>
        <v>Diária de Viagem Motorista</v>
      </c>
      <c r="C10" s="172"/>
      <c r="D10" s="172"/>
      <c r="E10" s="172"/>
      <c r="F10" s="116" t="str">
        <f>VLOOKUP($A10,'Tabela de Códigos e Valores'!$A:$I,5,FALSE)</f>
        <v>Diária</v>
      </c>
      <c r="G10" s="116" t="str">
        <f>VLOOKUP($A10,'Tabela de Códigos e Valores'!$A:$I,6,FALSE)</f>
        <v>Mensal</v>
      </c>
      <c r="H10" s="158">
        <f>SUMIF('Relatório Custo'!$C:$C,$A10,'Relatório Custo'!$H:$H)</f>
        <v>218</v>
      </c>
      <c r="I10" s="72">
        <f>IF(F10="Posto",SUMIF('Relatório Custo'!$C:$C,$A10,'Relatório Custo'!$V:$V),0)</f>
        <v>0</v>
      </c>
      <c r="J10" s="72">
        <f>SUMIF('Relatório Custo'!$C:$C,$A10,'Relatório Custo'!$R:$R)</f>
        <v>0</v>
      </c>
      <c r="K10" s="72">
        <f>SUMIF('Relatório Custo'!$C:$C,$A10,'Relatório Custo'!$T:$T)</f>
        <v>0</v>
      </c>
      <c r="L10" s="73"/>
      <c r="M10" s="73"/>
      <c r="N10" s="74"/>
    </row>
    <row r="11" spans="1:15" x14ac:dyDescent="0.25">
      <c r="A11" s="464"/>
      <c r="B11" s="465"/>
      <c r="C11" s="465"/>
      <c r="D11" s="465"/>
      <c r="E11" s="465"/>
      <c r="F11" s="465"/>
      <c r="G11" s="466"/>
      <c r="H11" s="115" t="s">
        <v>213</v>
      </c>
      <c r="I11" s="75">
        <f>SUBTOTAL(9,I3:I10)</f>
        <v>0</v>
      </c>
      <c r="J11" s="75">
        <f>SUBTOTAL(9,J3:J10)</f>
        <v>0</v>
      </c>
      <c r="K11" s="75">
        <f>SUBTOTAL(9,K3:K10)</f>
        <v>0</v>
      </c>
      <c r="L11" s="76"/>
      <c r="M11" s="76"/>
      <c r="N11" s="76"/>
      <c r="O11" s="73"/>
    </row>
    <row r="12" spans="1:15" x14ac:dyDescent="0.25">
      <c r="A12" s="77" t="s">
        <v>214</v>
      </c>
      <c r="B12" s="78"/>
      <c r="C12" s="78"/>
      <c r="D12" s="154"/>
      <c r="E12" s="78"/>
      <c r="F12" s="78"/>
      <c r="G12" s="78"/>
      <c r="H12" s="78"/>
      <c r="I12" s="78"/>
      <c r="J12" s="78"/>
      <c r="K12" s="97"/>
      <c r="L12" s="73"/>
      <c r="M12" s="73"/>
      <c r="N12" s="73"/>
      <c r="O12" s="73"/>
    </row>
    <row r="13" spans="1:15" x14ac:dyDescent="0.25">
      <c r="A13" s="448" t="s">
        <v>82</v>
      </c>
      <c r="B13" s="449"/>
      <c r="C13" s="449"/>
      <c r="D13" s="449"/>
      <c r="E13" s="449"/>
      <c r="F13" s="449"/>
      <c r="G13" s="449"/>
      <c r="H13" s="449"/>
      <c r="I13" s="449"/>
      <c r="J13" s="449"/>
      <c r="K13" s="450"/>
    </row>
    <row r="14" spans="1:15" x14ac:dyDescent="0.25">
      <c r="A14" s="117" t="s">
        <v>215</v>
      </c>
      <c r="B14" s="111" t="s">
        <v>216</v>
      </c>
      <c r="C14" s="112"/>
      <c r="D14" s="112"/>
      <c r="E14" s="112"/>
      <c r="F14" s="112"/>
      <c r="G14" s="112"/>
      <c r="H14" s="112"/>
      <c r="I14" s="113"/>
      <c r="J14" s="116"/>
      <c r="K14" s="79">
        <f>$I$11</f>
        <v>0</v>
      </c>
    </row>
    <row r="15" spans="1:15" x14ac:dyDescent="0.25">
      <c r="A15" s="117" t="s">
        <v>217</v>
      </c>
      <c r="B15" s="111" t="s">
        <v>72</v>
      </c>
      <c r="C15" s="112"/>
      <c r="D15" s="112"/>
      <c r="E15" s="112"/>
      <c r="F15" s="112"/>
      <c r="G15" s="112"/>
      <c r="H15" s="112"/>
      <c r="I15" s="112"/>
      <c r="J15" s="80">
        <f>'Indicadores Financeiros'!$J$28</f>
        <v>9.01E-2</v>
      </c>
      <c r="K15" s="461"/>
    </row>
    <row r="16" spans="1:15" x14ac:dyDescent="0.25">
      <c r="A16" s="117" t="s">
        <v>218</v>
      </c>
      <c r="B16" s="111" t="s">
        <v>75</v>
      </c>
      <c r="C16" s="112"/>
      <c r="D16" s="112"/>
      <c r="E16" s="112"/>
      <c r="F16" s="112"/>
      <c r="G16" s="112"/>
      <c r="H16" s="112"/>
      <c r="I16" s="112"/>
      <c r="J16" s="80">
        <f>'Indicadores Financeiros'!$J$55</f>
        <v>9.01E-2</v>
      </c>
      <c r="K16" s="462"/>
    </row>
    <row r="17" spans="1:193" x14ac:dyDescent="0.25">
      <c r="A17" s="117" t="s">
        <v>219</v>
      </c>
      <c r="B17" s="111" t="s">
        <v>83</v>
      </c>
      <c r="C17" s="112"/>
      <c r="D17" s="112"/>
      <c r="E17" s="112"/>
      <c r="F17" s="112"/>
      <c r="G17" s="112"/>
      <c r="H17" s="112"/>
      <c r="I17" s="112"/>
      <c r="J17" s="80">
        <f>'Indicadores Financeiros'!$J$29</f>
        <v>0.03</v>
      </c>
      <c r="K17" s="462"/>
    </row>
    <row r="18" spans="1:193" x14ac:dyDescent="0.25">
      <c r="A18" s="117" t="s">
        <v>220</v>
      </c>
      <c r="B18" s="111" t="s">
        <v>221</v>
      </c>
      <c r="C18" s="112"/>
      <c r="D18" s="112"/>
      <c r="E18" s="112"/>
      <c r="F18" s="113"/>
      <c r="G18" s="81"/>
      <c r="H18" s="82" t="s">
        <v>41</v>
      </c>
      <c r="I18" s="83">
        <f>'Indicadores Financeiros'!$J$25</f>
        <v>0.33800000000000008</v>
      </c>
      <c r="J18" s="80">
        <f>ROUND(I18*SUM(J15:J17),4)</f>
        <v>7.0999999999999994E-2</v>
      </c>
      <c r="K18" s="462"/>
    </row>
    <row r="19" spans="1:193" x14ac:dyDescent="0.25">
      <c r="A19" s="117" t="s">
        <v>222</v>
      </c>
      <c r="B19" s="111" t="s">
        <v>85</v>
      </c>
      <c r="C19" s="112"/>
      <c r="D19" s="112"/>
      <c r="E19" s="112"/>
      <c r="F19" s="112"/>
      <c r="G19" s="112"/>
      <c r="H19" s="112"/>
      <c r="I19" s="112"/>
      <c r="J19" s="80">
        <f>'Indicadores Financeiros'!$J$52</f>
        <v>3.49E-2</v>
      </c>
      <c r="K19" s="463"/>
    </row>
    <row r="20" spans="1:193" x14ac:dyDescent="0.25">
      <c r="A20" s="451" t="s">
        <v>223</v>
      </c>
      <c r="B20" s="452"/>
      <c r="C20" s="452"/>
      <c r="D20" s="452"/>
      <c r="E20" s="452"/>
      <c r="F20" s="452"/>
      <c r="G20" s="452"/>
      <c r="H20" s="452"/>
      <c r="I20" s="453"/>
      <c r="J20" s="84">
        <f>ROUND(SUM(J15:J19),4)</f>
        <v>0.31609999999999999</v>
      </c>
      <c r="K20" s="85">
        <f>ROUND($K$14*$J$20,2)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14"/>
      <c r="B21" s="114"/>
      <c r="C21" s="114"/>
      <c r="D21" s="112"/>
      <c r="E21" s="114"/>
      <c r="F21" s="114"/>
      <c r="G21" s="114"/>
      <c r="H21" s="114"/>
      <c r="I21" s="114"/>
      <c r="J21" s="114"/>
      <c r="K21" s="95"/>
      <c r="L21" s="86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448" t="s">
        <v>224</v>
      </c>
      <c r="B22" s="454"/>
      <c r="C22" s="454"/>
      <c r="D22" s="454"/>
      <c r="E22" s="454"/>
      <c r="F22" s="454"/>
      <c r="G22" s="454"/>
      <c r="H22" s="454"/>
      <c r="I22" s="454"/>
      <c r="J22" s="454"/>
      <c r="K22" s="438"/>
      <c r="L22" s="86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444" t="s">
        <v>225</v>
      </c>
      <c r="B23" s="445"/>
      <c r="C23" s="455" t="s">
        <v>167</v>
      </c>
      <c r="D23" s="456"/>
      <c r="E23" s="456"/>
      <c r="F23" s="456"/>
      <c r="G23" s="456"/>
      <c r="H23" s="457"/>
      <c r="I23" s="442" t="s">
        <v>226</v>
      </c>
      <c r="J23" s="442" t="s">
        <v>227</v>
      </c>
      <c r="K23" s="442" t="s">
        <v>228</v>
      </c>
      <c r="L23" s="86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446"/>
      <c r="B24" s="447"/>
      <c r="C24" s="458" t="s">
        <v>229</v>
      </c>
      <c r="D24" s="459"/>
      <c r="E24" s="459"/>
      <c r="F24" s="459"/>
      <c r="G24" s="459"/>
      <c r="H24" s="460"/>
      <c r="I24" s="443"/>
      <c r="J24" s="443"/>
      <c r="K24" s="443"/>
      <c r="L24" s="86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437">
        <v>1</v>
      </c>
      <c r="B25" s="438"/>
      <c r="C25" s="434">
        <f>IF(A25&lt;='Indicadores Financeiros'!$F$14,SUMIFS('Relatório Custo'!$R:$R,'Relatório Custo'!$F:$F,'Custo  Resumido'!$C$24,'Relatório Custo'!$S:$S,"&lt;="&amp;'Custo  Resumido'!$A25),0)</f>
        <v>0</v>
      </c>
      <c r="D25" s="435"/>
      <c r="E25" s="435"/>
      <c r="F25" s="435"/>
      <c r="G25" s="435"/>
      <c r="H25" s="436"/>
      <c r="I25" s="72">
        <f t="shared" ref="I25:I54" si="0">C25+E25+G25</f>
        <v>0</v>
      </c>
      <c r="J25" s="72">
        <f>IF(A25&lt;='Indicadores Financeiros'!$F$14,SUMIFS('Relatório Custo'!$V:$V,'Relatório Custo'!$S:$S,"&lt;="&amp;'Custo  Resumido'!$A25),0)</f>
        <v>0</v>
      </c>
      <c r="K25" s="72">
        <f>ROUND(J25*$J$20,2)</f>
        <v>0</v>
      </c>
      <c r="L25" s="99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437">
        <v>2</v>
      </c>
      <c r="B26" s="438"/>
      <c r="C26" s="434">
        <f>IF(A26&lt;='Indicadores Financeiros'!$F$14,SUMIFS('Relatório Custo'!$R:$R,'Relatório Custo'!$F:$F,'Custo  Resumido'!$C$24,'Relatório Custo'!$S:$S,"&lt;="&amp;'Custo  Resumido'!$A26),0)</f>
        <v>0</v>
      </c>
      <c r="D26" s="435"/>
      <c r="E26" s="435">
        <f>IF(A26&lt;='Indicadores Financeiros'!$F$14,SUMIFS('Relatório Custo'!$R:$R,'Relatório Custo'!$F:$F,'Custo  Resumido'!$E$24,'Relatório Custo'!$S:$S,"&lt;="&amp;'Custo  Resumido'!$A26),0)</f>
        <v>0</v>
      </c>
      <c r="F26" s="435"/>
      <c r="G26" s="435"/>
      <c r="H26" s="436"/>
      <c r="I26" s="72">
        <f t="shared" si="0"/>
        <v>0</v>
      </c>
      <c r="J26" s="72">
        <f>IF(A26&lt;='Indicadores Financeiros'!$F$14,SUMIFS('Relatório Custo'!$V:$V,'Relatório Custo'!$S:$S,"&lt;="&amp;'Custo  Resumido'!$A26),0)</f>
        <v>0</v>
      </c>
      <c r="K26" s="72">
        <f t="shared" ref="K26:K54" si="1">ROUND(J26*$J$20,2)</f>
        <v>0</v>
      </c>
      <c r="L26" s="8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437">
        <v>3</v>
      </c>
      <c r="B27" s="438"/>
      <c r="C27" s="434">
        <f>IF(A27&lt;='Indicadores Financeiros'!$F$14,SUMIFS('Relatório Custo'!$R:$R,'Relatório Custo'!$F:$F,'Custo  Resumido'!$C$24,'Relatório Custo'!$S:$S,"&lt;="&amp;'Custo  Resumido'!$A27),0)</f>
        <v>0</v>
      </c>
      <c r="D27" s="435"/>
      <c r="E27" s="435"/>
      <c r="F27" s="435"/>
      <c r="G27" s="435"/>
      <c r="H27" s="436"/>
      <c r="I27" s="72">
        <f t="shared" si="0"/>
        <v>0</v>
      </c>
      <c r="J27" s="72">
        <f>IF(A27&lt;='Indicadores Financeiros'!$F$14,SUMIFS('Relatório Custo'!$V:$V,'Relatório Custo'!$S:$S,"&lt;="&amp;'Custo  Resumido'!$A27),0)</f>
        <v>0</v>
      </c>
      <c r="K27" s="72">
        <f t="shared" si="1"/>
        <v>0</v>
      </c>
      <c r="L27" s="86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37">
        <v>4</v>
      </c>
      <c r="B28" s="438"/>
      <c r="C28" s="434">
        <f>IF(A28&lt;='Indicadores Financeiros'!$F$14,SUMIFS('Relatório Custo'!$R:$R,'Relatório Custo'!$F:$F,'Custo  Resumido'!$C$24,'Relatório Custo'!$S:$S,"&lt;="&amp;'Custo  Resumido'!$A28),0)</f>
        <v>0</v>
      </c>
      <c r="D28" s="435"/>
      <c r="E28" s="435"/>
      <c r="F28" s="435"/>
      <c r="G28" s="435"/>
      <c r="H28" s="436"/>
      <c r="I28" s="72">
        <f t="shared" si="0"/>
        <v>0</v>
      </c>
      <c r="J28" s="72">
        <f>IF(A28&lt;='Indicadores Financeiros'!$F$14,SUMIFS('Relatório Custo'!$V:$V,'Relatório Custo'!$S:$S,"&lt;="&amp;'Custo  Resumido'!$A28),0)</f>
        <v>0</v>
      </c>
      <c r="K28" s="72">
        <f t="shared" si="1"/>
        <v>0</v>
      </c>
      <c r="L28" s="86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37">
        <v>5</v>
      </c>
      <c r="B29" s="438"/>
      <c r="C29" s="434">
        <f>IF(A29&lt;='Indicadores Financeiros'!$F$14,SUMIFS('Relatório Custo'!$R:$R,'Relatório Custo'!$F:$F,'Custo  Resumido'!$C$24,'Relatório Custo'!$S:$S,"&lt;="&amp;'Custo  Resumido'!$A29),0)</f>
        <v>0</v>
      </c>
      <c r="D29" s="435"/>
      <c r="E29" s="435">
        <f>IF(A29&lt;='Indicadores Financeiros'!$F$14,SUMIFS('Relatório Custo'!$R:$R,'Relatório Custo'!$F:$F,'Custo  Resumido'!$E$24,'Relatório Custo'!$S:$S,"&lt;="&amp;'Custo  Resumido'!$A29),0)</f>
        <v>0</v>
      </c>
      <c r="F29" s="435"/>
      <c r="G29" s="435"/>
      <c r="H29" s="436"/>
      <c r="I29" s="72">
        <f t="shared" si="0"/>
        <v>0</v>
      </c>
      <c r="J29" s="72">
        <f>IF(A29&lt;='Indicadores Financeiros'!$F$14,SUMIFS('Relatório Custo'!$V:$V,'Relatório Custo'!$S:$S,"&lt;="&amp;'Custo  Resumido'!$A29),0)</f>
        <v>0</v>
      </c>
      <c r="K29" s="72">
        <f t="shared" si="1"/>
        <v>0</v>
      </c>
      <c r="L29" s="86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437">
        <v>6</v>
      </c>
      <c r="B30" s="438"/>
      <c r="C30" s="434">
        <f>IF(A30&lt;='Indicadores Financeiros'!$F$14,SUMIFS('Relatório Custo'!$R:$R,'Relatório Custo'!$F:$F,'Custo  Resumido'!$C$24,'Relatório Custo'!$S:$S,"&lt;="&amp;'Custo  Resumido'!$A30),0)</f>
        <v>0</v>
      </c>
      <c r="D30" s="435"/>
      <c r="E30" s="435"/>
      <c r="F30" s="435"/>
      <c r="G30" s="435"/>
      <c r="H30" s="436"/>
      <c r="I30" s="72">
        <f t="shared" si="0"/>
        <v>0</v>
      </c>
      <c r="J30" s="72">
        <f>IF(A30&lt;='Indicadores Financeiros'!$F$14,SUMIFS('Relatório Custo'!$V:$V,'Relatório Custo'!$S:$S,"&lt;="&amp;'Custo  Resumido'!$A30),0)</f>
        <v>0</v>
      </c>
      <c r="K30" s="72">
        <f t="shared" si="1"/>
        <v>0</v>
      </c>
      <c r="L30" s="86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437">
        <v>7</v>
      </c>
      <c r="B31" s="438"/>
      <c r="C31" s="434">
        <f>IF(A31&lt;='Indicadores Financeiros'!$F$14,SUMIFS('Relatório Custo'!$R:$R,'Relatório Custo'!$F:$F,'Custo  Resumido'!$C$24,'Relatório Custo'!$S:$S,"&lt;="&amp;'Custo  Resumido'!$A31),0)</f>
        <v>0</v>
      </c>
      <c r="D31" s="435"/>
      <c r="E31" s="435"/>
      <c r="F31" s="435"/>
      <c r="G31" s="435"/>
      <c r="H31" s="436"/>
      <c r="I31" s="72">
        <f t="shared" si="0"/>
        <v>0</v>
      </c>
      <c r="J31" s="72">
        <f>IF(A31&lt;='Indicadores Financeiros'!$F$14,SUMIFS('Relatório Custo'!$V:$V,'Relatório Custo'!$S:$S,"&lt;="&amp;'Custo  Resumido'!$A31),0)</f>
        <v>0</v>
      </c>
      <c r="K31" s="72">
        <f t="shared" si="1"/>
        <v>0</v>
      </c>
      <c r="L31" s="86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437">
        <v>8</v>
      </c>
      <c r="B32" s="438"/>
      <c r="C32" s="434">
        <f>IF(A32&lt;='Indicadores Financeiros'!$F$14,SUMIFS('Relatório Custo'!$R:$R,'Relatório Custo'!$F:$F,'Custo  Resumido'!$C$24,'Relatório Custo'!$S:$S,"&lt;="&amp;'Custo  Resumido'!$A32),0)</f>
        <v>0</v>
      </c>
      <c r="D32" s="435"/>
      <c r="E32" s="435">
        <f>IF(A32&lt;='Indicadores Financeiros'!$F$14,SUMIFS('Relatório Custo'!$R:$R,'Relatório Custo'!$F:$F,'Custo  Resumido'!$E$24,'Relatório Custo'!$S:$S,"&lt;="&amp;'Custo  Resumido'!$A32),0)</f>
        <v>0</v>
      </c>
      <c r="F32" s="435"/>
      <c r="G32" s="435"/>
      <c r="H32" s="436"/>
      <c r="I32" s="72">
        <f t="shared" si="0"/>
        <v>0</v>
      </c>
      <c r="J32" s="72">
        <f>IF(A32&lt;='Indicadores Financeiros'!$F$14,SUMIFS('Relatório Custo'!$V:$V,'Relatório Custo'!$S:$S,"&lt;="&amp;'Custo  Resumido'!$A32),0)</f>
        <v>0</v>
      </c>
      <c r="K32" s="72">
        <f t="shared" si="1"/>
        <v>0</v>
      </c>
      <c r="L32" s="86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437">
        <v>9</v>
      </c>
      <c r="B33" s="438"/>
      <c r="C33" s="434">
        <f>IF(A33&lt;='Indicadores Financeiros'!$F$14,SUMIFS('Relatório Custo'!$R:$R,'Relatório Custo'!$F:$F,'Custo  Resumido'!$C$24,'Relatório Custo'!$S:$S,"&lt;="&amp;'Custo  Resumido'!$A33),0)</f>
        <v>0</v>
      </c>
      <c r="D33" s="435"/>
      <c r="E33" s="435"/>
      <c r="F33" s="435"/>
      <c r="G33" s="435"/>
      <c r="H33" s="436"/>
      <c r="I33" s="72">
        <f t="shared" si="0"/>
        <v>0</v>
      </c>
      <c r="J33" s="72">
        <f>IF(A33&lt;='Indicadores Financeiros'!$F$14,SUMIFS('Relatório Custo'!$V:$V,'Relatório Custo'!$S:$S,"&lt;="&amp;'Custo  Resumido'!$A33),0)</f>
        <v>0</v>
      </c>
      <c r="K33" s="72">
        <f t="shared" si="1"/>
        <v>0</v>
      </c>
      <c r="L33" s="86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437">
        <v>10</v>
      </c>
      <c r="B34" s="438"/>
      <c r="C34" s="434">
        <f>IF(A34&lt;='Indicadores Financeiros'!$F$14,SUMIFS('Relatório Custo'!$R:$R,'Relatório Custo'!$F:$F,'Custo  Resumido'!$C$24,'Relatório Custo'!$S:$S,"&lt;="&amp;'Custo  Resumido'!$A34),0)</f>
        <v>0</v>
      </c>
      <c r="D34" s="435"/>
      <c r="E34" s="435"/>
      <c r="F34" s="435"/>
      <c r="G34" s="435"/>
      <c r="H34" s="436"/>
      <c r="I34" s="72">
        <f t="shared" si="0"/>
        <v>0</v>
      </c>
      <c r="J34" s="72">
        <f>IF(A34&lt;='Indicadores Financeiros'!$F$14,SUMIFS('Relatório Custo'!$V:$V,'Relatório Custo'!$S:$S,"&lt;="&amp;'Custo  Resumido'!$A34),0)</f>
        <v>0</v>
      </c>
      <c r="K34" s="72">
        <f t="shared" si="1"/>
        <v>0</v>
      </c>
      <c r="L34" s="86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437">
        <v>11</v>
      </c>
      <c r="B35" s="438"/>
      <c r="C35" s="434">
        <f>IF(A35&lt;='Indicadores Financeiros'!$F$14,SUMIFS('Relatório Custo'!$R:$R,'Relatório Custo'!$F:$F,'Custo  Resumido'!$C$24,'Relatório Custo'!$S:$S,"&lt;="&amp;'Custo  Resumido'!$A35),0)</f>
        <v>0</v>
      </c>
      <c r="D35" s="435"/>
      <c r="E35" s="435">
        <f>IF(A35&lt;='Indicadores Financeiros'!$F$14,SUMIFS('Relatório Custo'!$R:$R,'Relatório Custo'!$F:$F,'Custo  Resumido'!$E$24,'Relatório Custo'!$S:$S,"&lt;="&amp;'Custo  Resumido'!$A35),0)</f>
        <v>0</v>
      </c>
      <c r="F35" s="435"/>
      <c r="G35" s="435"/>
      <c r="H35" s="436"/>
      <c r="I35" s="72">
        <f t="shared" si="0"/>
        <v>0</v>
      </c>
      <c r="J35" s="72">
        <f>IF(A35&lt;='Indicadores Financeiros'!$F$14,SUMIFS('Relatório Custo'!$V:$V,'Relatório Custo'!$S:$S,"&lt;="&amp;'Custo  Resumido'!$A35),0)</f>
        <v>0</v>
      </c>
      <c r="K35" s="72">
        <f t="shared" si="1"/>
        <v>0</v>
      </c>
      <c r="L35" s="86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437">
        <v>12</v>
      </c>
      <c r="B36" s="438"/>
      <c r="C36" s="434">
        <f>IF(A36&lt;='Indicadores Financeiros'!$F$14,SUMIFS('Relatório Custo'!$R:$R,'Relatório Custo'!$F:$F,'Custo  Resumido'!$C$24,'Relatório Custo'!$S:$S,"&lt;="&amp;'Custo  Resumido'!$A36),0)</f>
        <v>0</v>
      </c>
      <c r="D36" s="435"/>
      <c r="E36" s="435"/>
      <c r="F36" s="435"/>
      <c r="G36" s="435">
        <f>IF(A36&lt;='Indicadores Financeiros'!$F$14,SUMIFS('Relatório Custo'!$R:$R,'Relatório Custo'!$F:$F,'Custo  Resumido'!$G$24,'Relatório Custo'!$S:$S,"&lt;="&amp;'Custo  Resumido'!$A36),0)</f>
        <v>0</v>
      </c>
      <c r="H36" s="436"/>
      <c r="I36" s="72">
        <f t="shared" si="0"/>
        <v>0</v>
      </c>
      <c r="J36" s="72">
        <f>IF(A36&lt;='Indicadores Financeiros'!$F$14,SUMIFS('Relatório Custo'!$V:$V,'Relatório Custo'!$S:$S,"&lt;="&amp;'Custo  Resumido'!$A36),0)</f>
        <v>0</v>
      </c>
      <c r="K36" s="72">
        <f t="shared" si="1"/>
        <v>0</v>
      </c>
      <c r="L36" s="8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437">
        <v>13</v>
      </c>
      <c r="B37" s="438"/>
      <c r="C37" s="434">
        <f>IF(A37&lt;='Indicadores Financeiros'!$F$14,SUMIFS('Relatório Custo'!$R:$R,'Relatório Custo'!$F:$F,'Custo  Resumido'!$C$24,'Relatório Custo'!$S:$S,"&lt;="&amp;'Custo  Resumido'!$A37),0)</f>
        <v>0</v>
      </c>
      <c r="D37" s="435"/>
      <c r="E37" s="435"/>
      <c r="F37" s="435"/>
      <c r="G37" s="435"/>
      <c r="H37" s="436"/>
      <c r="I37" s="72">
        <f t="shared" si="0"/>
        <v>0</v>
      </c>
      <c r="J37" s="72">
        <f>IF(A37&lt;='Indicadores Financeiros'!$F$14,SUMIFS('Relatório Custo'!$V:$V,'Relatório Custo'!$S:$S,"&lt;="&amp;'Custo  Resumido'!$A37),0)</f>
        <v>0</v>
      </c>
      <c r="K37" s="72">
        <f t="shared" si="1"/>
        <v>0</v>
      </c>
      <c r="L37" s="86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437">
        <v>14</v>
      </c>
      <c r="B38" s="438"/>
      <c r="C38" s="434">
        <f>IF(A38&lt;='Indicadores Financeiros'!$F$14,SUMIFS('Relatório Custo'!$R:$R,'Relatório Custo'!$F:$F,'Custo  Resumido'!$C$24,'Relatório Custo'!$S:$S,"&lt;="&amp;'Custo  Resumido'!$A38),0)</f>
        <v>0</v>
      </c>
      <c r="D38" s="435"/>
      <c r="E38" s="435">
        <f>IF(A38&lt;='Indicadores Financeiros'!$F$14,SUMIFS('Relatório Custo'!$R:$R,'Relatório Custo'!$F:$F,'Custo  Resumido'!$E$24,'Relatório Custo'!$S:$S,"&lt;="&amp;'Custo  Resumido'!$A38),0)</f>
        <v>0</v>
      </c>
      <c r="F38" s="435"/>
      <c r="G38" s="435"/>
      <c r="H38" s="436"/>
      <c r="I38" s="72">
        <f t="shared" si="0"/>
        <v>0</v>
      </c>
      <c r="J38" s="72">
        <f>IF(A38&lt;='Indicadores Financeiros'!$F$14,SUMIFS('Relatório Custo'!$V:$V,'Relatório Custo'!$S:$S,"&lt;="&amp;'Custo  Resumido'!$A38),0)</f>
        <v>0</v>
      </c>
      <c r="K38" s="72">
        <f t="shared" si="1"/>
        <v>0</v>
      </c>
      <c r="L38" s="86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437">
        <v>15</v>
      </c>
      <c r="B39" s="438"/>
      <c r="C39" s="434">
        <f>IF(A39&lt;='Indicadores Financeiros'!$F$14,SUMIFS('Relatório Custo'!$R:$R,'Relatório Custo'!$F:$F,'Custo  Resumido'!$C$24,'Relatório Custo'!$S:$S,"&lt;="&amp;'Custo  Resumido'!$A39),0)</f>
        <v>0</v>
      </c>
      <c r="D39" s="435"/>
      <c r="E39" s="435"/>
      <c r="F39" s="435"/>
      <c r="G39" s="435"/>
      <c r="H39" s="436"/>
      <c r="I39" s="72">
        <f t="shared" si="0"/>
        <v>0</v>
      </c>
      <c r="J39" s="72">
        <f>IF(A39&lt;='Indicadores Financeiros'!$F$14,SUMIFS('Relatório Custo'!$V:$V,'Relatório Custo'!$S:$S,"&lt;="&amp;'Custo  Resumido'!$A39),0)</f>
        <v>0</v>
      </c>
      <c r="K39" s="72">
        <f t="shared" si="1"/>
        <v>0</v>
      </c>
      <c r="L39" s="86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437">
        <v>16</v>
      </c>
      <c r="B40" s="438"/>
      <c r="C40" s="434">
        <f>IF(A40&lt;='Indicadores Financeiros'!$F$14,SUMIFS('Relatório Custo'!$R:$R,'Relatório Custo'!$F:$F,'Custo  Resumido'!$C$24,'Relatório Custo'!$S:$S,"&lt;="&amp;'Custo  Resumido'!$A40),0)</f>
        <v>0</v>
      </c>
      <c r="D40" s="435"/>
      <c r="E40" s="435"/>
      <c r="F40" s="435"/>
      <c r="G40" s="435"/>
      <c r="H40" s="436"/>
      <c r="I40" s="72">
        <f t="shared" si="0"/>
        <v>0</v>
      </c>
      <c r="J40" s="72">
        <f>IF(A40&lt;='Indicadores Financeiros'!$F$14,SUMIFS('Relatório Custo'!$V:$V,'Relatório Custo'!$S:$S,"&lt;="&amp;'Custo  Resumido'!$A40),0)</f>
        <v>0</v>
      </c>
      <c r="K40" s="72">
        <f t="shared" si="1"/>
        <v>0</v>
      </c>
      <c r="L40" s="86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437">
        <v>17</v>
      </c>
      <c r="B41" s="438"/>
      <c r="C41" s="434">
        <f>IF(A41&lt;='Indicadores Financeiros'!$F$14,SUMIFS('Relatório Custo'!$R:$R,'Relatório Custo'!$F:$F,'Custo  Resumido'!$C$24,'Relatório Custo'!$S:$S,"&lt;="&amp;'Custo  Resumido'!$A41),0)</f>
        <v>0</v>
      </c>
      <c r="D41" s="435"/>
      <c r="E41" s="435">
        <f>IF(A41&lt;='Indicadores Financeiros'!$F$14,SUMIFS('Relatório Custo'!$R:$R,'Relatório Custo'!$F:$F,'Custo  Resumido'!$E$24,'Relatório Custo'!$S:$S,"&lt;="&amp;'Custo  Resumido'!$A41),0)</f>
        <v>0</v>
      </c>
      <c r="F41" s="435"/>
      <c r="G41" s="435"/>
      <c r="H41" s="436"/>
      <c r="I41" s="72">
        <f t="shared" si="0"/>
        <v>0</v>
      </c>
      <c r="J41" s="72">
        <f>IF(A41&lt;='Indicadores Financeiros'!$F$14,SUMIFS('Relatório Custo'!$V:$V,'Relatório Custo'!$S:$S,"&lt;="&amp;'Custo  Resumido'!$A41),0)</f>
        <v>0</v>
      </c>
      <c r="K41" s="72">
        <f t="shared" si="1"/>
        <v>0</v>
      </c>
      <c r="L41" s="86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437">
        <v>18</v>
      </c>
      <c r="B42" s="438"/>
      <c r="C42" s="434">
        <f>IF(A42&lt;='Indicadores Financeiros'!$F$14,SUMIFS('Relatório Custo'!$R:$R,'Relatório Custo'!$F:$F,'Custo  Resumido'!$C$24,'Relatório Custo'!$S:$S,"&lt;="&amp;'Custo  Resumido'!$A42),0)</f>
        <v>0</v>
      </c>
      <c r="D42" s="435"/>
      <c r="E42" s="435"/>
      <c r="F42" s="435"/>
      <c r="G42" s="435"/>
      <c r="H42" s="436"/>
      <c r="I42" s="72">
        <f t="shared" si="0"/>
        <v>0</v>
      </c>
      <c r="J42" s="72">
        <f>IF(A42&lt;='Indicadores Financeiros'!$F$14,SUMIFS('Relatório Custo'!$V:$V,'Relatório Custo'!$S:$S,"&lt;="&amp;'Custo  Resumido'!$A42),0)</f>
        <v>0</v>
      </c>
      <c r="K42" s="72">
        <f t="shared" si="1"/>
        <v>0</v>
      </c>
      <c r="L42" s="86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437">
        <v>19</v>
      </c>
      <c r="B43" s="438"/>
      <c r="C43" s="434">
        <f>IF(A43&lt;='Indicadores Financeiros'!$F$14,SUMIFS('Relatório Custo'!$R:$R,'Relatório Custo'!$F:$F,'Custo  Resumido'!$C$24,'Relatório Custo'!$S:$S,"&lt;="&amp;'Custo  Resumido'!$A43),0)</f>
        <v>0</v>
      </c>
      <c r="D43" s="435"/>
      <c r="E43" s="435"/>
      <c r="F43" s="435"/>
      <c r="G43" s="435"/>
      <c r="H43" s="436"/>
      <c r="I43" s="72">
        <f t="shared" si="0"/>
        <v>0</v>
      </c>
      <c r="J43" s="72">
        <f>IF(A43&lt;='Indicadores Financeiros'!$F$14,SUMIFS('Relatório Custo'!$V:$V,'Relatório Custo'!$S:$S,"&lt;="&amp;'Custo  Resumido'!$A43),0)</f>
        <v>0</v>
      </c>
      <c r="K43" s="72">
        <f t="shared" si="1"/>
        <v>0</v>
      </c>
      <c r="L43" s="86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437">
        <v>20</v>
      </c>
      <c r="B44" s="438"/>
      <c r="C44" s="434">
        <f>IF(A44&lt;='Indicadores Financeiros'!$F$14,SUMIFS('Relatório Custo'!$R:$R,'Relatório Custo'!$F:$F,'Custo  Resumido'!$C$24,'Relatório Custo'!$S:$S,"&lt;="&amp;'Custo  Resumido'!$A44),0)</f>
        <v>0</v>
      </c>
      <c r="D44" s="435"/>
      <c r="E44" s="435">
        <f>IF(A44&lt;='Indicadores Financeiros'!$F$14,SUMIFS('Relatório Custo'!$R:$R,'Relatório Custo'!$F:$F,'Custo  Resumido'!$E$24,'Relatório Custo'!$S:$S,"&lt;="&amp;'Custo  Resumido'!$A44),0)</f>
        <v>0</v>
      </c>
      <c r="F44" s="435"/>
      <c r="G44" s="435"/>
      <c r="H44" s="436"/>
      <c r="I44" s="72">
        <f t="shared" si="0"/>
        <v>0</v>
      </c>
      <c r="J44" s="72">
        <f>IF(A44&lt;='Indicadores Financeiros'!$F$14,SUMIFS('Relatório Custo'!$V:$V,'Relatório Custo'!$S:$S,"&lt;="&amp;'Custo  Resumido'!$A44),0)</f>
        <v>0</v>
      </c>
      <c r="K44" s="72">
        <f t="shared" si="1"/>
        <v>0</v>
      </c>
      <c r="L44" s="86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70" customFormat="1" x14ac:dyDescent="0.25">
      <c r="A45" s="437">
        <v>21</v>
      </c>
      <c r="B45" s="438"/>
      <c r="C45" s="434">
        <f>IF(A45&lt;='Indicadores Financeiros'!$F$14,SUMIFS('Relatório Custo'!$R:$R,'Relatório Custo'!$F:$F,'Custo  Resumido'!$C$24,'Relatório Custo'!$S:$S,"&lt;="&amp;'Custo  Resumido'!$A45),0)</f>
        <v>0</v>
      </c>
      <c r="D45" s="435"/>
      <c r="E45" s="435"/>
      <c r="F45" s="435"/>
      <c r="G45" s="435"/>
      <c r="H45" s="436"/>
      <c r="I45" s="72">
        <f t="shared" si="0"/>
        <v>0</v>
      </c>
      <c r="J45" s="72">
        <f>IF(A45&lt;='Indicadores Financeiros'!$F$14,SUMIFS('Relatório Custo'!$V:$V,'Relatório Custo'!$S:$S,"&lt;="&amp;'Custo  Resumido'!$A45),0)</f>
        <v>0</v>
      </c>
      <c r="K45" s="72">
        <f t="shared" si="1"/>
        <v>0</v>
      </c>
      <c r="L45" s="86"/>
    </row>
    <row r="46" spans="1:193" s="70" customFormat="1" x14ac:dyDescent="0.25">
      <c r="A46" s="437">
        <v>22</v>
      </c>
      <c r="B46" s="438"/>
      <c r="C46" s="434">
        <f>IF(A46&lt;='Indicadores Financeiros'!$F$14,SUMIFS('Relatório Custo'!$R:$R,'Relatório Custo'!$F:$F,'Custo  Resumido'!$C$24,'Relatório Custo'!$S:$S,"&lt;="&amp;'Custo  Resumido'!$A46),0)</f>
        <v>0</v>
      </c>
      <c r="D46" s="435"/>
      <c r="E46" s="435"/>
      <c r="F46" s="435"/>
      <c r="G46" s="435"/>
      <c r="H46" s="436"/>
      <c r="I46" s="72">
        <f t="shared" si="0"/>
        <v>0</v>
      </c>
      <c r="J46" s="72">
        <f>IF(A46&lt;='Indicadores Financeiros'!$F$14,SUMIFS('Relatório Custo'!$V:$V,'Relatório Custo'!$S:$S,"&lt;="&amp;'Custo  Resumido'!$A46),0)</f>
        <v>0</v>
      </c>
      <c r="K46" s="72">
        <f t="shared" si="1"/>
        <v>0</v>
      </c>
      <c r="L46" s="86"/>
    </row>
    <row r="47" spans="1:193" s="70" customFormat="1" x14ac:dyDescent="0.25">
      <c r="A47" s="437">
        <v>23</v>
      </c>
      <c r="B47" s="438"/>
      <c r="C47" s="434">
        <f>IF(A47&lt;='Indicadores Financeiros'!$F$14,SUMIFS('Relatório Custo'!$R:$R,'Relatório Custo'!$F:$F,'Custo  Resumido'!$C$24,'Relatório Custo'!$S:$S,"&lt;="&amp;'Custo  Resumido'!$A47),0)</f>
        <v>0</v>
      </c>
      <c r="D47" s="435"/>
      <c r="E47" s="435">
        <f>IF(A47&lt;='Indicadores Financeiros'!$F$14,SUMIFS('Relatório Custo'!$R:$R,'Relatório Custo'!$F:$F,'Custo  Resumido'!$E$24,'Relatório Custo'!$S:$S,"&lt;="&amp;'Custo  Resumido'!$A47),0)</f>
        <v>0</v>
      </c>
      <c r="F47" s="435"/>
      <c r="G47" s="435"/>
      <c r="H47" s="436"/>
      <c r="I47" s="72">
        <f t="shared" si="0"/>
        <v>0</v>
      </c>
      <c r="J47" s="72">
        <f>IF(A47&lt;='Indicadores Financeiros'!$F$14,SUMIFS('Relatório Custo'!$V:$V,'Relatório Custo'!$S:$S,"&lt;="&amp;'Custo  Resumido'!$A47),0)</f>
        <v>0</v>
      </c>
      <c r="K47" s="72">
        <f t="shared" si="1"/>
        <v>0</v>
      </c>
      <c r="L47" s="86"/>
    </row>
    <row r="48" spans="1:193" s="70" customFormat="1" x14ac:dyDescent="0.25">
      <c r="A48" s="437">
        <v>24</v>
      </c>
      <c r="B48" s="438"/>
      <c r="C48" s="434">
        <f>IF(A48&lt;='Indicadores Financeiros'!$F$14,SUMIFS('Relatório Custo'!$R:$R,'Relatório Custo'!$F:$F,'Custo  Resumido'!$C$24,'Relatório Custo'!$S:$S,"&lt;="&amp;'Custo  Resumido'!$A48),0)</f>
        <v>0</v>
      </c>
      <c r="D48" s="435"/>
      <c r="E48" s="435"/>
      <c r="F48" s="435"/>
      <c r="G48" s="435">
        <f>IF(A48&lt;='Indicadores Financeiros'!$F$14,SUMIFS('Relatório Custo'!$R:$R,'Relatório Custo'!$F:$F,'Custo  Resumido'!$G$24,'Relatório Custo'!$S:$S,"&lt;="&amp;'Custo  Resumido'!$A48),0)</f>
        <v>0</v>
      </c>
      <c r="H48" s="436"/>
      <c r="I48" s="72">
        <f t="shared" si="0"/>
        <v>0</v>
      </c>
      <c r="J48" s="72">
        <f>IF(A48&lt;='Indicadores Financeiros'!$F$14,SUMIFS('Relatório Custo'!$V:$V,'Relatório Custo'!$S:$S,"&lt;="&amp;'Custo  Resumido'!$A48),0)</f>
        <v>0</v>
      </c>
      <c r="K48" s="72">
        <f t="shared" si="1"/>
        <v>0</v>
      </c>
      <c r="L48" s="86"/>
    </row>
    <row r="49" spans="1:12" s="70" customFormat="1" x14ac:dyDescent="0.25">
      <c r="A49" s="437">
        <v>25</v>
      </c>
      <c r="B49" s="438"/>
      <c r="C49" s="434">
        <f>IF(A49&lt;='Indicadores Financeiros'!$F$14,SUMIFS('Relatório Custo'!$R:$R,'Relatório Custo'!$F:$F,'Custo  Resumido'!$C$24,'Relatório Custo'!$S:$S,"&lt;="&amp;'Custo  Resumido'!$A49),0)</f>
        <v>0</v>
      </c>
      <c r="D49" s="435"/>
      <c r="E49" s="435"/>
      <c r="F49" s="435"/>
      <c r="G49" s="435"/>
      <c r="H49" s="436"/>
      <c r="I49" s="72">
        <f t="shared" si="0"/>
        <v>0</v>
      </c>
      <c r="J49" s="72">
        <f>IF(A49&lt;='Indicadores Financeiros'!$F$14,SUMIFS('Relatório Custo'!$V:$V,'Relatório Custo'!$S:$S,"&lt;="&amp;'Custo  Resumido'!$A49),0)</f>
        <v>0</v>
      </c>
      <c r="K49" s="72">
        <f t="shared" si="1"/>
        <v>0</v>
      </c>
      <c r="L49" s="86"/>
    </row>
    <row r="50" spans="1:12" s="70" customFormat="1" x14ac:dyDescent="0.25">
      <c r="A50" s="437">
        <v>26</v>
      </c>
      <c r="B50" s="438"/>
      <c r="C50" s="434">
        <f>IF(A50&lt;='Indicadores Financeiros'!$F$14,SUMIFS('Relatório Custo'!$R:$R,'Relatório Custo'!$F:$F,'Custo  Resumido'!$C$24,'Relatório Custo'!$S:$S,"&lt;="&amp;'Custo  Resumido'!$A50),0)</f>
        <v>0</v>
      </c>
      <c r="D50" s="435"/>
      <c r="E50" s="435">
        <f>IF(A50&lt;='Indicadores Financeiros'!$F$14,SUMIFS('Relatório Custo'!$R:$R,'Relatório Custo'!$F:$F,'Custo  Resumido'!$E$24,'Relatório Custo'!$S:$S,"&lt;="&amp;'Custo  Resumido'!$A50),0)</f>
        <v>0</v>
      </c>
      <c r="F50" s="435"/>
      <c r="G50" s="435"/>
      <c r="H50" s="436"/>
      <c r="I50" s="72">
        <f t="shared" si="0"/>
        <v>0</v>
      </c>
      <c r="J50" s="72">
        <f>IF(A50&lt;='Indicadores Financeiros'!$F$14,SUMIFS('Relatório Custo'!$V:$V,'Relatório Custo'!$S:$S,"&lt;="&amp;'Custo  Resumido'!$A50),0)</f>
        <v>0</v>
      </c>
      <c r="K50" s="72">
        <f t="shared" si="1"/>
        <v>0</v>
      </c>
      <c r="L50" s="86"/>
    </row>
    <row r="51" spans="1:12" s="70" customFormat="1" x14ac:dyDescent="0.25">
      <c r="A51" s="437">
        <v>27</v>
      </c>
      <c r="B51" s="438"/>
      <c r="C51" s="434">
        <f>IF(A51&lt;='Indicadores Financeiros'!$F$14,SUMIFS('Relatório Custo'!$R:$R,'Relatório Custo'!$F:$F,'Custo  Resumido'!$C$24,'Relatório Custo'!$S:$S,"&lt;="&amp;'Custo  Resumido'!$A51),0)</f>
        <v>0</v>
      </c>
      <c r="D51" s="435"/>
      <c r="E51" s="435"/>
      <c r="F51" s="435"/>
      <c r="G51" s="435"/>
      <c r="H51" s="436"/>
      <c r="I51" s="72">
        <f t="shared" si="0"/>
        <v>0</v>
      </c>
      <c r="J51" s="72">
        <f>IF(A51&lt;='Indicadores Financeiros'!$F$14,SUMIFS('Relatório Custo'!$V:$V,'Relatório Custo'!$S:$S,"&lt;="&amp;'Custo  Resumido'!$A51),0)</f>
        <v>0</v>
      </c>
      <c r="K51" s="72">
        <f t="shared" si="1"/>
        <v>0</v>
      </c>
      <c r="L51" s="86"/>
    </row>
    <row r="52" spans="1:12" s="70" customFormat="1" x14ac:dyDescent="0.25">
      <c r="A52" s="437">
        <v>28</v>
      </c>
      <c r="B52" s="438"/>
      <c r="C52" s="434">
        <f>IF(A52&lt;='Indicadores Financeiros'!$F$14,SUMIFS('Relatório Custo'!$R:$R,'Relatório Custo'!$F:$F,'Custo  Resumido'!$C$24,'Relatório Custo'!$S:$S,"&lt;="&amp;'Custo  Resumido'!$A52),0)</f>
        <v>0</v>
      </c>
      <c r="D52" s="435"/>
      <c r="E52" s="435"/>
      <c r="F52" s="435"/>
      <c r="G52" s="435"/>
      <c r="H52" s="436"/>
      <c r="I52" s="72">
        <f t="shared" si="0"/>
        <v>0</v>
      </c>
      <c r="J52" s="72">
        <f>IF(A52&lt;='Indicadores Financeiros'!$F$14,SUMIFS('Relatório Custo'!$V:$V,'Relatório Custo'!$S:$S,"&lt;="&amp;'Custo  Resumido'!$A52),0)</f>
        <v>0</v>
      </c>
      <c r="K52" s="72">
        <f t="shared" si="1"/>
        <v>0</v>
      </c>
      <c r="L52" s="86"/>
    </row>
    <row r="53" spans="1:12" s="70" customFormat="1" x14ac:dyDescent="0.25">
      <c r="A53" s="437">
        <v>29</v>
      </c>
      <c r="B53" s="438"/>
      <c r="C53" s="434">
        <f>IF(A53&lt;='Indicadores Financeiros'!$F$14,SUMIFS('Relatório Custo'!$R:$R,'Relatório Custo'!$F:$F,'Custo  Resumido'!$C$24,'Relatório Custo'!$S:$S,"&lt;="&amp;'Custo  Resumido'!$A53),0)</f>
        <v>0</v>
      </c>
      <c r="D53" s="435"/>
      <c r="E53" s="435">
        <f>IF(A53&lt;='Indicadores Financeiros'!$F$14,SUMIFS('Relatório Custo'!$R:$R,'Relatório Custo'!$F:$F,'Custo  Resumido'!$E$24,'Relatório Custo'!$S:$S,"&lt;="&amp;'Custo  Resumido'!$A53),0)</f>
        <v>0</v>
      </c>
      <c r="F53" s="435"/>
      <c r="G53" s="435"/>
      <c r="H53" s="436"/>
      <c r="I53" s="72">
        <f t="shared" si="0"/>
        <v>0</v>
      </c>
      <c r="J53" s="72">
        <f>IF(A53&lt;='Indicadores Financeiros'!$F$14,SUMIFS('Relatório Custo'!$V:$V,'Relatório Custo'!$S:$S,"&lt;="&amp;'Custo  Resumido'!$A53),0)</f>
        <v>0</v>
      </c>
      <c r="K53" s="72">
        <f t="shared" si="1"/>
        <v>0</v>
      </c>
      <c r="L53" s="86"/>
    </row>
    <row r="54" spans="1:12" s="70" customFormat="1" x14ac:dyDescent="0.25">
      <c r="A54" s="437">
        <v>30</v>
      </c>
      <c r="B54" s="438"/>
      <c r="C54" s="434">
        <f>IF(A54&lt;='Indicadores Financeiros'!$F$14,SUMIFS('Relatório Custo'!$R:$R,'Relatório Custo'!$F:$F,'Custo  Resumido'!$C$24,'Relatório Custo'!$S:$S,"&lt;="&amp;'Custo  Resumido'!$A54),0)</f>
        <v>0</v>
      </c>
      <c r="D54" s="435"/>
      <c r="E54" s="435"/>
      <c r="F54" s="435"/>
      <c r="G54" s="435"/>
      <c r="H54" s="436"/>
      <c r="I54" s="72">
        <f t="shared" si="0"/>
        <v>0</v>
      </c>
      <c r="J54" s="72">
        <f>IF(A54&lt;='Indicadores Financeiros'!$F$14,SUMIFS('Relatório Custo'!$V:$V,'Relatório Custo'!$S:$S,"&lt;="&amp;'Custo  Resumido'!$A54),0)</f>
        <v>0</v>
      </c>
      <c r="K54" s="72">
        <f t="shared" si="1"/>
        <v>0</v>
      </c>
      <c r="L54" s="86"/>
    </row>
    <row r="55" spans="1:12" s="70" customFormat="1" x14ac:dyDescent="0.25">
      <c r="A55" s="437">
        <v>31</v>
      </c>
      <c r="B55" s="438"/>
      <c r="C55" s="434">
        <f>IF(A55&lt;='Indicadores Financeiros'!$F$14,SUMIFS('Relatório Custo'!$R:$R,'Relatório Custo'!$F:$F,'Custo  Resumido'!$C$24,'Relatório Custo'!$S:$S,"&lt;="&amp;'Custo  Resumido'!$A55),0)</f>
        <v>0</v>
      </c>
      <c r="D55" s="435"/>
      <c r="E55" s="435"/>
      <c r="F55" s="435"/>
      <c r="G55" s="435"/>
      <c r="H55" s="436"/>
      <c r="I55" s="72">
        <f t="shared" ref="I55:I84" si="2">C55+E55+G55</f>
        <v>0</v>
      </c>
      <c r="J55" s="72">
        <f>IF(A55&lt;='Indicadores Financeiros'!$F$14,SUMIFS('Relatório Custo'!$V:$V,'Relatório Custo'!$S:$S,"&lt;="&amp;'Custo  Resumido'!$A55),0)</f>
        <v>0</v>
      </c>
      <c r="K55" s="72">
        <f t="shared" ref="K55:K84" si="3">ROUND(J55*$J$20,2)</f>
        <v>0</v>
      </c>
      <c r="L55" s="86"/>
    </row>
    <row r="56" spans="1:12" s="70" customFormat="1" x14ac:dyDescent="0.25">
      <c r="A56" s="437">
        <v>32</v>
      </c>
      <c r="B56" s="438"/>
      <c r="C56" s="434">
        <f>IF(A56&lt;='Indicadores Financeiros'!$F$14,SUMIFS('Relatório Custo'!$R:$R,'Relatório Custo'!$F:$F,'Custo  Resumido'!$C$24,'Relatório Custo'!$S:$S,"&lt;="&amp;'Custo  Resumido'!$A56),0)</f>
        <v>0</v>
      </c>
      <c r="D56" s="435"/>
      <c r="E56" s="435"/>
      <c r="F56" s="435"/>
      <c r="G56" s="435"/>
      <c r="H56" s="436"/>
      <c r="I56" s="72">
        <f t="shared" si="2"/>
        <v>0</v>
      </c>
      <c r="J56" s="72">
        <f>IF(A56&lt;='Indicadores Financeiros'!$F$14,SUMIFS('Relatório Custo'!$V:$V,'Relatório Custo'!$S:$S,"&lt;="&amp;'Custo  Resumido'!$A56),0)</f>
        <v>0</v>
      </c>
      <c r="K56" s="72">
        <f t="shared" si="3"/>
        <v>0</v>
      </c>
      <c r="L56" s="86"/>
    </row>
    <row r="57" spans="1:12" s="70" customFormat="1" x14ac:dyDescent="0.25">
      <c r="A57" s="437">
        <v>33</v>
      </c>
      <c r="B57" s="438"/>
      <c r="C57" s="434">
        <f>IF(A57&lt;='Indicadores Financeiros'!$F$14,SUMIFS('Relatório Custo'!$R:$R,'Relatório Custo'!$F:$F,'Custo  Resumido'!$C$24,'Relatório Custo'!$S:$S,"&lt;="&amp;'Custo  Resumido'!$A57),0)</f>
        <v>0</v>
      </c>
      <c r="D57" s="435"/>
      <c r="E57" s="435">
        <f>IF(A57&lt;='Indicadores Financeiros'!$F$14,SUMIFS('Relatório Custo'!$R:$R,'Relatório Custo'!$F:$F,'Custo  Resumido'!$E$24,'Relatório Custo'!$S:$S,"&lt;="&amp;'Custo  Resumido'!$A57),0)</f>
        <v>0</v>
      </c>
      <c r="F57" s="435"/>
      <c r="G57" s="435"/>
      <c r="H57" s="436"/>
      <c r="I57" s="72">
        <f t="shared" si="2"/>
        <v>0</v>
      </c>
      <c r="J57" s="72">
        <f>IF(A57&lt;='Indicadores Financeiros'!$F$14,SUMIFS('Relatório Custo'!$V:$V,'Relatório Custo'!$S:$S,"&lt;="&amp;'Custo  Resumido'!$A57),0)</f>
        <v>0</v>
      </c>
      <c r="K57" s="72">
        <f t="shared" si="3"/>
        <v>0</v>
      </c>
      <c r="L57" s="86"/>
    </row>
    <row r="58" spans="1:12" s="70" customFormat="1" x14ac:dyDescent="0.25">
      <c r="A58" s="437">
        <v>34</v>
      </c>
      <c r="B58" s="438"/>
      <c r="C58" s="434">
        <f>IF(A58&lt;='Indicadores Financeiros'!$F$14,SUMIFS('Relatório Custo'!$R:$R,'Relatório Custo'!$F:$F,'Custo  Resumido'!$C$24,'Relatório Custo'!$S:$S,"&lt;="&amp;'Custo  Resumido'!$A58),0)</f>
        <v>0</v>
      </c>
      <c r="D58" s="435"/>
      <c r="E58" s="435"/>
      <c r="F58" s="435"/>
      <c r="G58" s="435"/>
      <c r="H58" s="436"/>
      <c r="I58" s="72">
        <f t="shared" si="2"/>
        <v>0</v>
      </c>
      <c r="J58" s="72">
        <f>IF(A58&lt;='Indicadores Financeiros'!$F$14,SUMIFS('Relatório Custo'!$V:$V,'Relatório Custo'!$S:$S,"&lt;="&amp;'Custo  Resumido'!$A58),0)</f>
        <v>0</v>
      </c>
      <c r="K58" s="72">
        <f t="shared" si="3"/>
        <v>0</v>
      </c>
      <c r="L58" s="86"/>
    </row>
    <row r="59" spans="1:12" s="70" customFormat="1" x14ac:dyDescent="0.25">
      <c r="A59" s="437">
        <v>35</v>
      </c>
      <c r="B59" s="438"/>
      <c r="C59" s="434">
        <f>IF(A59&lt;='Indicadores Financeiros'!$F$14,SUMIFS('Relatório Custo'!$R:$R,'Relatório Custo'!$F:$F,'Custo  Resumido'!$C$24,'Relatório Custo'!$S:$S,"&lt;="&amp;'Custo  Resumido'!$A59),0)</f>
        <v>0</v>
      </c>
      <c r="D59" s="435"/>
      <c r="E59" s="435"/>
      <c r="F59" s="435"/>
      <c r="G59" s="435"/>
      <c r="H59" s="436"/>
      <c r="I59" s="72">
        <f t="shared" si="2"/>
        <v>0</v>
      </c>
      <c r="J59" s="72">
        <f>IF(A59&lt;='Indicadores Financeiros'!$F$14,SUMIFS('Relatório Custo'!$V:$V,'Relatório Custo'!$S:$S,"&lt;="&amp;'Custo  Resumido'!$A59),0)</f>
        <v>0</v>
      </c>
      <c r="K59" s="72">
        <f t="shared" si="3"/>
        <v>0</v>
      </c>
      <c r="L59" s="86"/>
    </row>
    <row r="60" spans="1:12" s="70" customFormat="1" x14ac:dyDescent="0.25">
      <c r="A60" s="437">
        <v>36</v>
      </c>
      <c r="B60" s="438"/>
      <c r="C60" s="434">
        <f>IF(A60&lt;='Indicadores Financeiros'!$F$14,SUMIFS('Relatório Custo'!$R:$R,'Relatório Custo'!$F:$F,'Custo  Resumido'!$C$24,'Relatório Custo'!$S:$S,"&lt;="&amp;'Custo  Resumido'!$A60),0)</f>
        <v>0</v>
      </c>
      <c r="D60" s="435"/>
      <c r="E60" s="435"/>
      <c r="F60" s="435"/>
      <c r="G60" s="435"/>
      <c r="H60" s="436"/>
      <c r="I60" s="72">
        <f t="shared" si="2"/>
        <v>0</v>
      </c>
      <c r="J60" s="72">
        <f>IF(A60&lt;='Indicadores Financeiros'!$F$14,SUMIFS('Relatório Custo'!$V:$V,'Relatório Custo'!$S:$S,"&lt;="&amp;'Custo  Resumido'!$A60),0)</f>
        <v>0</v>
      </c>
      <c r="K60" s="72">
        <f t="shared" si="3"/>
        <v>0</v>
      </c>
      <c r="L60" s="86"/>
    </row>
    <row r="61" spans="1:12" s="70" customFormat="1" x14ac:dyDescent="0.25">
      <c r="A61" s="437">
        <v>37</v>
      </c>
      <c r="B61" s="438"/>
      <c r="C61" s="434">
        <f>IF(A61&lt;='Indicadores Financeiros'!$F$14,SUMIFS('Relatório Custo'!$R:$R,'Relatório Custo'!$F:$F,'Custo  Resumido'!$C$24,'Relatório Custo'!$S:$S,"&lt;="&amp;'Custo  Resumido'!$A61),0)</f>
        <v>0</v>
      </c>
      <c r="D61" s="435"/>
      <c r="E61" s="435">
        <f>IF(A61&lt;='Indicadores Financeiros'!$F$14,SUMIFS('Relatório Custo'!$R:$R,'Relatório Custo'!$F:$F,'Custo  Resumido'!$E$24,'Relatório Custo'!$S:$S,"&lt;="&amp;'Custo  Resumido'!$A61),0)</f>
        <v>0</v>
      </c>
      <c r="F61" s="435"/>
      <c r="G61" s="435"/>
      <c r="H61" s="436"/>
      <c r="I61" s="72">
        <f t="shared" si="2"/>
        <v>0</v>
      </c>
      <c r="J61" s="72">
        <f>IF(A61&lt;='Indicadores Financeiros'!$F$14,SUMIFS('Relatório Custo'!$V:$V,'Relatório Custo'!$S:$S,"&lt;="&amp;'Custo  Resumido'!$A61),0)</f>
        <v>0</v>
      </c>
      <c r="K61" s="72">
        <f t="shared" si="3"/>
        <v>0</v>
      </c>
      <c r="L61" s="86"/>
    </row>
    <row r="62" spans="1:12" s="70" customFormat="1" x14ac:dyDescent="0.25">
      <c r="A62" s="437">
        <v>38</v>
      </c>
      <c r="B62" s="438"/>
      <c r="C62" s="434">
        <f>IF(A62&lt;='Indicadores Financeiros'!$F$14,SUMIFS('Relatório Custo'!$R:$R,'Relatório Custo'!$F:$F,'Custo  Resumido'!$C$24,'Relatório Custo'!$S:$S,"&lt;="&amp;'Custo  Resumido'!$A62),0)</f>
        <v>0</v>
      </c>
      <c r="D62" s="435"/>
      <c r="E62" s="435"/>
      <c r="F62" s="435"/>
      <c r="G62" s="435"/>
      <c r="H62" s="436"/>
      <c r="I62" s="72">
        <f t="shared" si="2"/>
        <v>0</v>
      </c>
      <c r="J62" s="72">
        <f>IF(A62&lt;='Indicadores Financeiros'!$F$14,SUMIFS('Relatório Custo'!$V:$V,'Relatório Custo'!$S:$S,"&lt;="&amp;'Custo  Resumido'!$A62),0)</f>
        <v>0</v>
      </c>
      <c r="K62" s="72">
        <f t="shared" si="3"/>
        <v>0</v>
      </c>
      <c r="L62" s="86"/>
    </row>
    <row r="63" spans="1:12" s="70" customFormat="1" x14ac:dyDescent="0.25">
      <c r="A63" s="437">
        <v>39</v>
      </c>
      <c r="B63" s="438"/>
      <c r="C63" s="434">
        <f>IF(A63&lt;='Indicadores Financeiros'!$F$14,SUMIFS('Relatório Custo'!$R:$R,'Relatório Custo'!$F:$F,'Custo  Resumido'!$C$24,'Relatório Custo'!$S:$S,"&lt;="&amp;'Custo  Resumido'!$A63),0)</f>
        <v>0</v>
      </c>
      <c r="D63" s="435"/>
      <c r="E63" s="435"/>
      <c r="F63" s="435"/>
      <c r="G63" s="435"/>
      <c r="H63" s="436"/>
      <c r="I63" s="72">
        <f t="shared" si="2"/>
        <v>0</v>
      </c>
      <c r="J63" s="72">
        <f>IF(A63&lt;='Indicadores Financeiros'!$F$14,SUMIFS('Relatório Custo'!$V:$V,'Relatório Custo'!$S:$S,"&lt;="&amp;'Custo  Resumido'!$A63),0)</f>
        <v>0</v>
      </c>
      <c r="K63" s="72">
        <f t="shared" si="3"/>
        <v>0</v>
      </c>
      <c r="L63" s="86"/>
    </row>
    <row r="64" spans="1:12" s="70" customFormat="1" x14ac:dyDescent="0.25">
      <c r="A64" s="437">
        <v>40</v>
      </c>
      <c r="B64" s="438"/>
      <c r="C64" s="434">
        <f>IF(A64&lt;='Indicadores Financeiros'!$F$14,SUMIFS('Relatório Custo'!$R:$R,'Relatório Custo'!$F:$F,'Custo  Resumido'!$C$24,'Relatório Custo'!$S:$S,"&lt;="&amp;'Custo  Resumido'!$A64),0)</f>
        <v>0</v>
      </c>
      <c r="D64" s="435"/>
      <c r="E64" s="435"/>
      <c r="F64" s="435"/>
      <c r="G64" s="435"/>
      <c r="H64" s="436"/>
      <c r="I64" s="72">
        <f t="shared" si="2"/>
        <v>0</v>
      </c>
      <c r="J64" s="72">
        <f>IF(A64&lt;='Indicadores Financeiros'!$F$14,SUMIFS('Relatório Custo'!$V:$V,'Relatório Custo'!$S:$S,"&lt;="&amp;'Custo  Resumido'!$A64),0)</f>
        <v>0</v>
      </c>
      <c r="K64" s="72">
        <f t="shared" si="3"/>
        <v>0</v>
      </c>
      <c r="L64" s="86"/>
    </row>
    <row r="65" spans="1:12" s="70" customFormat="1" x14ac:dyDescent="0.25">
      <c r="A65" s="437">
        <v>41</v>
      </c>
      <c r="B65" s="438"/>
      <c r="C65" s="434">
        <f>IF(A65&lt;='Indicadores Financeiros'!$F$14,SUMIFS('Relatório Custo'!$R:$R,'Relatório Custo'!$F:$F,'Custo  Resumido'!$C$24,'Relatório Custo'!$S:$S,"&lt;="&amp;'Custo  Resumido'!$A65),0)</f>
        <v>0</v>
      </c>
      <c r="D65" s="435"/>
      <c r="E65" s="435">
        <f>IF(A65&lt;='Indicadores Financeiros'!$F$14,SUMIFS('Relatório Custo'!$R:$R,'Relatório Custo'!$F:$F,'Custo  Resumido'!$E$24,'Relatório Custo'!$S:$S,"&lt;="&amp;'Custo  Resumido'!$A65),0)</f>
        <v>0</v>
      </c>
      <c r="F65" s="435"/>
      <c r="G65" s="435"/>
      <c r="H65" s="436"/>
      <c r="I65" s="72">
        <f t="shared" si="2"/>
        <v>0</v>
      </c>
      <c r="J65" s="72">
        <f>IF(A65&lt;='Indicadores Financeiros'!$F$14,SUMIFS('Relatório Custo'!$V:$V,'Relatório Custo'!$S:$S,"&lt;="&amp;'Custo  Resumido'!$A65),0)</f>
        <v>0</v>
      </c>
      <c r="K65" s="72">
        <f t="shared" si="3"/>
        <v>0</v>
      </c>
      <c r="L65" s="86"/>
    </row>
    <row r="66" spans="1:12" s="70" customFormat="1" x14ac:dyDescent="0.25">
      <c r="A66" s="437">
        <v>42</v>
      </c>
      <c r="B66" s="438"/>
      <c r="C66" s="434">
        <f>IF(A66&lt;='Indicadores Financeiros'!$F$14,SUMIFS('Relatório Custo'!$R:$R,'Relatório Custo'!$F:$F,'Custo  Resumido'!$C$24,'Relatório Custo'!$S:$S,"&lt;="&amp;'Custo  Resumido'!$A66),0)</f>
        <v>0</v>
      </c>
      <c r="D66" s="435"/>
      <c r="E66" s="435"/>
      <c r="F66" s="435"/>
      <c r="G66" s="435"/>
      <c r="H66" s="436"/>
      <c r="I66" s="72">
        <f t="shared" si="2"/>
        <v>0</v>
      </c>
      <c r="J66" s="72">
        <f>IF(A66&lt;='Indicadores Financeiros'!$F$14,SUMIFS('Relatório Custo'!$V:$V,'Relatório Custo'!$S:$S,"&lt;="&amp;'Custo  Resumido'!$A66),0)</f>
        <v>0</v>
      </c>
      <c r="K66" s="72">
        <f t="shared" si="3"/>
        <v>0</v>
      </c>
      <c r="L66" s="86"/>
    </row>
    <row r="67" spans="1:12" s="70" customFormat="1" x14ac:dyDescent="0.25">
      <c r="A67" s="437">
        <v>43</v>
      </c>
      <c r="B67" s="438"/>
      <c r="C67" s="434">
        <f>IF(A67&lt;='Indicadores Financeiros'!$F$14,SUMIFS('Relatório Custo'!$R:$R,'Relatório Custo'!$F:$F,'Custo  Resumido'!$C$24,'Relatório Custo'!$S:$S,"&lt;="&amp;'Custo  Resumido'!$A67),0)</f>
        <v>0</v>
      </c>
      <c r="D67" s="435"/>
      <c r="E67" s="435"/>
      <c r="F67" s="435"/>
      <c r="G67" s="435"/>
      <c r="H67" s="436"/>
      <c r="I67" s="72">
        <f t="shared" si="2"/>
        <v>0</v>
      </c>
      <c r="J67" s="72">
        <f>IF(A67&lt;='Indicadores Financeiros'!$F$14,SUMIFS('Relatório Custo'!$V:$V,'Relatório Custo'!$S:$S,"&lt;="&amp;'Custo  Resumido'!$A67),0)</f>
        <v>0</v>
      </c>
      <c r="K67" s="72">
        <f t="shared" si="3"/>
        <v>0</v>
      </c>
      <c r="L67" s="86"/>
    </row>
    <row r="68" spans="1:12" s="70" customFormat="1" x14ac:dyDescent="0.25">
      <c r="A68" s="437">
        <v>44</v>
      </c>
      <c r="B68" s="438"/>
      <c r="C68" s="434">
        <f>IF(A68&lt;='Indicadores Financeiros'!$F$14,SUMIFS('Relatório Custo'!$R:$R,'Relatório Custo'!$F:$F,'Custo  Resumido'!$C$24,'Relatório Custo'!$S:$S,"&lt;="&amp;'Custo  Resumido'!$A68),0)</f>
        <v>0</v>
      </c>
      <c r="D68" s="435"/>
      <c r="E68" s="435"/>
      <c r="F68" s="435"/>
      <c r="G68" s="435"/>
      <c r="H68" s="436"/>
      <c r="I68" s="72">
        <f t="shared" si="2"/>
        <v>0</v>
      </c>
      <c r="J68" s="72">
        <f>IF(A68&lt;='Indicadores Financeiros'!$F$14,SUMIFS('Relatório Custo'!$V:$V,'Relatório Custo'!$S:$S,"&lt;="&amp;'Custo  Resumido'!$A68),0)</f>
        <v>0</v>
      </c>
      <c r="K68" s="72">
        <f t="shared" si="3"/>
        <v>0</v>
      </c>
      <c r="L68" s="86"/>
    </row>
    <row r="69" spans="1:12" s="70" customFormat="1" x14ac:dyDescent="0.25">
      <c r="A69" s="437">
        <v>45</v>
      </c>
      <c r="B69" s="438"/>
      <c r="C69" s="434">
        <f>IF(A69&lt;='Indicadores Financeiros'!$F$14,SUMIFS('Relatório Custo'!$R:$R,'Relatório Custo'!$F:$F,'Custo  Resumido'!$C$24,'Relatório Custo'!$S:$S,"&lt;="&amp;'Custo  Resumido'!$A69),0)</f>
        <v>0</v>
      </c>
      <c r="D69" s="435"/>
      <c r="E69" s="435">
        <f>IF(A69&lt;='Indicadores Financeiros'!$F$14,SUMIFS('Relatório Custo'!$R:$R,'Relatório Custo'!$F:$F,'Custo  Resumido'!$E$24,'Relatório Custo'!$S:$S,"&lt;="&amp;'Custo  Resumido'!$A69),0)</f>
        <v>0</v>
      </c>
      <c r="F69" s="435"/>
      <c r="G69" s="435"/>
      <c r="H69" s="436"/>
      <c r="I69" s="72">
        <f t="shared" si="2"/>
        <v>0</v>
      </c>
      <c r="J69" s="72">
        <f>IF(A69&lt;='Indicadores Financeiros'!$F$14,SUMIFS('Relatório Custo'!$V:$V,'Relatório Custo'!$S:$S,"&lt;="&amp;'Custo  Resumido'!$A69),0)</f>
        <v>0</v>
      </c>
      <c r="K69" s="72">
        <f t="shared" si="3"/>
        <v>0</v>
      </c>
      <c r="L69" s="86"/>
    </row>
    <row r="70" spans="1:12" s="70" customFormat="1" x14ac:dyDescent="0.25">
      <c r="A70" s="437">
        <v>46</v>
      </c>
      <c r="B70" s="438"/>
      <c r="C70" s="434">
        <f>IF(A70&lt;='Indicadores Financeiros'!$F$14,SUMIFS('Relatório Custo'!$R:$R,'Relatório Custo'!$F:$F,'Custo  Resumido'!$C$24,'Relatório Custo'!$S:$S,"&lt;="&amp;'Custo  Resumido'!$A70),0)</f>
        <v>0</v>
      </c>
      <c r="D70" s="435"/>
      <c r="E70" s="435"/>
      <c r="F70" s="435"/>
      <c r="G70" s="435"/>
      <c r="H70" s="436"/>
      <c r="I70" s="72">
        <f t="shared" si="2"/>
        <v>0</v>
      </c>
      <c r="J70" s="72">
        <f>IF(A70&lt;='Indicadores Financeiros'!$F$14,SUMIFS('Relatório Custo'!$V:$V,'Relatório Custo'!$S:$S,"&lt;="&amp;'Custo  Resumido'!$A70),0)</f>
        <v>0</v>
      </c>
      <c r="K70" s="72">
        <f t="shared" si="3"/>
        <v>0</v>
      </c>
      <c r="L70" s="86"/>
    </row>
    <row r="71" spans="1:12" s="70" customFormat="1" x14ac:dyDescent="0.25">
      <c r="A71" s="437">
        <v>47</v>
      </c>
      <c r="B71" s="438"/>
      <c r="C71" s="434">
        <f>IF(A71&lt;='Indicadores Financeiros'!$F$14,SUMIFS('Relatório Custo'!$R:$R,'Relatório Custo'!$F:$F,'Custo  Resumido'!$C$24,'Relatório Custo'!$S:$S,"&lt;="&amp;'Custo  Resumido'!$A71),0)</f>
        <v>0</v>
      </c>
      <c r="D71" s="435"/>
      <c r="E71" s="435"/>
      <c r="F71" s="435"/>
      <c r="G71" s="435"/>
      <c r="H71" s="436"/>
      <c r="I71" s="72">
        <f t="shared" si="2"/>
        <v>0</v>
      </c>
      <c r="J71" s="72">
        <f>IF(A71&lt;='Indicadores Financeiros'!$F$14,SUMIFS('Relatório Custo'!$V:$V,'Relatório Custo'!$S:$S,"&lt;="&amp;'Custo  Resumido'!$A71),0)</f>
        <v>0</v>
      </c>
      <c r="K71" s="72">
        <f t="shared" si="3"/>
        <v>0</v>
      </c>
      <c r="L71" s="86"/>
    </row>
    <row r="72" spans="1:12" s="70" customFormat="1" x14ac:dyDescent="0.25">
      <c r="A72" s="437">
        <v>48</v>
      </c>
      <c r="B72" s="438"/>
      <c r="C72" s="434">
        <f>IF(A72&lt;='Indicadores Financeiros'!$F$14,SUMIFS('Relatório Custo'!$R:$R,'Relatório Custo'!$F:$F,'Custo  Resumido'!$C$24,'Relatório Custo'!$S:$S,"&lt;="&amp;'Custo  Resumido'!$A72),0)</f>
        <v>0</v>
      </c>
      <c r="D72" s="435"/>
      <c r="E72" s="435"/>
      <c r="F72" s="435"/>
      <c r="G72" s="435"/>
      <c r="H72" s="436"/>
      <c r="I72" s="72">
        <f t="shared" si="2"/>
        <v>0</v>
      </c>
      <c r="J72" s="72">
        <f>IF(A72&lt;='Indicadores Financeiros'!$F$14,SUMIFS('Relatório Custo'!$V:$V,'Relatório Custo'!$S:$S,"&lt;="&amp;'Custo  Resumido'!$A72),0)</f>
        <v>0</v>
      </c>
      <c r="K72" s="72">
        <f t="shared" si="3"/>
        <v>0</v>
      </c>
      <c r="L72" s="86"/>
    </row>
    <row r="73" spans="1:12" s="70" customFormat="1" x14ac:dyDescent="0.25">
      <c r="A73" s="437">
        <v>49</v>
      </c>
      <c r="B73" s="438"/>
      <c r="C73" s="434">
        <f>IF(A73&lt;='Indicadores Financeiros'!$F$14,SUMIFS('Relatório Custo'!$R:$R,'Relatório Custo'!$F:$F,'Custo  Resumido'!$C$24,'Relatório Custo'!$S:$S,"&lt;="&amp;'Custo  Resumido'!$A73),0)</f>
        <v>0</v>
      </c>
      <c r="D73" s="435"/>
      <c r="E73" s="435">
        <f>IF(A73&lt;='Indicadores Financeiros'!$F$14,SUMIFS('Relatório Custo'!$R:$R,'Relatório Custo'!$F:$F,'Custo  Resumido'!$E$24,'Relatório Custo'!$S:$S,"&lt;="&amp;'Custo  Resumido'!$A73),0)</f>
        <v>0</v>
      </c>
      <c r="F73" s="435"/>
      <c r="G73" s="435"/>
      <c r="H73" s="436"/>
      <c r="I73" s="72">
        <f t="shared" si="2"/>
        <v>0</v>
      </c>
      <c r="J73" s="72">
        <f>IF(A73&lt;='Indicadores Financeiros'!$F$14,SUMIFS('Relatório Custo'!$V:$V,'Relatório Custo'!$S:$S,"&lt;="&amp;'Custo  Resumido'!$A73),0)</f>
        <v>0</v>
      </c>
      <c r="K73" s="72">
        <f t="shared" si="3"/>
        <v>0</v>
      </c>
      <c r="L73" s="86"/>
    </row>
    <row r="74" spans="1:12" s="70" customFormat="1" x14ac:dyDescent="0.25">
      <c r="A74" s="437">
        <v>50</v>
      </c>
      <c r="B74" s="438"/>
      <c r="C74" s="434">
        <f>IF(A74&lt;='Indicadores Financeiros'!$F$14,SUMIFS('Relatório Custo'!$R:$R,'Relatório Custo'!$F:$F,'Custo  Resumido'!$C$24,'Relatório Custo'!$S:$S,"&lt;="&amp;'Custo  Resumido'!$A74),0)</f>
        <v>0</v>
      </c>
      <c r="D74" s="435"/>
      <c r="E74" s="435"/>
      <c r="F74" s="435"/>
      <c r="G74" s="435"/>
      <c r="H74" s="436"/>
      <c r="I74" s="72">
        <f t="shared" si="2"/>
        <v>0</v>
      </c>
      <c r="J74" s="72">
        <f>IF(A74&lt;='Indicadores Financeiros'!$F$14,SUMIFS('Relatório Custo'!$V:$V,'Relatório Custo'!$S:$S,"&lt;="&amp;'Custo  Resumido'!$A74),0)</f>
        <v>0</v>
      </c>
      <c r="K74" s="72">
        <f t="shared" si="3"/>
        <v>0</v>
      </c>
      <c r="L74" s="86"/>
    </row>
    <row r="75" spans="1:12" s="70" customFormat="1" x14ac:dyDescent="0.25">
      <c r="A75" s="437">
        <v>51</v>
      </c>
      <c r="B75" s="438"/>
      <c r="C75" s="434">
        <f>IF(A75&lt;='Indicadores Financeiros'!$F$14,SUMIFS('Relatório Custo'!$R:$R,'Relatório Custo'!$F:$F,'Custo  Resumido'!$C$24,'Relatório Custo'!$S:$S,"&lt;="&amp;'Custo  Resumido'!$A75),0)</f>
        <v>0</v>
      </c>
      <c r="D75" s="435"/>
      <c r="E75" s="435"/>
      <c r="F75" s="435"/>
      <c r="G75" s="435"/>
      <c r="H75" s="436"/>
      <c r="I75" s="72">
        <f t="shared" si="2"/>
        <v>0</v>
      </c>
      <c r="J75" s="72">
        <f>IF(A75&lt;='Indicadores Financeiros'!$F$14,SUMIFS('Relatório Custo'!$V:$V,'Relatório Custo'!$S:$S,"&lt;="&amp;'Custo  Resumido'!$A75),0)</f>
        <v>0</v>
      </c>
      <c r="K75" s="72">
        <f t="shared" si="3"/>
        <v>0</v>
      </c>
      <c r="L75" s="86"/>
    </row>
    <row r="76" spans="1:12" s="70" customFormat="1" x14ac:dyDescent="0.25">
      <c r="A76" s="437">
        <v>52</v>
      </c>
      <c r="B76" s="438"/>
      <c r="C76" s="434">
        <f>IF(A76&lt;='Indicadores Financeiros'!$F$14,SUMIFS('Relatório Custo'!$R:$R,'Relatório Custo'!$F:$F,'Custo  Resumido'!$C$24,'Relatório Custo'!$S:$S,"&lt;="&amp;'Custo  Resumido'!$A76),0)</f>
        <v>0</v>
      </c>
      <c r="D76" s="435"/>
      <c r="E76" s="435"/>
      <c r="F76" s="435"/>
      <c r="G76" s="435"/>
      <c r="H76" s="436"/>
      <c r="I76" s="72">
        <f t="shared" si="2"/>
        <v>0</v>
      </c>
      <c r="J76" s="72">
        <f>IF(A76&lt;='Indicadores Financeiros'!$F$14,SUMIFS('Relatório Custo'!$V:$V,'Relatório Custo'!$S:$S,"&lt;="&amp;'Custo  Resumido'!$A76),0)</f>
        <v>0</v>
      </c>
      <c r="K76" s="72">
        <f t="shared" si="3"/>
        <v>0</v>
      </c>
      <c r="L76" s="86"/>
    </row>
    <row r="77" spans="1:12" s="70" customFormat="1" x14ac:dyDescent="0.25">
      <c r="A77" s="437">
        <v>53</v>
      </c>
      <c r="B77" s="438"/>
      <c r="C77" s="434">
        <f>IF(A77&lt;='Indicadores Financeiros'!$F$14,SUMIFS('Relatório Custo'!$R:$R,'Relatório Custo'!$F:$F,'Custo  Resumido'!$C$24,'Relatório Custo'!$S:$S,"&lt;="&amp;'Custo  Resumido'!$A77),0)</f>
        <v>0</v>
      </c>
      <c r="D77" s="435"/>
      <c r="E77" s="435">
        <f>IF(A77&lt;='Indicadores Financeiros'!$F$14,SUMIFS('Relatório Custo'!$R:$R,'Relatório Custo'!$F:$F,'Custo  Resumido'!$E$24,'Relatório Custo'!$S:$S,"&lt;="&amp;'Custo  Resumido'!$A77),0)</f>
        <v>0</v>
      </c>
      <c r="F77" s="435"/>
      <c r="G77" s="435"/>
      <c r="H77" s="436"/>
      <c r="I77" s="72">
        <f t="shared" si="2"/>
        <v>0</v>
      </c>
      <c r="J77" s="72">
        <f>IF(A77&lt;='Indicadores Financeiros'!$F$14,SUMIFS('Relatório Custo'!$V:$V,'Relatório Custo'!$S:$S,"&lt;="&amp;'Custo  Resumido'!$A77),0)</f>
        <v>0</v>
      </c>
      <c r="K77" s="72">
        <f t="shared" si="3"/>
        <v>0</v>
      </c>
      <c r="L77" s="86"/>
    </row>
    <row r="78" spans="1:12" s="70" customFormat="1" x14ac:dyDescent="0.25">
      <c r="A78" s="437">
        <v>54</v>
      </c>
      <c r="B78" s="438"/>
      <c r="C78" s="434">
        <f>IF(A78&lt;='Indicadores Financeiros'!$F$14,SUMIFS('Relatório Custo'!$R:$R,'Relatório Custo'!$F:$F,'Custo  Resumido'!$C$24,'Relatório Custo'!$S:$S,"&lt;="&amp;'Custo  Resumido'!$A78),0)</f>
        <v>0</v>
      </c>
      <c r="D78" s="435"/>
      <c r="E78" s="435"/>
      <c r="F78" s="435"/>
      <c r="G78" s="435"/>
      <c r="H78" s="436"/>
      <c r="I78" s="72">
        <f t="shared" si="2"/>
        <v>0</v>
      </c>
      <c r="J78" s="72">
        <f>IF(A78&lt;='Indicadores Financeiros'!$F$14,SUMIFS('Relatório Custo'!$V:$V,'Relatório Custo'!$S:$S,"&lt;="&amp;'Custo  Resumido'!$A78),0)</f>
        <v>0</v>
      </c>
      <c r="K78" s="72">
        <f t="shared" si="3"/>
        <v>0</v>
      </c>
      <c r="L78" s="86"/>
    </row>
    <row r="79" spans="1:12" s="70" customFormat="1" x14ac:dyDescent="0.25">
      <c r="A79" s="437">
        <v>55</v>
      </c>
      <c r="B79" s="438"/>
      <c r="C79" s="434">
        <f>IF(A79&lt;='Indicadores Financeiros'!$F$14,SUMIFS('Relatório Custo'!$R:$R,'Relatório Custo'!$F:$F,'Custo  Resumido'!$C$24,'Relatório Custo'!$S:$S,"&lt;="&amp;'Custo  Resumido'!$A79),0)</f>
        <v>0</v>
      </c>
      <c r="D79" s="435"/>
      <c r="E79" s="435"/>
      <c r="F79" s="435"/>
      <c r="G79" s="435"/>
      <c r="H79" s="436"/>
      <c r="I79" s="72">
        <f t="shared" si="2"/>
        <v>0</v>
      </c>
      <c r="J79" s="72">
        <f>IF(A79&lt;='Indicadores Financeiros'!$F$14,SUMIFS('Relatório Custo'!$V:$V,'Relatório Custo'!$S:$S,"&lt;="&amp;'Custo  Resumido'!$A79),0)</f>
        <v>0</v>
      </c>
      <c r="K79" s="72">
        <f t="shared" si="3"/>
        <v>0</v>
      </c>
      <c r="L79" s="86"/>
    </row>
    <row r="80" spans="1:12" s="70" customFormat="1" x14ac:dyDescent="0.25">
      <c r="A80" s="437">
        <v>56</v>
      </c>
      <c r="B80" s="438"/>
      <c r="C80" s="434">
        <f>IF(A80&lt;='Indicadores Financeiros'!$F$14,SUMIFS('Relatório Custo'!$R:$R,'Relatório Custo'!$F:$F,'Custo  Resumido'!$C$24,'Relatório Custo'!$S:$S,"&lt;="&amp;'Custo  Resumido'!$A80),0)</f>
        <v>0</v>
      </c>
      <c r="D80" s="435"/>
      <c r="E80" s="435"/>
      <c r="F80" s="435"/>
      <c r="G80" s="435"/>
      <c r="H80" s="436"/>
      <c r="I80" s="72">
        <f t="shared" si="2"/>
        <v>0</v>
      </c>
      <c r="J80" s="72">
        <f>IF(A80&lt;='Indicadores Financeiros'!$F$14,SUMIFS('Relatório Custo'!$V:$V,'Relatório Custo'!$S:$S,"&lt;="&amp;'Custo  Resumido'!$A80),0)</f>
        <v>0</v>
      </c>
      <c r="K80" s="72">
        <f t="shared" si="3"/>
        <v>0</v>
      </c>
      <c r="L80" s="86"/>
    </row>
    <row r="81" spans="1:12" s="70" customFormat="1" x14ac:dyDescent="0.25">
      <c r="A81" s="437">
        <v>57</v>
      </c>
      <c r="B81" s="438"/>
      <c r="C81" s="434">
        <f>IF(A81&lt;='Indicadores Financeiros'!$F$14,SUMIFS('Relatório Custo'!$R:$R,'Relatório Custo'!$F:$F,'Custo  Resumido'!$C$24,'Relatório Custo'!$S:$S,"&lt;="&amp;'Custo  Resumido'!$A81),0)</f>
        <v>0</v>
      </c>
      <c r="D81" s="435"/>
      <c r="E81" s="435">
        <f>IF(A81&lt;='Indicadores Financeiros'!$F$14,SUMIFS('Relatório Custo'!$R:$R,'Relatório Custo'!$F:$F,'Custo  Resumido'!$E$24,'Relatório Custo'!$S:$S,"&lt;="&amp;'Custo  Resumido'!$A81),0)</f>
        <v>0</v>
      </c>
      <c r="F81" s="435"/>
      <c r="G81" s="435"/>
      <c r="H81" s="436"/>
      <c r="I81" s="72">
        <f t="shared" si="2"/>
        <v>0</v>
      </c>
      <c r="J81" s="72">
        <f>IF(A81&lt;='Indicadores Financeiros'!$F$14,SUMIFS('Relatório Custo'!$V:$V,'Relatório Custo'!$S:$S,"&lt;="&amp;'Custo  Resumido'!$A81),0)</f>
        <v>0</v>
      </c>
      <c r="K81" s="72">
        <f t="shared" si="3"/>
        <v>0</v>
      </c>
      <c r="L81" s="86"/>
    </row>
    <row r="82" spans="1:12" s="70" customFormat="1" x14ac:dyDescent="0.25">
      <c r="A82" s="437">
        <v>58</v>
      </c>
      <c r="B82" s="438"/>
      <c r="C82" s="434">
        <f>IF(A82&lt;='Indicadores Financeiros'!$F$14,SUMIFS('Relatório Custo'!$R:$R,'Relatório Custo'!$F:$F,'Custo  Resumido'!$C$24,'Relatório Custo'!$S:$S,"&lt;="&amp;'Custo  Resumido'!$A82),0)</f>
        <v>0</v>
      </c>
      <c r="D82" s="435"/>
      <c r="E82" s="435"/>
      <c r="F82" s="435"/>
      <c r="G82" s="435"/>
      <c r="H82" s="436"/>
      <c r="I82" s="72">
        <f t="shared" si="2"/>
        <v>0</v>
      </c>
      <c r="J82" s="72">
        <f>IF(A82&lt;='Indicadores Financeiros'!$F$14,SUMIFS('Relatório Custo'!$V:$V,'Relatório Custo'!$S:$S,"&lt;="&amp;'Custo  Resumido'!$A82),0)</f>
        <v>0</v>
      </c>
      <c r="K82" s="72">
        <f t="shared" si="3"/>
        <v>0</v>
      </c>
      <c r="L82" s="86"/>
    </row>
    <row r="83" spans="1:12" s="70" customFormat="1" x14ac:dyDescent="0.25">
      <c r="A83" s="437">
        <v>59</v>
      </c>
      <c r="B83" s="438"/>
      <c r="C83" s="434">
        <f>IF(A83&lt;='Indicadores Financeiros'!$F$14,SUMIFS('Relatório Custo'!$R:$R,'Relatório Custo'!$F:$F,'Custo  Resumido'!$C$24,'Relatório Custo'!$S:$S,"&lt;="&amp;'Custo  Resumido'!$A83),0)</f>
        <v>0</v>
      </c>
      <c r="D83" s="435"/>
      <c r="E83" s="435"/>
      <c r="F83" s="435"/>
      <c r="G83" s="435"/>
      <c r="H83" s="436"/>
      <c r="I83" s="72">
        <f t="shared" si="2"/>
        <v>0</v>
      </c>
      <c r="J83" s="72">
        <f>IF(A83&lt;='Indicadores Financeiros'!$F$14,SUMIFS('Relatório Custo'!$V:$V,'Relatório Custo'!$S:$S,"&lt;="&amp;'Custo  Resumido'!$A83),0)</f>
        <v>0</v>
      </c>
      <c r="K83" s="72">
        <f t="shared" si="3"/>
        <v>0</v>
      </c>
      <c r="L83" s="86"/>
    </row>
    <row r="84" spans="1:12" s="70" customFormat="1" x14ac:dyDescent="0.25">
      <c r="A84" s="437">
        <v>60</v>
      </c>
      <c r="B84" s="438"/>
      <c r="C84" s="434">
        <f>IF(A84&lt;='Indicadores Financeiros'!$F$14,SUMIFS('Relatório Custo'!$R:$R,'Relatório Custo'!$F:$F,'Custo  Resumido'!$C$24,'Relatório Custo'!$S:$S,"&lt;="&amp;'Custo  Resumido'!$A84),0)</f>
        <v>0</v>
      </c>
      <c r="D84" s="435"/>
      <c r="E84" s="435"/>
      <c r="F84" s="435"/>
      <c r="G84" s="435"/>
      <c r="H84" s="436"/>
      <c r="I84" s="72">
        <f t="shared" si="2"/>
        <v>0</v>
      </c>
      <c r="J84" s="72">
        <f>IF(A84&lt;='Indicadores Financeiros'!$F$14,SUMIFS('Relatório Custo'!$V:$V,'Relatório Custo'!$S:$S,"&lt;="&amp;'Custo  Resumido'!$A84),0)</f>
        <v>0</v>
      </c>
      <c r="K84" s="72">
        <f t="shared" si="3"/>
        <v>0</v>
      </c>
      <c r="L84" s="86"/>
    </row>
    <row r="85" spans="1:12" s="70" customFormat="1" ht="11.25" x14ac:dyDescent="0.25">
      <c r="A85" s="118" t="s">
        <v>230</v>
      </c>
      <c r="B85" s="118"/>
      <c r="C85" s="439">
        <f>ROUND(SUM(C25:D84),2)</f>
        <v>0</v>
      </c>
      <c r="D85" s="440"/>
      <c r="E85" s="440"/>
      <c r="F85" s="440"/>
      <c r="G85" s="440"/>
      <c r="H85" s="441"/>
      <c r="I85" s="98">
        <f>ROUND(SUM(I25:I84),2)</f>
        <v>0</v>
      </c>
      <c r="J85" s="98">
        <f>ROUND(SUM(J25:J84),2)</f>
        <v>0</v>
      </c>
      <c r="K85" s="98">
        <f>ROUND(SUM(K25:K84),2)</f>
        <v>0</v>
      </c>
      <c r="L85" s="86"/>
    </row>
    <row r="86" spans="1:12" s="70" customFormat="1" ht="11.25" x14ac:dyDescent="0.25">
      <c r="C86" s="87"/>
      <c r="D86" s="155"/>
      <c r="E86" s="87"/>
      <c r="F86" s="87"/>
      <c r="G86" s="87"/>
      <c r="H86" s="87"/>
      <c r="I86" s="96">
        <f>I85-K11</f>
        <v>0</v>
      </c>
      <c r="J86" s="87"/>
      <c r="K86" s="96"/>
    </row>
    <row r="87" spans="1:12" s="70" customFormat="1" ht="11.25" x14ac:dyDescent="0.25">
      <c r="D87" s="156"/>
      <c r="K87" s="73"/>
    </row>
    <row r="88" spans="1:12" s="70" customFormat="1" ht="11.25" x14ac:dyDescent="0.25">
      <c r="D88" s="156"/>
    </row>
    <row r="89" spans="1:12" s="70" customFormat="1" ht="11.25" x14ac:dyDescent="0.25">
      <c r="D89" s="156"/>
    </row>
    <row r="90" spans="1:12" s="70" customFormat="1" ht="11.25" x14ac:dyDescent="0.25">
      <c r="D90" s="156"/>
    </row>
    <row r="91" spans="1:12" s="70" customFormat="1" ht="11.25" x14ac:dyDescent="0.25">
      <c r="D91" s="156"/>
    </row>
    <row r="92" spans="1:12" s="70" customFormat="1" ht="11.25" x14ac:dyDescent="0.25">
      <c r="D92" s="156"/>
    </row>
    <row r="93" spans="1:12" s="70" customFormat="1" ht="11.25" x14ac:dyDescent="0.25">
      <c r="D93" s="156"/>
    </row>
    <row r="94" spans="1:12" s="70" customFormat="1" ht="11.25" x14ac:dyDescent="0.25">
      <c r="D94" s="156"/>
    </row>
    <row r="95" spans="1:12" s="70" customFormat="1" ht="11.25" x14ac:dyDescent="0.25">
      <c r="D95" s="156"/>
    </row>
    <row r="96" spans="1:12" s="70" customFormat="1" ht="11.25" x14ac:dyDescent="0.25">
      <c r="D96" s="156"/>
    </row>
    <row r="97" spans="4:4" s="70" customFormat="1" ht="11.25" x14ac:dyDescent="0.25">
      <c r="D97" s="156"/>
    </row>
    <row r="98" spans="4:4" s="70" customFormat="1" ht="11.25" x14ac:dyDescent="0.25">
      <c r="D98" s="156"/>
    </row>
    <row r="99" spans="4:4" s="70" customFormat="1" ht="11.25" x14ac:dyDescent="0.25">
      <c r="D99" s="156"/>
    </row>
    <row r="100" spans="4:4" s="70" customFormat="1" ht="11.25" x14ac:dyDescent="0.25">
      <c r="D100" s="156"/>
    </row>
    <row r="101" spans="4:4" s="70" customFormat="1" ht="11.25" x14ac:dyDescent="0.25">
      <c r="D101" s="156"/>
    </row>
    <row r="102" spans="4:4" s="70" customFormat="1" ht="11.25" x14ac:dyDescent="0.25">
      <c r="D102" s="156"/>
    </row>
    <row r="103" spans="4:4" s="70" customFormat="1" ht="11.25" x14ac:dyDescent="0.25">
      <c r="D103" s="156"/>
    </row>
    <row r="104" spans="4:4" s="70" customFormat="1" ht="11.25" x14ac:dyDescent="0.25">
      <c r="D104" s="156"/>
    </row>
    <row r="105" spans="4:4" s="70" customFormat="1" ht="11.25" x14ac:dyDescent="0.25">
      <c r="D105" s="156"/>
    </row>
    <row r="106" spans="4:4" s="70" customFormat="1" ht="11.25" x14ac:dyDescent="0.25">
      <c r="D106" s="156"/>
    </row>
    <row r="107" spans="4:4" s="70" customFormat="1" ht="11.25" x14ac:dyDescent="0.25">
      <c r="D107" s="156"/>
    </row>
    <row r="108" spans="4:4" s="70" customFormat="1" ht="11.25" x14ac:dyDescent="0.25">
      <c r="D108" s="156"/>
    </row>
    <row r="109" spans="4:4" s="70" customFormat="1" ht="11.25" x14ac:dyDescent="0.25">
      <c r="D109" s="156"/>
    </row>
    <row r="110" spans="4:4" s="70" customFormat="1" ht="11.25" x14ac:dyDescent="0.25">
      <c r="D110" s="156"/>
    </row>
    <row r="111" spans="4:4" s="70" customFormat="1" ht="11.25" x14ac:dyDescent="0.25">
      <c r="D111" s="156"/>
    </row>
    <row r="112" spans="4:4" s="70" customFormat="1" ht="11.25" x14ac:dyDescent="0.25">
      <c r="D112" s="156"/>
    </row>
    <row r="113" spans="4:4" s="70" customFormat="1" ht="11.25" x14ac:dyDescent="0.25">
      <c r="D113" s="156"/>
    </row>
    <row r="114" spans="4:4" s="70" customFormat="1" ht="11.25" x14ac:dyDescent="0.25">
      <c r="D114" s="156"/>
    </row>
    <row r="115" spans="4:4" s="70" customFormat="1" ht="11.25" x14ac:dyDescent="0.25">
      <c r="D115" s="156"/>
    </row>
    <row r="116" spans="4:4" s="70" customFormat="1" ht="11.25" x14ac:dyDescent="0.25">
      <c r="D116" s="156"/>
    </row>
    <row r="117" spans="4:4" s="70" customFormat="1" ht="11.25" x14ac:dyDescent="0.25">
      <c r="D117" s="156"/>
    </row>
    <row r="118" spans="4:4" s="70" customFormat="1" ht="11.25" x14ac:dyDescent="0.25">
      <c r="D118" s="156"/>
    </row>
    <row r="119" spans="4:4" s="70" customFormat="1" ht="11.25" x14ac:dyDescent="0.25">
      <c r="D119" s="156"/>
    </row>
    <row r="120" spans="4:4" s="70" customFormat="1" ht="11.25" x14ac:dyDescent="0.25">
      <c r="D120" s="156"/>
    </row>
    <row r="121" spans="4:4" s="70" customFormat="1" ht="11.25" x14ac:dyDescent="0.25">
      <c r="D121" s="156"/>
    </row>
    <row r="122" spans="4:4" s="70" customFormat="1" ht="11.25" x14ac:dyDescent="0.25">
      <c r="D122" s="156"/>
    </row>
    <row r="123" spans="4:4" s="70" customFormat="1" ht="11.25" x14ac:dyDescent="0.25">
      <c r="D123" s="156"/>
    </row>
    <row r="124" spans="4:4" s="70" customFormat="1" ht="11.25" x14ac:dyDescent="0.25">
      <c r="D124" s="156"/>
    </row>
    <row r="125" spans="4:4" s="70" customFormat="1" ht="11.25" x14ac:dyDescent="0.25">
      <c r="D125" s="156"/>
    </row>
    <row r="126" spans="4:4" s="70" customFormat="1" ht="11.25" x14ac:dyDescent="0.25">
      <c r="D126" s="156"/>
    </row>
    <row r="127" spans="4:4" s="70" customFormat="1" ht="11.25" x14ac:dyDescent="0.25">
      <c r="D127" s="156"/>
    </row>
    <row r="128" spans="4:4" s="70" customFormat="1" ht="11.25" x14ac:dyDescent="0.25">
      <c r="D128" s="156"/>
    </row>
    <row r="129" spans="4:4" s="70" customFormat="1" ht="11.25" x14ac:dyDescent="0.25">
      <c r="D129" s="156"/>
    </row>
    <row r="130" spans="4:4" s="70" customFormat="1" ht="11.25" x14ac:dyDescent="0.25">
      <c r="D130" s="156"/>
    </row>
    <row r="131" spans="4:4" s="70" customFormat="1" ht="11.25" x14ac:dyDescent="0.25">
      <c r="D131" s="156"/>
    </row>
    <row r="132" spans="4:4" s="70" customFormat="1" ht="11.25" x14ac:dyDescent="0.25">
      <c r="D132" s="156"/>
    </row>
    <row r="133" spans="4:4" s="70" customFormat="1" ht="11.25" x14ac:dyDescent="0.25">
      <c r="D133" s="156"/>
    </row>
    <row r="134" spans="4:4" s="70" customFormat="1" ht="11.25" x14ac:dyDescent="0.25">
      <c r="D134" s="156"/>
    </row>
    <row r="135" spans="4:4" s="70" customFormat="1" ht="11.25" x14ac:dyDescent="0.25">
      <c r="D135" s="156"/>
    </row>
    <row r="136" spans="4:4" s="70" customFormat="1" ht="11.25" x14ac:dyDescent="0.25">
      <c r="D136" s="156"/>
    </row>
    <row r="137" spans="4:4" s="70" customFormat="1" ht="11.25" x14ac:dyDescent="0.25">
      <c r="D137" s="156"/>
    </row>
    <row r="138" spans="4:4" s="70" customFormat="1" ht="11.25" x14ac:dyDescent="0.25">
      <c r="D138" s="156"/>
    </row>
    <row r="139" spans="4:4" s="70" customFormat="1" ht="11.25" x14ac:dyDescent="0.25">
      <c r="D139" s="156"/>
    </row>
    <row r="140" spans="4:4" s="70" customFormat="1" ht="11.25" x14ac:dyDescent="0.25">
      <c r="D140" s="156"/>
    </row>
    <row r="141" spans="4:4" s="70" customFormat="1" ht="11.25" x14ac:dyDescent="0.25">
      <c r="D141" s="156"/>
    </row>
    <row r="142" spans="4:4" s="70" customFormat="1" ht="11.25" x14ac:dyDescent="0.25">
      <c r="D142" s="156"/>
    </row>
    <row r="143" spans="4:4" s="70" customFormat="1" ht="11.25" x14ac:dyDescent="0.25">
      <c r="D143" s="156"/>
    </row>
    <row r="144" spans="4:4" s="70" customFormat="1" ht="11.25" x14ac:dyDescent="0.25">
      <c r="D144" s="156"/>
    </row>
    <row r="145" spans="4:4" s="70" customFormat="1" ht="11.25" x14ac:dyDescent="0.25">
      <c r="D145" s="156"/>
    </row>
    <row r="146" spans="4:4" s="70" customFormat="1" ht="11.25" x14ac:dyDescent="0.25">
      <c r="D146" s="156"/>
    </row>
    <row r="147" spans="4:4" s="70" customFormat="1" ht="11.25" x14ac:dyDescent="0.25">
      <c r="D147" s="156"/>
    </row>
    <row r="148" spans="4:4" s="70" customFormat="1" ht="11.25" x14ac:dyDescent="0.25">
      <c r="D148" s="156"/>
    </row>
    <row r="149" spans="4:4" s="70" customFormat="1" ht="11.25" x14ac:dyDescent="0.25">
      <c r="D149" s="156"/>
    </row>
    <row r="150" spans="4:4" s="70" customFormat="1" ht="11.25" x14ac:dyDescent="0.25">
      <c r="D150" s="156"/>
    </row>
    <row r="151" spans="4:4" s="70" customFormat="1" ht="11.25" x14ac:dyDescent="0.25">
      <c r="D151" s="156"/>
    </row>
    <row r="152" spans="4:4" s="70" customFormat="1" ht="11.25" x14ac:dyDescent="0.25">
      <c r="D152" s="156"/>
    </row>
    <row r="153" spans="4:4" s="70" customFormat="1" ht="11.25" x14ac:dyDescent="0.25">
      <c r="D153" s="156"/>
    </row>
    <row r="154" spans="4:4" s="70" customFormat="1" ht="11.25" x14ac:dyDescent="0.25">
      <c r="D154" s="156"/>
    </row>
    <row r="155" spans="4:4" s="70" customFormat="1" ht="11.25" x14ac:dyDescent="0.25">
      <c r="D155" s="156"/>
    </row>
    <row r="156" spans="4:4" s="70" customFormat="1" ht="11.25" x14ac:dyDescent="0.25">
      <c r="D156" s="156"/>
    </row>
    <row r="157" spans="4:4" s="70" customFormat="1" ht="11.25" x14ac:dyDescent="0.25">
      <c r="D157" s="156"/>
    </row>
    <row r="158" spans="4:4" s="70" customFormat="1" ht="11.25" x14ac:dyDescent="0.25">
      <c r="D158" s="156"/>
    </row>
    <row r="159" spans="4:4" s="70" customFormat="1" ht="11.25" x14ac:dyDescent="0.25">
      <c r="D159" s="156"/>
    </row>
    <row r="160" spans="4:4" s="70" customFormat="1" ht="11.25" x14ac:dyDescent="0.25">
      <c r="D160" s="156"/>
    </row>
    <row r="161" spans="4:4" s="70" customFormat="1" ht="11.25" x14ac:dyDescent="0.25">
      <c r="D161" s="156"/>
    </row>
    <row r="162" spans="4:4" s="70" customFormat="1" ht="11.25" x14ac:dyDescent="0.25">
      <c r="D162" s="156"/>
    </row>
    <row r="163" spans="4:4" s="70" customFormat="1" ht="11.25" x14ac:dyDescent="0.25">
      <c r="D163" s="156"/>
    </row>
    <row r="164" spans="4:4" s="70" customFormat="1" ht="11.25" x14ac:dyDescent="0.25">
      <c r="D164" s="156"/>
    </row>
    <row r="165" spans="4:4" s="70" customFormat="1" ht="11.25" x14ac:dyDescent="0.25">
      <c r="D165" s="156"/>
    </row>
    <row r="166" spans="4:4" s="70" customFormat="1" ht="11.25" x14ac:dyDescent="0.25">
      <c r="D166" s="156"/>
    </row>
    <row r="167" spans="4:4" s="70" customFormat="1" ht="11.25" x14ac:dyDescent="0.25">
      <c r="D167" s="156"/>
    </row>
    <row r="168" spans="4:4" s="70" customFormat="1" ht="11.25" x14ac:dyDescent="0.25">
      <c r="D168" s="156"/>
    </row>
    <row r="169" spans="4:4" s="70" customFormat="1" ht="11.25" x14ac:dyDescent="0.25">
      <c r="D169" s="156"/>
    </row>
    <row r="170" spans="4:4" s="70" customFormat="1" ht="11.25" x14ac:dyDescent="0.25">
      <c r="D170" s="156"/>
    </row>
    <row r="171" spans="4:4" s="70" customFormat="1" ht="11.25" x14ac:dyDescent="0.25">
      <c r="D171" s="156"/>
    </row>
    <row r="172" spans="4:4" s="70" customFormat="1" ht="11.25" x14ac:dyDescent="0.25">
      <c r="D172" s="156"/>
    </row>
    <row r="173" spans="4:4" s="70" customFormat="1" ht="11.25" x14ac:dyDescent="0.25">
      <c r="D173" s="156"/>
    </row>
    <row r="174" spans="4:4" s="70" customFormat="1" ht="11.25" x14ac:dyDescent="0.25">
      <c r="D174" s="156"/>
    </row>
    <row r="175" spans="4:4" s="70" customFormat="1" ht="11.25" x14ac:dyDescent="0.25">
      <c r="D175" s="156"/>
    </row>
    <row r="176" spans="4:4" s="70" customFormat="1" ht="11.25" x14ac:dyDescent="0.25">
      <c r="D176" s="156"/>
    </row>
    <row r="177" spans="4:4" s="70" customFormat="1" ht="11.25" x14ac:dyDescent="0.25">
      <c r="D177" s="156"/>
    </row>
    <row r="178" spans="4:4" s="70" customFormat="1" ht="11.25" x14ac:dyDescent="0.25">
      <c r="D178" s="156"/>
    </row>
    <row r="179" spans="4:4" s="70" customFormat="1" ht="11.25" x14ac:dyDescent="0.25">
      <c r="D179" s="156"/>
    </row>
    <row r="180" spans="4:4" s="70" customFormat="1" ht="11.25" x14ac:dyDescent="0.25">
      <c r="D180" s="156"/>
    </row>
    <row r="181" spans="4:4" s="70" customFormat="1" ht="11.25" x14ac:dyDescent="0.25">
      <c r="D181" s="156"/>
    </row>
    <row r="182" spans="4:4" s="70" customFormat="1" ht="11.25" x14ac:dyDescent="0.25">
      <c r="D182" s="156"/>
    </row>
    <row r="183" spans="4:4" s="70" customFormat="1" ht="11.25" x14ac:dyDescent="0.25">
      <c r="D183" s="156"/>
    </row>
    <row r="184" spans="4:4" s="70" customFormat="1" ht="11.25" x14ac:dyDescent="0.25">
      <c r="D184" s="156"/>
    </row>
    <row r="185" spans="4:4" s="70" customFormat="1" ht="11.25" x14ac:dyDescent="0.25">
      <c r="D185" s="156"/>
    </row>
    <row r="186" spans="4:4" s="70" customFormat="1" ht="11.25" x14ac:dyDescent="0.25">
      <c r="D186" s="156"/>
    </row>
    <row r="187" spans="4:4" s="70" customFormat="1" ht="11.25" x14ac:dyDescent="0.25">
      <c r="D187" s="156"/>
    </row>
    <row r="188" spans="4:4" s="70" customFormat="1" ht="11.25" x14ac:dyDescent="0.25">
      <c r="D188" s="156"/>
    </row>
    <row r="189" spans="4:4" s="70" customFormat="1" ht="11.25" x14ac:dyDescent="0.25">
      <c r="D189" s="156"/>
    </row>
    <row r="190" spans="4:4" s="70" customFormat="1" ht="11.25" x14ac:dyDescent="0.25">
      <c r="D190" s="156"/>
    </row>
    <row r="191" spans="4:4" s="70" customFormat="1" ht="11.25" x14ac:dyDescent="0.25">
      <c r="D191" s="156"/>
    </row>
    <row r="192" spans="4:4" s="70" customFormat="1" ht="11.25" x14ac:dyDescent="0.25">
      <c r="D192" s="156"/>
    </row>
    <row r="193" spans="4:4" s="70" customFormat="1" ht="11.25" x14ac:dyDescent="0.25">
      <c r="D193" s="156"/>
    </row>
    <row r="194" spans="4:4" s="70" customFormat="1" ht="11.25" x14ac:dyDescent="0.25">
      <c r="D194" s="156"/>
    </row>
    <row r="195" spans="4:4" s="70" customFormat="1" ht="11.25" x14ac:dyDescent="0.25">
      <c r="D195" s="156"/>
    </row>
    <row r="196" spans="4:4" s="70" customFormat="1" ht="11.25" x14ac:dyDescent="0.25">
      <c r="D196" s="156"/>
    </row>
    <row r="197" spans="4:4" s="70" customFormat="1" ht="11.25" x14ac:dyDescent="0.25">
      <c r="D197" s="156"/>
    </row>
    <row r="198" spans="4:4" s="70" customFormat="1" ht="11.25" x14ac:dyDescent="0.25">
      <c r="D198" s="156"/>
    </row>
    <row r="199" spans="4:4" s="70" customFormat="1" ht="11.25" x14ac:dyDescent="0.25">
      <c r="D199" s="156"/>
    </row>
    <row r="200" spans="4:4" s="70" customFormat="1" ht="11.25" x14ac:dyDescent="0.25">
      <c r="D200" s="156"/>
    </row>
    <row r="201" spans="4:4" s="70" customFormat="1" ht="11.25" x14ac:dyDescent="0.25">
      <c r="D201" s="156"/>
    </row>
    <row r="202" spans="4:4" s="70" customFormat="1" ht="11.25" x14ac:dyDescent="0.25">
      <c r="D202" s="156"/>
    </row>
    <row r="203" spans="4:4" s="70" customFormat="1" ht="11.25" x14ac:dyDescent="0.25">
      <c r="D203" s="156"/>
    </row>
    <row r="204" spans="4:4" s="70" customFormat="1" ht="11.25" x14ac:dyDescent="0.25">
      <c r="D204" s="156"/>
    </row>
    <row r="205" spans="4:4" s="70" customFormat="1" ht="11.25" x14ac:dyDescent="0.25">
      <c r="D205" s="156"/>
    </row>
    <row r="206" spans="4:4" s="70" customFormat="1" ht="11.25" x14ac:dyDescent="0.25">
      <c r="D206" s="156"/>
    </row>
    <row r="207" spans="4:4" s="70" customFormat="1" ht="11.25" x14ac:dyDescent="0.25">
      <c r="D207" s="156"/>
    </row>
    <row r="208" spans="4:4" s="70" customFormat="1" ht="11.25" x14ac:dyDescent="0.25">
      <c r="D208" s="156"/>
    </row>
    <row r="209" spans="4:4" s="70" customFormat="1" ht="11.25" x14ac:dyDescent="0.25">
      <c r="D209" s="156"/>
    </row>
    <row r="210" spans="4:4" s="70" customFormat="1" ht="11.25" x14ac:dyDescent="0.25">
      <c r="D210" s="156"/>
    </row>
    <row r="211" spans="4:4" s="70" customFormat="1" ht="11.25" x14ac:dyDescent="0.25">
      <c r="D211" s="156"/>
    </row>
    <row r="212" spans="4:4" s="70" customFormat="1" ht="11.25" x14ac:dyDescent="0.25">
      <c r="D212" s="156"/>
    </row>
    <row r="213" spans="4:4" s="70" customFormat="1" ht="11.25" x14ac:dyDescent="0.25">
      <c r="D213" s="156"/>
    </row>
    <row r="214" spans="4:4" s="70" customFormat="1" ht="11.25" x14ac:dyDescent="0.25">
      <c r="D214" s="156"/>
    </row>
    <row r="215" spans="4:4" s="70" customFormat="1" ht="11.25" x14ac:dyDescent="0.25">
      <c r="D215" s="156"/>
    </row>
    <row r="216" spans="4:4" s="70" customFormat="1" ht="11.25" x14ac:dyDescent="0.25">
      <c r="D216" s="156"/>
    </row>
    <row r="217" spans="4:4" s="70" customFormat="1" ht="11.25" x14ac:dyDescent="0.25">
      <c r="D217" s="156"/>
    </row>
    <row r="218" spans="4:4" s="70" customFormat="1" ht="11.25" x14ac:dyDescent="0.25">
      <c r="D218" s="156"/>
    </row>
    <row r="219" spans="4:4" s="70" customFormat="1" ht="11.25" x14ac:dyDescent="0.25">
      <c r="D219" s="156"/>
    </row>
    <row r="220" spans="4:4" s="70" customFormat="1" ht="11.25" x14ac:dyDescent="0.25">
      <c r="D220" s="156"/>
    </row>
    <row r="221" spans="4:4" s="70" customFormat="1" ht="11.25" x14ac:dyDescent="0.25">
      <c r="D221" s="156"/>
    </row>
    <row r="222" spans="4:4" s="70" customFormat="1" ht="11.25" x14ac:dyDescent="0.25">
      <c r="D222" s="156"/>
    </row>
    <row r="223" spans="4:4" s="70" customFormat="1" ht="11.25" x14ac:dyDescent="0.25">
      <c r="D223" s="156"/>
    </row>
    <row r="224" spans="4:4" s="70" customFormat="1" ht="11.25" x14ac:dyDescent="0.25">
      <c r="D224" s="156"/>
    </row>
    <row r="225" spans="4:4" s="70" customFormat="1" ht="11.25" x14ac:dyDescent="0.25">
      <c r="D225" s="156"/>
    </row>
    <row r="226" spans="4:4" s="70" customFormat="1" ht="11.25" x14ac:dyDescent="0.25">
      <c r="D226" s="156"/>
    </row>
    <row r="227" spans="4:4" s="70" customFormat="1" ht="11.25" x14ac:dyDescent="0.25">
      <c r="D227" s="156"/>
    </row>
    <row r="228" spans="4:4" s="70" customFormat="1" ht="11.25" x14ac:dyDescent="0.25">
      <c r="D228" s="156"/>
    </row>
    <row r="229" spans="4:4" s="70" customFormat="1" ht="11.25" x14ac:dyDescent="0.25">
      <c r="D229" s="156"/>
    </row>
    <row r="230" spans="4:4" s="70" customFormat="1" ht="11.25" x14ac:dyDescent="0.25">
      <c r="D230" s="156"/>
    </row>
    <row r="231" spans="4:4" s="70" customFormat="1" ht="11.25" x14ac:dyDescent="0.25">
      <c r="D231" s="156"/>
    </row>
    <row r="232" spans="4:4" s="70" customFormat="1" ht="11.25" x14ac:dyDescent="0.25">
      <c r="D232" s="156"/>
    </row>
    <row r="233" spans="4:4" s="70" customFormat="1" ht="11.25" x14ac:dyDescent="0.25">
      <c r="D233" s="156"/>
    </row>
    <row r="234" spans="4:4" s="70" customFormat="1" ht="11.25" x14ac:dyDescent="0.25">
      <c r="D234" s="156"/>
    </row>
    <row r="235" spans="4:4" s="70" customFormat="1" ht="11.25" x14ac:dyDescent="0.25">
      <c r="D235" s="156"/>
    </row>
    <row r="236" spans="4:4" s="70" customFormat="1" ht="11.25" x14ac:dyDescent="0.25">
      <c r="D236" s="156"/>
    </row>
    <row r="237" spans="4:4" s="70" customFormat="1" ht="11.25" x14ac:dyDescent="0.25">
      <c r="D237" s="156"/>
    </row>
    <row r="238" spans="4:4" s="70" customFormat="1" ht="11.25" x14ac:dyDescent="0.25">
      <c r="D238" s="156"/>
    </row>
    <row r="239" spans="4:4" s="70" customFormat="1" ht="11.25" x14ac:dyDescent="0.25">
      <c r="D239" s="156"/>
    </row>
    <row r="240" spans="4:4" s="70" customFormat="1" ht="11.25" x14ac:dyDescent="0.25">
      <c r="D240" s="156"/>
    </row>
    <row r="241" spans="4:4" s="70" customFormat="1" ht="11.25" x14ac:dyDescent="0.25">
      <c r="D241" s="156"/>
    </row>
    <row r="242" spans="4:4" s="70" customFormat="1" ht="11.25" x14ac:dyDescent="0.25">
      <c r="D242" s="156"/>
    </row>
    <row r="243" spans="4:4" s="70" customFormat="1" ht="11.25" x14ac:dyDescent="0.25">
      <c r="D243" s="156"/>
    </row>
    <row r="244" spans="4:4" s="70" customFormat="1" ht="11.25" x14ac:dyDescent="0.25">
      <c r="D244" s="156"/>
    </row>
    <row r="245" spans="4:4" s="70" customFormat="1" ht="11.25" x14ac:dyDescent="0.25">
      <c r="D245" s="156"/>
    </row>
    <row r="246" spans="4:4" s="70" customFormat="1" ht="11.25" x14ac:dyDescent="0.25">
      <c r="D246" s="156"/>
    </row>
    <row r="247" spans="4:4" s="70" customFormat="1" ht="11.25" x14ac:dyDescent="0.25">
      <c r="D247" s="156"/>
    </row>
    <row r="248" spans="4:4" s="70" customFormat="1" ht="11.25" x14ac:dyDescent="0.25">
      <c r="D248" s="156"/>
    </row>
    <row r="249" spans="4:4" s="70" customFormat="1" ht="11.25" x14ac:dyDescent="0.25">
      <c r="D249" s="156"/>
    </row>
    <row r="250" spans="4:4" s="70" customFormat="1" ht="11.25" x14ac:dyDescent="0.25">
      <c r="D250" s="156"/>
    </row>
    <row r="251" spans="4:4" s="70" customFormat="1" ht="11.25" x14ac:dyDescent="0.25">
      <c r="D251" s="156"/>
    </row>
    <row r="252" spans="4:4" s="70" customFormat="1" ht="11.25" x14ac:dyDescent="0.25">
      <c r="D252" s="156"/>
    </row>
    <row r="253" spans="4:4" s="70" customFormat="1" ht="11.25" x14ac:dyDescent="0.25">
      <c r="D253" s="156"/>
    </row>
    <row r="254" spans="4:4" s="70" customFormat="1" ht="11.25" x14ac:dyDescent="0.25">
      <c r="D254" s="156"/>
    </row>
    <row r="255" spans="4:4" s="70" customFormat="1" ht="11.25" x14ac:dyDescent="0.25">
      <c r="D255" s="156"/>
    </row>
    <row r="256" spans="4:4" s="70" customFormat="1" ht="11.25" x14ac:dyDescent="0.25">
      <c r="D256" s="156"/>
    </row>
    <row r="257" spans="4:4" s="70" customFormat="1" ht="11.25" x14ac:dyDescent="0.25">
      <c r="D257" s="156"/>
    </row>
    <row r="258" spans="4:4" s="70" customFormat="1" ht="11.25" x14ac:dyDescent="0.25">
      <c r="D258" s="156"/>
    </row>
    <row r="259" spans="4:4" s="70" customFormat="1" ht="11.25" x14ac:dyDescent="0.25">
      <c r="D259" s="156"/>
    </row>
    <row r="260" spans="4:4" s="70" customFormat="1" ht="11.25" x14ac:dyDescent="0.25">
      <c r="D260" s="156"/>
    </row>
    <row r="261" spans="4:4" s="70" customFormat="1" ht="11.25" x14ac:dyDescent="0.25">
      <c r="D261" s="156"/>
    </row>
    <row r="262" spans="4:4" s="70" customFormat="1" ht="11.25" x14ac:dyDescent="0.25">
      <c r="D262" s="156"/>
    </row>
    <row r="263" spans="4:4" s="70" customFormat="1" ht="11.25" x14ac:dyDescent="0.25">
      <c r="D263" s="156"/>
    </row>
    <row r="264" spans="4:4" s="70" customFormat="1" ht="11.25" x14ac:dyDescent="0.25">
      <c r="D264" s="156"/>
    </row>
    <row r="265" spans="4:4" s="70" customFormat="1" ht="11.25" x14ac:dyDescent="0.25">
      <c r="D265" s="156"/>
    </row>
    <row r="266" spans="4:4" s="70" customFormat="1" ht="11.25" x14ac:dyDescent="0.25">
      <c r="D266" s="156"/>
    </row>
    <row r="267" spans="4:4" s="70" customFormat="1" ht="11.25" x14ac:dyDescent="0.25">
      <c r="D267" s="156"/>
    </row>
    <row r="268" spans="4:4" s="70" customFormat="1" ht="11.25" x14ac:dyDescent="0.25">
      <c r="D268" s="156"/>
    </row>
    <row r="269" spans="4:4" s="70" customFormat="1" ht="11.25" x14ac:dyDescent="0.25">
      <c r="D269" s="156"/>
    </row>
    <row r="270" spans="4:4" s="70" customFormat="1" ht="11.25" x14ac:dyDescent="0.25">
      <c r="D270" s="156"/>
    </row>
    <row r="271" spans="4:4" s="70" customFormat="1" ht="11.25" x14ac:dyDescent="0.25">
      <c r="D271" s="156"/>
    </row>
    <row r="272" spans="4:4" s="70" customFormat="1" ht="11.25" x14ac:dyDescent="0.25">
      <c r="D272" s="156"/>
    </row>
    <row r="273" spans="4:4" s="70" customFormat="1" ht="11.25" x14ac:dyDescent="0.25">
      <c r="D273" s="156"/>
    </row>
    <row r="274" spans="4:4" s="70" customFormat="1" ht="11.25" x14ac:dyDescent="0.25">
      <c r="D274" s="156"/>
    </row>
    <row r="275" spans="4:4" s="70" customFormat="1" ht="11.25" x14ac:dyDescent="0.25">
      <c r="D275" s="156"/>
    </row>
    <row r="276" spans="4:4" s="70" customFormat="1" ht="11.25" x14ac:dyDescent="0.25">
      <c r="D276" s="156"/>
    </row>
    <row r="277" spans="4:4" s="70" customFormat="1" ht="11.25" x14ac:dyDescent="0.25">
      <c r="D277" s="156"/>
    </row>
    <row r="278" spans="4:4" s="70" customFormat="1" ht="11.25" x14ac:dyDescent="0.25">
      <c r="D278" s="156"/>
    </row>
    <row r="279" spans="4:4" s="70" customFormat="1" ht="11.25" x14ac:dyDescent="0.25">
      <c r="D279" s="156"/>
    </row>
    <row r="280" spans="4:4" s="70" customFormat="1" ht="11.25" x14ac:dyDescent="0.25">
      <c r="D280" s="156"/>
    </row>
    <row r="281" spans="4:4" s="70" customFormat="1" ht="11.25" x14ac:dyDescent="0.25">
      <c r="D281" s="156"/>
    </row>
    <row r="282" spans="4:4" s="70" customFormat="1" ht="11.25" x14ac:dyDescent="0.25">
      <c r="D282" s="156"/>
    </row>
    <row r="283" spans="4:4" s="70" customFormat="1" ht="11.25" x14ac:dyDescent="0.25">
      <c r="D283" s="156"/>
    </row>
    <row r="284" spans="4:4" s="70" customFormat="1" ht="11.25" x14ac:dyDescent="0.25">
      <c r="D284" s="156"/>
    </row>
    <row r="285" spans="4:4" s="70" customFormat="1" ht="11.25" x14ac:dyDescent="0.25">
      <c r="D285" s="156"/>
    </row>
    <row r="286" spans="4:4" s="70" customFormat="1" ht="11.25" x14ac:dyDescent="0.25">
      <c r="D286" s="156"/>
    </row>
    <row r="287" spans="4:4" s="70" customFormat="1" ht="11.25" x14ac:dyDescent="0.25">
      <c r="D287" s="156"/>
    </row>
    <row r="288" spans="4:4" s="70" customFormat="1" ht="11.25" x14ac:dyDescent="0.25">
      <c r="D288" s="156"/>
    </row>
    <row r="289" spans="4:4" s="70" customFormat="1" ht="11.25" x14ac:dyDescent="0.25">
      <c r="D289" s="156"/>
    </row>
    <row r="290" spans="4:4" s="70" customFormat="1" ht="11.25" x14ac:dyDescent="0.25">
      <c r="D290" s="156"/>
    </row>
    <row r="291" spans="4:4" s="70" customFormat="1" ht="11.25" x14ac:dyDescent="0.25">
      <c r="D291" s="156"/>
    </row>
    <row r="292" spans="4:4" s="70" customFormat="1" ht="11.25" x14ac:dyDescent="0.25">
      <c r="D292" s="156"/>
    </row>
    <row r="293" spans="4:4" s="70" customFormat="1" ht="11.25" x14ac:dyDescent="0.25">
      <c r="D293" s="156"/>
    </row>
    <row r="294" spans="4:4" s="70" customFormat="1" ht="11.25" x14ac:dyDescent="0.25">
      <c r="D294" s="156"/>
    </row>
    <row r="295" spans="4:4" s="70" customFormat="1" ht="11.25" x14ac:dyDescent="0.25">
      <c r="D295" s="156"/>
    </row>
    <row r="296" spans="4:4" s="70" customFormat="1" ht="11.25" x14ac:dyDescent="0.25">
      <c r="D296" s="156"/>
    </row>
    <row r="297" spans="4:4" s="70" customFormat="1" ht="11.25" x14ac:dyDescent="0.25">
      <c r="D297" s="156"/>
    </row>
    <row r="298" spans="4:4" s="70" customFormat="1" ht="11.25" x14ac:dyDescent="0.25">
      <c r="D298" s="156"/>
    </row>
    <row r="299" spans="4:4" s="70" customFormat="1" ht="11.25" x14ac:dyDescent="0.25">
      <c r="D299" s="156"/>
    </row>
    <row r="300" spans="4:4" s="70" customFormat="1" ht="11.25" x14ac:dyDescent="0.25">
      <c r="D300" s="156"/>
    </row>
    <row r="301" spans="4:4" s="70" customFormat="1" ht="11.25" x14ac:dyDescent="0.25">
      <c r="D301" s="156"/>
    </row>
    <row r="302" spans="4:4" s="70" customFormat="1" ht="11.25" x14ac:dyDescent="0.25">
      <c r="D302" s="156"/>
    </row>
    <row r="303" spans="4:4" s="70" customFormat="1" ht="11.25" x14ac:dyDescent="0.25">
      <c r="D303" s="156"/>
    </row>
    <row r="304" spans="4:4" s="70" customFormat="1" ht="11.25" x14ac:dyDescent="0.25">
      <c r="D304" s="156"/>
    </row>
    <row r="305" spans="4:4" s="70" customFormat="1" ht="11.25" x14ac:dyDescent="0.25">
      <c r="D305" s="156"/>
    </row>
    <row r="306" spans="4:4" s="70" customFormat="1" ht="11.25" x14ac:dyDescent="0.25">
      <c r="D306" s="156"/>
    </row>
    <row r="307" spans="4:4" s="70" customFormat="1" ht="11.25" x14ac:dyDescent="0.25">
      <c r="D307" s="156"/>
    </row>
    <row r="308" spans="4:4" s="70" customFormat="1" ht="11.25" x14ac:dyDescent="0.25">
      <c r="D308" s="156"/>
    </row>
    <row r="309" spans="4:4" s="70" customFormat="1" ht="11.25" x14ac:dyDescent="0.25">
      <c r="D309" s="156"/>
    </row>
    <row r="310" spans="4:4" s="70" customFormat="1" ht="11.25" x14ac:dyDescent="0.25">
      <c r="D310" s="156"/>
    </row>
    <row r="311" spans="4:4" s="70" customFormat="1" ht="11.25" x14ac:dyDescent="0.25">
      <c r="D311" s="156"/>
    </row>
    <row r="312" spans="4:4" s="70" customFormat="1" ht="11.25" x14ac:dyDescent="0.25">
      <c r="D312" s="156"/>
    </row>
    <row r="313" spans="4:4" s="70" customFormat="1" ht="11.25" x14ac:dyDescent="0.25">
      <c r="D313" s="156"/>
    </row>
    <row r="314" spans="4:4" s="70" customFormat="1" ht="11.25" x14ac:dyDescent="0.25">
      <c r="D314" s="156"/>
    </row>
    <row r="315" spans="4:4" s="70" customFormat="1" ht="11.25" x14ac:dyDescent="0.25">
      <c r="D315" s="156"/>
    </row>
    <row r="316" spans="4:4" s="70" customFormat="1" ht="11.25" x14ac:dyDescent="0.25">
      <c r="D316" s="156"/>
    </row>
    <row r="317" spans="4:4" s="70" customFormat="1" ht="11.25" x14ac:dyDescent="0.25">
      <c r="D317" s="156"/>
    </row>
    <row r="318" spans="4:4" s="70" customFormat="1" ht="11.25" x14ac:dyDescent="0.25">
      <c r="D318" s="156"/>
    </row>
    <row r="319" spans="4:4" s="70" customFormat="1" ht="11.25" x14ac:dyDescent="0.25">
      <c r="D319" s="156"/>
    </row>
    <row r="320" spans="4:4" s="70" customFormat="1" ht="11.25" x14ac:dyDescent="0.25">
      <c r="D320" s="156"/>
    </row>
    <row r="321" spans="4:4" s="70" customFormat="1" ht="11.25" x14ac:dyDescent="0.25">
      <c r="D321" s="156"/>
    </row>
    <row r="322" spans="4:4" s="70" customFormat="1" ht="11.25" x14ac:dyDescent="0.25">
      <c r="D322" s="156"/>
    </row>
    <row r="323" spans="4:4" s="70" customFormat="1" ht="11.25" x14ac:dyDescent="0.25">
      <c r="D323" s="156"/>
    </row>
    <row r="324" spans="4:4" s="70" customFormat="1" ht="11.25" x14ac:dyDescent="0.25">
      <c r="D324" s="156"/>
    </row>
    <row r="325" spans="4:4" s="70" customFormat="1" ht="11.25" x14ac:dyDescent="0.25">
      <c r="D325" s="156"/>
    </row>
    <row r="326" spans="4:4" s="70" customFormat="1" ht="11.25" x14ac:dyDescent="0.25">
      <c r="D326" s="156"/>
    </row>
    <row r="327" spans="4:4" s="70" customFormat="1" ht="11.25" x14ac:dyDescent="0.25">
      <c r="D327" s="156"/>
    </row>
    <row r="328" spans="4:4" s="70" customFormat="1" ht="11.25" x14ac:dyDescent="0.25">
      <c r="D328" s="156"/>
    </row>
    <row r="329" spans="4:4" s="70" customFormat="1" ht="11.25" x14ac:dyDescent="0.25">
      <c r="D329" s="156"/>
    </row>
    <row r="330" spans="4:4" s="70" customFormat="1" ht="11.25" x14ac:dyDescent="0.25">
      <c r="D330" s="156"/>
    </row>
    <row r="331" spans="4:4" s="70" customFormat="1" ht="11.25" x14ac:dyDescent="0.25">
      <c r="D331" s="156"/>
    </row>
    <row r="332" spans="4:4" s="70" customFormat="1" ht="11.25" x14ac:dyDescent="0.25">
      <c r="D332" s="156"/>
    </row>
    <row r="333" spans="4:4" s="70" customFormat="1" ht="11.25" x14ac:dyDescent="0.25">
      <c r="D333" s="156"/>
    </row>
    <row r="334" spans="4:4" s="70" customFormat="1" ht="11.25" x14ac:dyDescent="0.25">
      <c r="D334" s="156"/>
    </row>
    <row r="335" spans="4:4" s="70" customFormat="1" ht="11.25" x14ac:dyDescent="0.25">
      <c r="D335" s="156"/>
    </row>
    <row r="336" spans="4:4" s="70" customFormat="1" ht="11.25" x14ac:dyDescent="0.25">
      <c r="D336" s="156"/>
    </row>
    <row r="337" spans="4:4" s="70" customFormat="1" ht="11.25" x14ac:dyDescent="0.25">
      <c r="D337" s="156"/>
    </row>
    <row r="338" spans="4:4" s="70" customFormat="1" ht="11.25" x14ac:dyDescent="0.25">
      <c r="D338" s="156"/>
    </row>
    <row r="339" spans="4:4" s="70" customFormat="1" ht="11.25" x14ac:dyDescent="0.25">
      <c r="D339" s="156"/>
    </row>
    <row r="340" spans="4:4" s="70" customFormat="1" ht="11.25" x14ac:dyDescent="0.25">
      <c r="D340" s="156"/>
    </row>
    <row r="341" spans="4:4" s="70" customFormat="1" ht="11.25" x14ac:dyDescent="0.25">
      <c r="D341" s="156"/>
    </row>
    <row r="342" spans="4:4" s="70" customFormat="1" ht="11.25" x14ac:dyDescent="0.25">
      <c r="D342" s="156"/>
    </row>
    <row r="343" spans="4:4" s="70" customFormat="1" ht="11.25" x14ac:dyDescent="0.25">
      <c r="D343" s="156"/>
    </row>
    <row r="344" spans="4:4" s="70" customFormat="1" ht="11.25" x14ac:dyDescent="0.25">
      <c r="D344" s="156"/>
    </row>
    <row r="345" spans="4:4" s="70" customFormat="1" ht="11.25" x14ac:dyDescent="0.25">
      <c r="D345" s="156"/>
    </row>
    <row r="346" spans="4:4" s="70" customFormat="1" ht="11.25" x14ac:dyDescent="0.25">
      <c r="D346" s="156"/>
    </row>
    <row r="347" spans="4:4" s="70" customFormat="1" ht="11.25" x14ac:dyDescent="0.25">
      <c r="D347" s="156"/>
    </row>
    <row r="348" spans="4:4" s="70" customFormat="1" ht="11.25" x14ac:dyDescent="0.25">
      <c r="D348" s="156"/>
    </row>
    <row r="349" spans="4:4" s="70" customFormat="1" ht="11.25" x14ac:dyDescent="0.25">
      <c r="D349" s="156"/>
    </row>
    <row r="350" spans="4:4" s="70" customFormat="1" ht="11.25" x14ac:dyDescent="0.25">
      <c r="D350" s="156"/>
    </row>
    <row r="351" spans="4:4" s="70" customFormat="1" ht="11.25" x14ac:dyDescent="0.25">
      <c r="D351" s="156"/>
    </row>
    <row r="352" spans="4:4" s="70" customFormat="1" ht="11.25" x14ac:dyDescent="0.25">
      <c r="D352" s="156"/>
    </row>
    <row r="353" spans="4:4" s="70" customFormat="1" ht="11.25" x14ac:dyDescent="0.25">
      <c r="D353" s="156"/>
    </row>
    <row r="354" spans="4:4" s="70" customFormat="1" ht="11.25" x14ac:dyDescent="0.25">
      <c r="D354" s="156"/>
    </row>
    <row r="355" spans="4:4" s="70" customFormat="1" ht="11.25" x14ac:dyDescent="0.25">
      <c r="D355" s="156"/>
    </row>
    <row r="356" spans="4:4" s="70" customFormat="1" ht="11.25" x14ac:dyDescent="0.25">
      <c r="D356" s="156"/>
    </row>
    <row r="357" spans="4:4" s="70" customFormat="1" ht="11.25" x14ac:dyDescent="0.25">
      <c r="D357" s="156"/>
    </row>
    <row r="358" spans="4:4" s="70" customFormat="1" ht="11.25" x14ac:dyDescent="0.25">
      <c r="D358" s="156"/>
    </row>
    <row r="359" spans="4:4" s="70" customFormat="1" ht="11.25" x14ac:dyDescent="0.25">
      <c r="D359" s="156"/>
    </row>
    <row r="360" spans="4:4" s="70" customFormat="1" ht="11.25" x14ac:dyDescent="0.25">
      <c r="D360" s="156"/>
    </row>
    <row r="361" spans="4:4" s="70" customFormat="1" ht="11.25" x14ac:dyDescent="0.25">
      <c r="D361" s="156"/>
    </row>
    <row r="362" spans="4:4" s="70" customFormat="1" ht="11.25" x14ac:dyDescent="0.25">
      <c r="D362" s="156"/>
    </row>
    <row r="363" spans="4:4" s="70" customFormat="1" ht="11.25" x14ac:dyDescent="0.25">
      <c r="D363" s="156"/>
    </row>
    <row r="364" spans="4:4" s="70" customFormat="1" ht="11.25" x14ac:dyDescent="0.25">
      <c r="D364" s="156"/>
    </row>
    <row r="365" spans="4:4" s="70" customFormat="1" ht="11.25" x14ac:dyDescent="0.25">
      <c r="D365" s="156"/>
    </row>
    <row r="366" spans="4:4" s="70" customFormat="1" ht="11.25" x14ac:dyDescent="0.25">
      <c r="D366" s="156"/>
    </row>
    <row r="367" spans="4:4" s="70" customFormat="1" ht="11.25" x14ac:dyDescent="0.25">
      <c r="D367" s="156"/>
    </row>
    <row r="368" spans="4:4" s="70" customFormat="1" ht="11.25" x14ac:dyDescent="0.25">
      <c r="D368" s="156"/>
    </row>
    <row r="369" spans="4:4" s="70" customFormat="1" ht="11.25" x14ac:dyDescent="0.25">
      <c r="D369" s="156"/>
    </row>
    <row r="370" spans="4:4" s="70" customFormat="1" ht="11.25" x14ac:dyDescent="0.25">
      <c r="D370" s="156"/>
    </row>
    <row r="371" spans="4:4" s="70" customFormat="1" ht="11.25" x14ac:dyDescent="0.25">
      <c r="D371" s="156"/>
    </row>
    <row r="372" spans="4:4" s="70" customFormat="1" ht="11.25" x14ac:dyDescent="0.25">
      <c r="D372" s="156"/>
    </row>
    <row r="373" spans="4:4" s="70" customFormat="1" ht="11.25" x14ac:dyDescent="0.25">
      <c r="D373" s="156"/>
    </row>
    <row r="374" spans="4:4" s="70" customFormat="1" ht="11.25" x14ac:dyDescent="0.25">
      <c r="D374" s="156"/>
    </row>
    <row r="375" spans="4:4" s="70" customFormat="1" ht="11.25" x14ac:dyDescent="0.25">
      <c r="D375" s="156"/>
    </row>
    <row r="376" spans="4:4" s="70" customFormat="1" ht="11.25" x14ac:dyDescent="0.25">
      <c r="D376" s="156"/>
    </row>
    <row r="377" spans="4:4" s="70" customFormat="1" ht="11.25" x14ac:dyDescent="0.25">
      <c r="D377" s="156"/>
    </row>
    <row r="378" spans="4:4" s="70" customFormat="1" ht="11.25" x14ac:dyDescent="0.25">
      <c r="D378" s="156"/>
    </row>
    <row r="379" spans="4:4" s="70" customFormat="1" ht="11.25" x14ac:dyDescent="0.25">
      <c r="D379" s="156"/>
    </row>
    <row r="380" spans="4:4" s="70" customFormat="1" ht="11.25" x14ac:dyDescent="0.25">
      <c r="D380" s="156"/>
    </row>
    <row r="381" spans="4:4" s="70" customFormat="1" ht="11.25" x14ac:dyDescent="0.25">
      <c r="D381" s="156"/>
    </row>
    <row r="382" spans="4:4" s="70" customFormat="1" ht="11.25" x14ac:dyDescent="0.25">
      <c r="D382" s="156"/>
    </row>
    <row r="383" spans="4:4" s="70" customFormat="1" ht="11.25" x14ac:dyDescent="0.25">
      <c r="D383" s="156"/>
    </row>
    <row r="384" spans="4:4" s="70" customFormat="1" ht="11.25" x14ac:dyDescent="0.25">
      <c r="D384" s="156"/>
    </row>
    <row r="385" spans="4:4" s="70" customFormat="1" ht="11.25" x14ac:dyDescent="0.25">
      <c r="D385" s="156"/>
    </row>
    <row r="386" spans="4:4" s="70" customFormat="1" ht="11.25" x14ac:dyDescent="0.25">
      <c r="D386" s="156"/>
    </row>
    <row r="387" spans="4:4" s="70" customFormat="1" ht="11.25" x14ac:dyDescent="0.25">
      <c r="D387" s="156"/>
    </row>
    <row r="388" spans="4:4" s="70" customFormat="1" ht="11.25" x14ac:dyDescent="0.25">
      <c r="D388" s="156"/>
    </row>
    <row r="389" spans="4:4" s="70" customFormat="1" ht="11.25" x14ac:dyDescent="0.25">
      <c r="D389" s="156"/>
    </row>
    <row r="390" spans="4:4" s="70" customFormat="1" ht="11.25" x14ac:dyDescent="0.25">
      <c r="D390" s="156"/>
    </row>
    <row r="391" spans="4:4" s="70" customFormat="1" ht="11.25" x14ac:dyDescent="0.25">
      <c r="D391" s="156"/>
    </row>
    <row r="392" spans="4:4" s="70" customFormat="1" ht="11.25" x14ac:dyDescent="0.25">
      <c r="D392" s="156"/>
    </row>
    <row r="393" spans="4:4" s="70" customFormat="1" ht="11.25" x14ac:dyDescent="0.25">
      <c r="D393" s="156"/>
    </row>
    <row r="394" spans="4:4" s="70" customFormat="1" ht="11.25" x14ac:dyDescent="0.25">
      <c r="D394" s="156"/>
    </row>
    <row r="395" spans="4:4" s="70" customFormat="1" ht="11.25" x14ac:dyDescent="0.25">
      <c r="D395" s="156"/>
    </row>
    <row r="396" spans="4:4" s="70" customFormat="1" ht="11.25" x14ac:dyDescent="0.25">
      <c r="D396" s="156"/>
    </row>
    <row r="397" spans="4:4" s="70" customFormat="1" ht="11.25" x14ac:dyDescent="0.25">
      <c r="D397" s="156"/>
    </row>
    <row r="398" spans="4:4" s="70" customFormat="1" ht="11.25" x14ac:dyDescent="0.25">
      <c r="D398" s="156"/>
    </row>
    <row r="399" spans="4:4" s="70" customFormat="1" ht="11.25" x14ac:dyDescent="0.25">
      <c r="D399" s="156"/>
    </row>
    <row r="400" spans="4:4" s="70" customFormat="1" ht="11.25" x14ac:dyDescent="0.25">
      <c r="D400" s="156"/>
    </row>
    <row r="401" spans="4:4" s="70" customFormat="1" ht="11.25" x14ac:dyDescent="0.25">
      <c r="D401" s="156"/>
    </row>
    <row r="402" spans="4:4" s="70" customFormat="1" ht="11.25" x14ac:dyDescent="0.25">
      <c r="D402" s="156"/>
    </row>
    <row r="403" spans="4:4" s="70" customFormat="1" ht="11.25" x14ac:dyDescent="0.25">
      <c r="D403" s="156"/>
    </row>
    <row r="404" spans="4:4" s="70" customFormat="1" ht="11.25" x14ac:dyDescent="0.25">
      <c r="D404" s="156"/>
    </row>
    <row r="405" spans="4:4" s="70" customFormat="1" ht="11.25" x14ac:dyDescent="0.25">
      <c r="D405" s="156"/>
    </row>
    <row r="406" spans="4:4" s="70" customFormat="1" ht="11.25" x14ac:dyDescent="0.25">
      <c r="D406" s="156"/>
    </row>
    <row r="407" spans="4:4" s="70" customFormat="1" ht="11.25" x14ac:dyDescent="0.25">
      <c r="D407" s="156"/>
    </row>
    <row r="408" spans="4:4" s="70" customFormat="1" ht="11.25" x14ac:dyDescent="0.25">
      <c r="D408" s="156"/>
    </row>
    <row r="409" spans="4:4" s="70" customFormat="1" ht="11.25" x14ac:dyDescent="0.25">
      <c r="D409" s="156"/>
    </row>
    <row r="410" spans="4:4" s="70" customFormat="1" ht="11.25" x14ac:dyDescent="0.25">
      <c r="D410" s="156"/>
    </row>
    <row r="411" spans="4:4" s="70" customFormat="1" ht="11.25" x14ac:dyDescent="0.25">
      <c r="D411" s="156"/>
    </row>
    <row r="412" spans="4:4" s="70" customFormat="1" ht="11.25" x14ac:dyDescent="0.25">
      <c r="D412" s="156"/>
    </row>
    <row r="413" spans="4:4" s="70" customFormat="1" ht="11.25" x14ac:dyDescent="0.25">
      <c r="D413" s="156"/>
    </row>
    <row r="414" spans="4:4" s="70" customFormat="1" ht="11.25" x14ac:dyDescent="0.25">
      <c r="D414" s="156"/>
    </row>
    <row r="415" spans="4:4" s="70" customFormat="1" ht="11.25" x14ac:dyDescent="0.25">
      <c r="D415" s="156"/>
    </row>
    <row r="416" spans="4:4" s="70" customFormat="1" ht="11.25" x14ac:dyDescent="0.25">
      <c r="D416" s="156"/>
    </row>
    <row r="417" spans="4:4" s="70" customFormat="1" ht="11.25" x14ac:dyDescent="0.25">
      <c r="D417" s="156"/>
    </row>
    <row r="418" spans="4:4" s="70" customFormat="1" ht="11.25" x14ac:dyDescent="0.25">
      <c r="D418" s="156"/>
    </row>
    <row r="419" spans="4:4" s="70" customFormat="1" ht="11.25" x14ac:dyDescent="0.25">
      <c r="D419" s="156"/>
    </row>
    <row r="420" spans="4:4" s="70" customFormat="1" ht="11.25" x14ac:dyDescent="0.25">
      <c r="D420" s="156"/>
    </row>
    <row r="421" spans="4:4" s="70" customFormat="1" ht="11.25" x14ac:dyDescent="0.25">
      <c r="D421" s="156"/>
    </row>
    <row r="422" spans="4:4" s="70" customFormat="1" ht="11.25" x14ac:dyDescent="0.25">
      <c r="D422" s="156"/>
    </row>
    <row r="423" spans="4:4" s="70" customFormat="1" ht="11.25" x14ac:dyDescent="0.25">
      <c r="D423" s="156"/>
    </row>
    <row r="424" spans="4:4" s="70" customFormat="1" ht="11.25" x14ac:dyDescent="0.25">
      <c r="D424" s="156"/>
    </row>
    <row r="425" spans="4:4" s="70" customFormat="1" ht="11.25" x14ac:dyDescent="0.25">
      <c r="D425" s="156"/>
    </row>
    <row r="426" spans="4:4" s="70" customFormat="1" ht="11.25" x14ac:dyDescent="0.25">
      <c r="D426" s="156"/>
    </row>
    <row r="427" spans="4:4" s="70" customFormat="1" ht="11.25" x14ac:dyDescent="0.25">
      <c r="D427" s="156"/>
    </row>
    <row r="428" spans="4:4" s="70" customFormat="1" ht="11.25" x14ac:dyDescent="0.25">
      <c r="D428" s="156"/>
    </row>
    <row r="429" spans="4:4" s="70" customFormat="1" ht="11.25" x14ac:dyDescent="0.25">
      <c r="D429" s="156"/>
    </row>
    <row r="430" spans="4:4" s="70" customFormat="1" ht="11.25" x14ac:dyDescent="0.25">
      <c r="D430" s="156"/>
    </row>
    <row r="431" spans="4:4" s="70" customFormat="1" ht="11.25" x14ac:dyDescent="0.25">
      <c r="D431" s="156"/>
    </row>
    <row r="432" spans="4:4" s="70" customFormat="1" ht="11.25" x14ac:dyDescent="0.25">
      <c r="D432" s="156"/>
    </row>
    <row r="433" spans="4:4" s="70" customFormat="1" ht="11.25" x14ac:dyDescent="0.25">
      <c r="D433" s="156"/>
    </row>
    <row r="434" spans="4:4" s="70" customFormat="1" ht="11.25" x14ac:dyDescent="0.25">
      <c r="D434" s="156"/>
    </row>
    <row r="435" spans="4:4" s="70" customFormat="1" ht="11.25" x14ac:dyDescent="0.25">
      <c r="D435" s="156"/>
    </row>
    <row r="436" spans="4:4" s="70" customFormat="1" ht="11.25" x14ac:dyDescent="0.25">
      <c r="D436" s="156"/>
    </row>
    <row r="437" spans="4:4" s="70" customFormat="1" ht="11.25" x14ac:dyDescent="0.25">
      <c r="D437" s="156"/>
    </row>
    <row r="438" spans="4:4" s="70" customFormat="1" ht="11.25" x14ac:dyDescent="0.25">
      <c r="D438" s="156"/>
    </row>
    <row r="439" spans="4:4" s="70" customFormat="1" ht="11.25" x14ac:dyDescent="0.25">
      <c r="D439" s="156"/>
    </row>
    <row r="440" spans="4:4" s="70" customFormat="1" ht="11.25" x14ac:dyDescent="0.25">
      <c r="D440" s="156"/>
    </row>
    <row r="441" spans="4:4" s="70" customFormat="1" ht="11.25" x14ac:dyDescent="0.25">
      <c r="D441" s="156"/>
    </row>
    <row r="442" spans="4:4" s="70" customFormat="1" ht="11.25" x14ac:dyDescent="0.25">
      <c r="D442" s="156"/>
    </row>
    <row r="443" spans="4:4" s="70" customFormat="1" ht="11.25" x14ac:dyDescent="0.25">
      <c r="D443" s="156"/>
    </row>
    <row r="444" spans="4:4" s="70" customFormat="1" ht="11.25" x14ac:dyDescent="0.25">
      <c r="D444" s="156"/>
    </row>
    <row r="445" spans="4:4" s="70" customFormat="1" ht="11.25" x14ac:dyDescent="0.25">
      <c r="D445" s="156"/>
    </row>
    <row r="446" spans="4:4" s="70" customFormat="1" ht="11.25" x14ac:dyDescent="0.25">
      <c r="D446" s="156"/>
    </row>
    <row r="447" spans="4:4" s="70" customFormat="1" ht="11.25" x14ac:dyDescent="0.25">
      <c r="D447" s="156"/>
    </row>
    <row r="448" spans="4:4" s="70" customFormat="1" ht="11.25" x14ac:dyDescent="0.25">
      <c r="D448" s="156"/>
    </row>
    <row r="449" spans="4:4" s="70" customFormat="1" ht="11.25" x14ac:dyDescent="0.25">
      <c r="D449" s="156"/>
    </row>
    <row r="450" spans="4:4" s="70" customFormat="1" ht="11.25" x14ac:dyDescent="0.25">
      <c r="D450" s="156"/>
    </row>
    <row r="451" spans="4:4" s="70" customFormat="1" ht="11.25" x14ac:dyDescent="0.25">
      <c r="D451" s="156"/>
    </row>
    <row r="452" spans="4:4" s="70" customFormat="1" ht="11.25" x14ac:dyDescent="0.25">
      <c r="D452" s="156"/>
    </row>
    <row r="453" spans="4:4" s="70" customFormat="1" ht="11.25" x14ac:dyDescent="0.25">
      <c r="D453" s="156"/>
    </row>
    <row r="454" spans="4:4" s="70" customFormat="1" ht="11.25" x14ac:dyDescent="0.25">
      <c r="D454" s="156"/>
    </row>
    <row r="455" spans="4:4" s="70" customFormat="1" ht="11.25" x14ac:dyDescent="0.25">
      <c r="D455" s="156"/>
    </row>
    <row r="456" spans="4:4" s="70" customFormat="1" ht="11.25" x14ac:dyDescent="0.25">
      <c r="D456" s="156"/>
    </row>
    <row r="457" spans="4:4" s="70" customFormat="1" ht="11.25" x14ac:dyDescent="0.25">
      <c r="D457" s="156"/>
    </row>
    <row r="458" spans="4:4" s="70" customFormat="1" ht="11.25" x14ac:dyDescent="0.25">
      <c r="D458" s="156"/>
    </row>
    <row r="459" spans="4:4" s="70" customFormat="1" ht="11.25" x14ac:dyDescent="0.25">
      <c r="D459" s="156"/>
    </row>
    <row r="460" spans="4:4" s="70" customFormat="1" ht="11.25" x14ac:dyDescent="0.25">
      <c r="D460" s="156"/>
    </row>
    <row r="461" spans="4:4" s="70" customFormat="1" ht="11.25" x14ac:dyDescent="0.25">
      <c r="D461" s="156"/>
    </row>
    <row r="462" spans="4:4" s="70" customFormat="1" ht="11.25" x14ac:dyDescent="0.25">
      <c r="D462" s="156"/>
    </row>
    <row r="463" spans="4:4" s="70" customFormat="1" ht="11.25" x14ac:dyDescent="0.25">
      <c r="D463" s="156"/>
    </row>
    <row r="464" spans="4:4" s="70" customFormat="1" ht="11.25" x14ac:dyDescent="0.25">
      <c r="D464" s="156"/>
    </row>
    <row r="465" spans="4:4" s="70" customFormat="1" ht="11.25" x14ac:dyDescent="0.25">
      <c r="D465" s="156"/>
    </row>
    <row r="466" spans="4:4" s="70" customFormat="1" ht="11.25" x14ac:dyDescent="0.25">
      <c r="D466" s="156"/>
    </row>
    <row r="467" spans="4:4" s="70" customFormat="1" ht="11.25" x14ac:dyDescent="0.25">
      <c r="D467" s="156"/>
    </row>
    <row r="468" spans="4:4" s="70" customFormat="1" ht="11.25" x14ac:dyDescent="0.25">
      <c r="D468" s="156"/>
    </row>
    <row r="469" spans="4:4" s="70" customFormat="1" ht="11.25" x14ac:dyDescent="0.25">
      <c r="D469" s="156"/>
    </row>
    <row r="470" spans="4:4" s="70" customFormat="1" ht="11.25" x14ac:dyDescent="0.25">
      <c r="D470" s="156"/>
    </row>
    <row r="471" spans="4:4" s="70" customFormat="1" ht="11.25" x14ac:dyDescent="0.25">
      <c r="D471" s="156"/>
    </row>
    <row r="472" spans="4:4" s="70" customFormat="1" ht="11.25" x14ac:dyDescent="0.25">
      <c r="D472" s="156"/>
    </row>
    <row r="473" spans="4:4" s="70" customFormat="1" ht="11.25" x14ac:dyDescent="0.25">
      <c r="D473" s="156"/>
    </row>
    <row r="474" spans="4:4" s="70" customFormat="1" ht="11.25" x14ac:dyDescent="0.25">
      <c r="D474" s="156"/>
    </row>
    <row r="475" spans="4:4" s="70" customFormat="1" ht="11.25" x14ac:dyDescent="0.25">
      <c r="D475" s="156"/>
    </row>
    <row r="476" spans="4:4" s="70" customFormat="1" ht="11.25" x14ac:dyDescent="0.25">
      <c r="D476" s="156"/>
    </row>
    <row r="477" spans="4:4" s="70" customFormat="1" ht="11.25" x14ac:dyDescent="0.25">
      <c r="D477" s="156"/>
    </row>
    <row r="478" spans="4:4" s="70" customFormat="1" ht="11.25" x14ac:dyDescent="0.25">
      <c r="D478" s="156"/>
    </row>
    <row r="479" spans="4:4" s="70" customFormat="1" ht="11.25" x14ac:dyDescent="0.25">
      <c r="D479" s="156"/>
    </row>
    <row r="480" spans="4:4" s="70" customFormat="1" ht="11.25" x14ac:dyDescent="0.25">
      <c r="D480" s="156"/>
    </row>
    <row r="481" spans="1:193" s="70" customFormat="1" ht="11.25" x14ac:dyDescent="0.25">
      <c r="D481" s="156"/>
    </row>
    <row r="482" spans="1:193" s="70" customFormat="1" ht="11.25" x14ac:dyDescent="0.25">
      <c r="D482" s="156"/>
    </row>
    <row r="483" spans="1:193" s="70" customFormat="1" ht="11.25" x14ac:dyDescent="0.25">
      <c r="D483" s="156"/>
    </row>
    <row r="484" spans="1:193" s="70" customFormat="1" ht="11.25" x14ac:dyDescent="0.25">
      <c r="D484" s="156"/>
    </row>
    <row r="485" spans="1:193" s="70" customFormat="1" ht="11.25" x14ac:dyDescent="0.25">
      <c r="D485" s="156"/>
    </row>
    <row r="486" spans="1:193" s="70" customFormat="1" ht="11.25" x14ac:dyDescent="0.25">
      <c r="D486" s="156"/>
    </row>
    <row r="487" spans="1:193" s="70" customFormat="1" ht="11.25" x14ac:dyDescent="0.25">
      <c r="D487" s="156"/>
    </row>
    <row r="488" spans="1:193" x14ac:dyDescent="0.25">
      <c r="A488" s="70"/>
      <c r="B488" s="70"/>
      <c r="C488" s="70"/>
      <c r="D488" s="156"/>
      <c r="E488" s="70"/>
      <c r="F488" s="70"/>
      <c r="G488" s="70"/>
      <c r="H488" s="70"/>
      <c r="I488" s="70"/>
      <c r="J488" s="70"/>
      <c r="K488" s="70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</row>
    <row r="489" spans="1:193" x14ac:dyDescent="0.25">
      <c r="A489" s="70"/>
      <c r="B489" s="70"/>
      <c r="C489" s="70"/>
      <c r="D489" s="156"/>
      <c r="E489" s="70"/>
      <c r="F489" s="70"/>
      <c r="G489" s="70"/>
      <c r="H489" s="70"/>
      <c r="I489" s="70"/>
      <c r="J489" s="70"/>
      <c r="K489" s="70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</row>
    <row r="490" spans="1:193" x14ac:dyDescent="0.25">
      <c r="A490" s="70"/>
      <c r="B490" s="70"/>
      <c r="C490" s="70"/>
      <c r="D490" s="156"/>
      <c r="E490" s="70"/>
      <c r="F490" s="70"/>
      <c r="G490" s="70"/>
      <c r="H490" s="70"/>
      <c r="I490" s="70"/>
      <c r="J490" s="70"/>
      <c r="K490" s="7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</row>
    <row r="491" spans="1:193" x14ac:dyDescent="0.25">
      <c r="A491" s="70"/>
      <c r="B491" s="70"/>
      <c r="C491" s="70"/>
      <c r="D491" s="156"/>
      <c r="E491" s="70"/>
      <c r="F491" s="70"/>
      <c r="G491" s="70"/>
      <c r="H491" s="70"/>
      <c r="I491" s="70"/>
      <c r="J491" s="70"/>
      <c r="K491" s="70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</row>
    <row r="492" spans="1:193" x14ac:dyDescent="0.25">
      <c r="A492" s="70"/>
      <c r="B492" s="70"/>
      <c r="C492" s="70"/>
      <c r="D492" s="156"/>
      <c r="E492" s="70"/>
      <c r="F492" s="70"/>
      <c r="G492" s="70"/>
      <c r="H492" s="70"/>
      <c r="I492" s="70"/>
      <c r="J492" s="70"/>
      <c r="K492" s="70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</row>
  </sheetData>
  <sheetProtection algorithmName="SHA-512" hashValue="bHQCj2BpOP2SHqB674YNkvfoDAHzz55AJ0H/3dUF2HMcGEabxn8MihDH+51v7OyMKy/wfM+guCMPNSKk7BuHyA==" saltValue="AHtKIhhhdbCxMXXcSj+PlA==" spinCount="100000" sheet="1" objects="1" scenarios="1"/>
  <autoFilter ref="A2:K12" xr:uid="{00000000-0009-0000-0000-000003000000}">
    <filterColumn colId="1" showButton="0"/>
    <filterColumn colId="2" showButton="0"/>
    <filterColumn colId="3" showButton="0"/>
  </autoFilter>
  <mergeCells count="134">
    <mergeCell ref="A1:K1"/>
    <mergeCell ref="A52:B52"/>
    <mergeCell ref="A20:I20"/>
    <mergeCell ref="A13:K13"/>
    <mergeCell ref="A22:K22"/>
    <mergeCell ref="A26:B26"/>
    <mergeCell ref="A27:B27"/>
    <mergeCell ref="A28:B28"/>
    <mergeCell ref="A29:B29"/>
    <mergeCell ref="A30:B30"/>
    <mergeCell ref="C23:H23"/>
    <mergeCell ref="A36:B36"/>
    <mergeCell ref="A37:B37"/>
    <mergeCell ref="A38:B38"/>
    <mergeCell ref="A40:B40"/>
    <mergeCell ref="A41:B41"/>
    <mergeCell ref="B2:E2"/>
    <mergeCell ref="K15:K19"/>
    <mergeCell ref="C41:H41"/>
    <mergeCell ref="C42:H42"/>
    <mergeCell ref="A11:G11"/>
    <mergeCell ref="C24:H24"/>
    <mergeCell ref="C25:H25"/>
    <mergeCell ref="C26:H26"/>
    <mergeCell ref="I23:I24"/>
    <mergeCell ref="J23:J24"/>
    <mergeCell ref="K23:K24"/>
    <mergeCell ref="A49:B49"/>
    <mergeCell ref="A50:B50"/>
    <mergeCell ref="A51:B51"/>
    <mergeCell ref="A23:B24"/>
    <mergeCell ref="A25:B25"/>
    <mergeCell ref="A43:B43"/>
    <mergeCell ref="A44:B44"/>
    <mergeCell ref="A45:B45"/>
    <mergeCell ref="A46:B46"/>
    <mergeCell ref="A47:B47"/>
    <mergeCell ref="A48:B48"/>
    <mergeCell ref="A31:B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27:H27"/>
    <mergeCell ref="C28:H28"/>
    <mergeCell ref="C29:H29"/>
    <mergeCell ref="C30:H30"/>
    <mergeCell ref="C31:H31"/>
    <mergeCell ref="A53:B53"/>
    <mergeCell ref="A32:B32"/>
    <mergeCell ref="A33:B33"/>
    <mergeCell ref="A34:B34"/>
    <mergeCell ref="A35:B35"/>
    <mergeCell ref="A39:B39"/>
    <mergeCell ref="A42:B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A55:B55"/>
    <mergeCell ref="A56:B56"/>
    <mergeCell ref="A57:B57"/>
    <mergeCell ref="A58:B58"/>
    <mergeCell ref="A59:B59"/>
    <mergeCell ref="C52:H52"/>
    <mergeCell ref="C53:H53"/>
    <mergeCell ref="C54:H54"/>
    <mergeCell ref="C85:H85"/>
    <mergeCell ref="C55:H55"/>
    <mergeCell ref="C56:H56"/>
    <mergeCell ref="C57:H57"/>
    <mergeCell ref="A54:B54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C58:H58"/>
    <mergeCell ref="C59:H59"/>
    <mergeCell ref="C60:H60"/>
    <mergeCell ref="C61:H61"/>
    <mergeCell ref="C62:H62"/>
    <mergeCell ref="A80:B80"/>
    <mergeCell ref="A81:B81"/>
    <mergeCell ref="A82:B82"/>
    <mergeCell ref="A83:B83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C68:H68"/>
    <mergeCell ref="C69:H69"/>
    <mergeCell ref="C70:H70"/>
    <mergeCell ref="C71:H71"/>
    <mergeCell ref="C72:H72"/>
    <mergeCell ref="C63:H63"/>
    <mergeCell ref="C64:H64"/>
    <mergeCell ref="C65:H65"/>
    <mergeCell ref="C66:H66"/>
    <mergeCell ref="C67:H67"/>
    <mergeCell ref="C83:H83"/>
    <mergeCell ref="C84:H84"/>
    <mergeCell ref="C78:H78"/>
    <mergeCell ref="C79:H79"/>
    <mergeCell ref="C80:H80"/>
    <mergeCell ref="C81:H81"/>
    <mergeCell ref="C82:H82"/>
    <mergeCell ref="C73:H73"/>
    <mergeCell ref="C74:H74"/>
    <mergeCell ref="C75:H75"/>
    <mergeCell ref="C76:H76"/>
    <mergeCell ref="C77:H77"/>
  </mergeCells>
  <dataValidations disablePrompts="1" count="1">
    <dataValidation type="decimal" operator="greaterThanOrEqual" allowBlank="1" showInputMessage="1" showErrorMessage="1" sqref="J18" xr:uid="{00000000-0002-0000-0300-000000000000}">
      <formula1>0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56" orientation="portrait" r:id="rId1"/>
  <headerFooter>
    <oddHeader xml:space="preserve">&amp;C&amp;"-,Negrito"&amp;14ANEXO X
Planilha de Composição de Custos&amp;"-,Regular"&amp;11
</oddHeader>
    <oddFooter>&amp;C&amp;P</oddFooter>
  </headerFooter>
  <rowBreaks count="1" manualBreakCount="1">
    <brk id="2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GK494"/>
  <sheetViews>
    <sheetView showGridLines="0" zoomScaleNormal="100" zoomScaleSheetLayoutView="100" workbookViewId="0">
      <selection activeCell="M27" sqref="M27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157" customWidth="1"/>
    <col min="5" max="5" width="4.28515625" customWidth="1"/>
    <col min="6" max="6" width="12.85546875" bestFit="1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6.5703125" customWidth="1"/>
    <col min="12" max="12" width="10.85546875" style="70" customWidth="1"/>
    <col min="13" max="13" width="11.42578125" style="70" bestFit="1" customWidth="1"/>
    <col min="14" max="14" width="8.85546875" style="70"/>
    <col min="15" max="15" width="10.5703125" style="70" bestFit="1" customWidth="1"/>
    <col min="16" max="193" width="8.85546875" style="70"/>
  </cols>
  <sheetData>
    <row r="1" spans="1:15" ht="14.45" customHeight="1" x14ac:dyDescent="0.25">
      <c r="B1" s="160" t="s">
        <v>231</v>
      </c>
      <c r="C1" s="473" t="s">
        <v>128</v>
      </c>
      <c r="D1" s="474"/>
      <c r="E1" s="474"/>
      <c r="F1" s="474"/>
      <c r="G1" s="474"/>
      <c r="H1" s="475"/>
    </row>
    <row r="2" spans="1:15" ht="6.6" customHeight="1" x14ac:dyDescent="0.25"/>
    <row r="3" spans="1:15" x14ac:dyDescent="0.25">
      <c r="A3" s="448" t="s">
        <v>209</v>
      </c>
      <c r="B3" s="449"/>
      <c r="C3" s="449"/>
      <c r="D3" s="449"/>
      <c r="E3" s="449"/>
      <c r="F3" s="449"/>
      <c r="G3" s="449"/>
      <c r="H3" s="449"/>
      <c r="I3" s="449"/>
      <c r="J3" s="449"/>
      <c r="K3" s="450"/>
    </row>
    <row r="4" spans="1:15" ht="24" customHeight="1" x14ac:dyDescent="0.25">
      <c r="A4" s="123" t="s">
        <v>164</v>
      </c>
      <c r="B4" s="458" t="s">
        <v>165</v>
      </c>
      <c r="C4" s="459"/>
      <c r="D4" s="459"/>
      <c r="E4" s="460"/>
      <c r="F4" s="124" t="s">
        <v>166</v>
      </c>
      <c r="G4" s="124" t="s">
        <v>167</v>
      </c>
      <c r="H4" s="122" t="s">
        <v>210</v>
      </c>
      <c r="I4" s="124" t="s">
        <v>211</v>
      </c>
      <c r="J4" s="125" t="s">
        <v>104</v>
      </c>
      <c r="K4" s="125" t="s">
        <v>212</v>
      </c>
    </row>
    <row r="5" spans="1:15" ht="14.45" customHeight="1" x14ac:dyDescent="0.25">
      <c r="A5" s="71" t="s">
        <v>185</v>
      </c>
      <c r="B5" s="470" t="str">
        <f>VLOOKUP(A5,'Tabela de Códigos e Valores'!A:B,2,FALSE)</f>
        <v>Motorista - 44 horas semanais - diurno - segunda a sexta (categoria c)</v>
      </c>
      <c r="C5" s="471"/>
      <c r="D5" s="471"/>
      <c r="E5" s="472"/>
      <c r="F5" s="116" t="str">
        <f>VLOOKUP($A5,'Tabela de Códigos e Valores'!$A:$I,5,FALSE)</f>
        <v>Posto</v>
      </c>
      <c r="G5" s="116" t="str">
        <f>VLOOKUP($A5,'Tabela de Códigos e Valores'!$A:$I,6,FALSE)</f>
        <v>Mensal</v>
      </c>
      <c r="H5" s="158">
        <f>SUMIFS('Relatório Custo'!$H:$H,'Relatório Custo'!$C:$C,$A5,'Relatório Custo'!$B:$B,'Custo  Resumido por local'!$C$1)</f>
        <v>23</v>
      </c>
      <c r="I5" s="72">
        <f>IF(F5="Posto",SUMIFS('Relatório Custo'!$V:$V,'Relatório Custo'!$C:$C,$A5,'Relatório Custo'!$B:$B,'Custo  Resumido por local'!$C$1),0)</f>
        <v>0</v>
      </c>
      <c r="J5" s="72">
        <f>SUMIFS('Relatório Custo'!$R:$R,'Relatório Custo'!$C:$C,$A5,'Relatório Custo'!$B:$B,'Custo  Resumido por local'!$C$1)</f>
        <v>0</v>
      </c>
      <c r="K5" s="72">
        <f>SUMIFS('Relatório Custo'!$T:$T,'Relatório Custo'!$C:$C,$A5,'Relatório Custo'!$B:$B,'Custo  Resumido por local'!$C$1)</f>
        <v>0</v>
      </c>
      <c r="L5" s="73"/>
      <c r="M5" s="73"/>
      <c r="N5" s="74"/>
    </row>
    <row r="6" spans="1:15" ht="14.45" customHeight="1" x14ac:dyDescent="0.25">
      <c r="A6" s="71" t="s">
        <v>187</v>
      </c>
      <c r="B6" s="470" t="str">
        <f>VLOOKUP(A6,'Tabela de Códigos e Valores'!A:B,2,FALSE)</f>
        <v>Motorista - 44 horas semanais - diurno - segunda a sexta (categoria d)</v>
      </c>
      <c r="C6" s="471"/>
      <c r="D6" s="471"/>
      <c r="E6" s="472"/>
      <c r="F6" s="116" t="str">
        <f>VLOOKUP($A6,'Tabela de Códigos e Valores'!$A:$I,5,FALSE)</f>
        <v>Posto</v>
      </c>
      <c r="G6" s="116" t="str">
        <f>VLOOKUP($A6,'Tabela de Códigos e Valores'!$A:$I,6,FALSE)</f>
        <v>Mensal</v>
      </c>
      <c r="H6" s="158">
        <f>SUMIFS('Relatório Custo'!$H:$H,'Relatório Custo'!$C:$C,$A6,'Relatório Custo'!$B:$B,'Custo  Resumido por local'!$C$1)</f>
        <v>0</v>
      </c>
      <c r="I6" s="72">
        <f>IF(F6="Posto",SUMIFS('Relatório Custo'!$V:$V,'Relatório Custo'!$C:$C,$A6,'Relatório Custo'!$B:$B,'Custo  Resumido por local'!$C$1),0)</f>
        <v>0</v>
      </c>
      <c r="J6" s="72">
        <f>SUMIFS('Relatório Custo'!$R:$R,'Relatório Custo'!$C:$C,$A6,'Relatório Custo'!$B:$B,'Custo  Resumido por local'!$C$1)</f>
        <v>0</v>
      </c>
      <c r="K6" s="72">
        <f>SUMIFS('Relatório Custo'!$T:$T,'Relatório Custo'!$C:$C,$A6,'Relatório Custo'!$B:$B,'Custo  Resumido por local'!$C$1)</f>
        <v>0</v>
      </c>
      <c r="L6" s="73"/>
      <c r="M6" s="73"/>
      <c r="N6" s="74"/>
    </row>
    <row r="7" spans="1:15" ht="14.45" customHeight="1" x14ac:dyDescent="0.25">
      <c r="A7" s="71" t="s">
        <v>186</v>
      </c>
      <c r="B7" s="470" t="str">
        <f>VLOOKUP(A7,'Tabela de Códigos e Valores'!A:B,2,FALSE)</f>
        <v>Motorista Eventual - Hora Trabalhada</v>
      </c>
      <c r="C7" s="471"/>
      <c r="D7" s="471"/>
      <c r="E7" s="472"/>
      <c r="F7" s="116" t="str">
        <f>VLOOKUP($A7,'Tabela de Códigos e Valores'!$A:$I,5,FALSE)</f>
        <v>Hora Eventual</v>
      </c>
      <c r="G7" s="116" t="str">
        <f>VLOOKUP($A7,'Tabela de Códigos e Valores'!$A:$I,6,FALSE)</f>
        <v>Mensal</v>
      </c>
      <c r="H7" s="158">
        <f>SUMIFS('Relatório Custo'!$H:$H,'Relatório Custo'!$C:$C,$A7,'Relatório Custo'!$B:$B,'Custo  Resumido por local'!$C$1)</f>
        <v>500</v>
      </c>
      <c r="I7" s="72">
        <f>IF(F7="Posto",SUMIFS('Relatório Custo'!$V:$V,'Relatório Custo'!$C:$C,$A7,'Relatório Custo'!$B:$B,'Custo  Resumido por local'!$C$1),0)</f>
        <v>0</v>
      </c>
      <c r="J7" s="72">
        <f>SUMIFS('Relatório Custo'!$R:$R,'Relatório Custo'!$C:$C,$A7,'Relatório Custo'!$B:$B,'Custo  Resumido por local'!$C$1)</f>
        <v>0</v>
      </c>
      <c r="K7" s="72">
        <f>SUMIFS('Relatório Custo'!$T:$T,'Relatório Custo'!$C:$C,$A7,'Relatório Custo'!$B:$B,'Custo  Resumido por local'!$C$1)</f>
        <v>0</v>
      </c>
      <c r="L7" s="73"/>
      <c r="M7" s="73"/>
      <c r="N7" s="74"/>
    </row>
    <row r="8" spans="1:15" ht="22.5" x14ac:dyDescent="0.25">
      <c r="A8" s="228">
        <v>550723</v>
      </c>
      <c r="B8" s="171" t="str">
        <f>VLOOKUP(A8,'Tabela de Códigos e Valores'!A:B,2,FALSE)</f>
        <v>Terceirização de Mão de Obra de Motorista - Horas extras comuns</v>
      </c>
      <c r="C8" s="172"/>
      <c r="D8" s="172"/>
      <c r="E8" s="173"/>
      <c r="F8" s="116" t="str">
        <f>VLOOKUP($A8,'Tabela de Códigos e Valores'!$A:$I,5,FALSE)</f>
        <v>Hora Extra</v>
      </c>
      <c r="G8" s="116" t="str">
        <f>VLOOKUP($A8,'Tabela de Códigos e Valores'!$A:$I,6,FALSE)</f>
        <v>Mensal</v>
      </c>
      <c r="H8" s="158">
        <f>SUMIFS('Relatório Custo'!$H:$H,'Relatório Custo'!$C:$C,$A8,'Relatório Custo'!$B:$B,'Custo  Resumido por local'!$C$1)</f>
        <v>319</v>
      </c>
      <c r="I8" s="72">
        <f>IF(F8="Posto",SUMIFS('Relatório Custo'!$V:$V,'Relatório Custo'!$C:$C,$A8,'Relatório Custo'!$B:$B,'Custo  Resumido por local'!$C$1),0)</f>
        <v>0</v>
      </c>
      <c r="J8" s="72">
        <f>SUMIFS('Relatório Custo'!$R:$R,'Relatório Custo'!$C:$C,$A8,'Relatório Custo'!$B:$B,'Custo  Resumido por local'!$C$1)</f>
        <v>0</v>
      </c>
      <c r="K8" s="72">
        <f>SUMIFS('Relatório Custo'!$T:$T,'Relatório Custo'!$C:$C,$A8,'Relatório Custo'!$B:$B,'Custo  Resumido por local'!$C$1)</f>
        <v>0</v>
      </c>
      <c r="L8" s="73"/>
      <c r="M8" s="73"/>
      <c r="N8" s="74"/>
    </row>
    <row r="9" spans="1:15" ht="22.5" x14ac:dyDescent="0.25">
      <c r="A9" s="228">
        <v>550724</v>
      </c>
      <c r="B9" s="171" t="str">
        <f>VLOOKUP(A9,'Tabela de Códigos e Valores'!A:B,2,FALSE)</f>
        <v>Terceirização de Mão de Obra de Motorista - Horas extras sábado</v>
      </c>
      <c r="C9" s="172"/>
      <c r="D9" s="172"/>
      <c r="E9" s="173"/>
      <c r="F9" s="116" t="str">
        <f>VLOOKUP($A9,'Tabela de Códigos e Valores'!$A:$I,5,FALSE)</f>
        <v>Hora Extra</v>
      </c>
      <c r="G9" s="116" t="str">
        <f>VLOOKUP($A9,'Tabela de Códigos e Valores'!$A:$I,6,FALSE)</f>
        <v>Mensal</v>
      </c>
      <c r="H9" s="158">
        <f>SUMIFS('Relatório Custo'!$H:$H,'Relatório Custo'!$C:$C,$A9,'Relatório Custo'!$B:$B,'Custo  Resumido por local'!$C$1)</f>
        <v>210</v>
      </c>
      <c r="I9" s="72">
        <f>IF(F9="Posto",SUMIFS('Relatório Custo'!$V:$V,'Relatório Custo'!$C:$C,$A9,'Relatório Custo'!$B:$B,'Custo  Resumido por local'!$C$1),0)</f>
        <v>0</v>
      </c>
      <c r="J9" s="72">
        <f>SUMIFS('Relatório Custo'!$R:$R,'Relatório Custo'!$C:$C,$A9,'Relatório Custo'!$B:$B,'Custo  Resumido por local'!$C$1)</f>
        <v>0</v>
      </c>
      <c r="K9" s="72">
        <f>SUMIFS('Relatório Custo'!$T:$T,'Relatório Custo'!$C:$C,$A9,'Relatório Custo'!$B:$B,'Custo  Resumido por local'!$C$1)</f>
        <v>0</v>
      </c>
      <c r="L9" s="73"/>
      <c r="M9" s="73"/>
      <c r="N9" s="74"/>
    </row>
    <row r="10" spans="1:15" ht="22.5" x14ac:dyDescent="0.25">
      <c r="A10" s="228">
        <v>550725</v>
      </c>
      <c r="B10" s="171" t="str">
        <f>VLOOKUP(A10,'Tabela de Códigos e Valores'!A:B,2,FALSE)</f>
        <v>Terceirização de Mão de Obra de Motorista - Horas extras noturnas</v>
      </c>
      <c r="C10" s="172"/>
      <c r="D10" s="172"/>
      <c r="E10" s="173"/>
      <c r="F10" s="116" t="str">
        <f>VLOOKUP($A10,'Tabela de Códigos e Valores'!$A:$I,5,FALSE)</f>
        <v>Hora Extra</v>
      </c>
      <c r="G10" s="116" t="str">
        <f>VLOOKUP($A10,'Tabela de Códigos e Valores'!$A:$I,6,FALSE)</f>
        <v>Mensal</v>
      </c>
      <c r="H10" s="158">
        <f>SUMIFS('Relatório Custo'!$H:$H,'Relatório Custo'!$C:$C,$A10,'Relatório Custo'!$B:$B,'Custo  Resumido por local'!$C$1)</f>
        <v>46</v>
      </c>
      <c r="I10" s="72">
        <f>IF(F10="Posto",SUMIFS('Relatório Custo'!$V:$V,'Relatório Custo'!$C:$C,$A10,'Relatório Custo'!$B:$B,'Custo  Resumido por local'!$C$1),0)</f>
        <v>0</v>
      </c>
      <c r="J10" s="72">
        <f>SUMIFS('Relatório Custo'!$R:$R,'Relatório Custo'!$C:$C,$A10,'Relatório Custo'!$B:$B,'Custo  Resumido por local'!$C$1)</f>
        <v>0</v>
      </c>
      <c r="K10" s="72">
        <f>SUMIFS('Relatório Custo'!$T:$T,'Relatório Custo'!$C:$C,$A10,'Relatório Custo'!$B:$B,'Custo  Resumido por local'!$C$1)</f>
        <v>0</v>
      </c>
      <c r="L10" s="73"/>
      <c r="M10" s="73"/>
      <c r="N10" s="74"/>
    </row>
    <row r="11" spans="1:15" ht="22.5" x14ac:dyDescent="0.25">
      <c r="A11" s="228">
        <v>550726</v>
      </c>
      <c r="B11" s="171" t="str">
        <f>VLOOKUP(A11,'Tabela de Códigos e Valores'!A:B,2,FALSE)</f>
        <v>Terceirização de Mão de Obra de Motorista - Horas extras domingos e feriados</v>
      </c>
      <c r="C11" s="172"/>
      <c r="D11" s="172"/>
      <c r="E11" s="173"/>
      <c r="F11" s="116" t="str">
        <f>VLOOKUP($A11,'Tabela de Códigos e Valores'!$A:$I,5,FALSE)</f>
        <v>Hora Extra</v>
      </c>
      <c r="G11" s="116" t="str">
        <f>VLOOKUP($A11,'Tabela de Códigos e Valores'!$A:$I,6,FALSE)</f>
        <v>Mensal</v>
      </c>
      <c r="H11" s="158">
        <f>SUMIFS('Relatório Custo'!$H:$H,'Relatório Custo'!$C:$C,$A11,'Relatório Custo'!$B:$B,'Custo  Resumido por local'!$C$1)</f>
        <v>210</v>
      </c>
      <c r="I11" s="72">
        <f>IF(F11="Posto",SUMIFS('Relatório Custo'!$V:$V,'Relatório Custo'!$C:$C,$A11,'Relatório Custo'!$B:$B,'Custo  Resumido por local'!$C$1),0)</f>
        <v>0</v>
      </c>
      <c r="J11" s="72">
        <f>SUMIFS('Relatório Custo'!$R:$R,'Relatório Custo'!$C:$C,$A11,'Relatório Custo'!$B:$B,'Custo  Resumido por local'!$C$1)</f>
        <v>0</v>
      </c>
      <c r="K11" s="72">
        <f>SUMIFS('Relatório Custo'!$T:$T,'Relatório Custo'!$C:$C,$A11,'Relatório Custo'!$B:$B,'Custo  Resumido por local'!$C$1)</f>
        <v>0</v>
      </c>
      <c r="L11" s="73"/>
      <c r="M11" s="73"/>
      <c r="N11" s="74"/>
    </row>
    <row r="12" spans="1:15" x14ac:dyDescent="0.25">
      <c r="A12" s="228">
        <v>550746</v>
      </c>
      <c r="B12" s="171" t="str">
        <f>VLOOKUP(A12,'Tabela de Códigos e Valores'!A:B,2,FALSE)</f>
        <v>Diária de Viagem Motorista</v>
      </c>
      <c r="C12" s="172"/>
      <c r="D12" s="172"/>
      <c r="E12" s="173"/>
      <c r="F12" s="116" t="str">
        <f>VLOOKUP($A12,'Tabela de Códigos e Valores'!$A:$I,5,FALSE)</f>
        <v>Diária</v>
      </c>
      <c r="G12" s="116" t="str">
        <f>VLOOKUP($A12,'Tabela de Códigos e Valores'!$A:$I,6,FALSE)</f>
        <v>Mensal</v>
      </c>
      <c r="H12" s="158">
        <f>SUMIFS('Relatório Custo'!$H:$H,'Relatório Custo'!$C:$C,$A12,'Relatório Custo'!$B:$B,'Custo  Resumido por local'!$C$1)</f>
        <v>0</v>
      </c>
      <c r="I12" s="72">
        <f>IF(F12="Posto",SUMIFS('Relatório Custo'!$V:$V,'Relatório Custo'!$C:$C,$A12,'Relatório Custo'!$B:$B,'Custo  Resumido por local'!$C$1),0)</f>
        <v>0</v>
      </c>
      <c r="J12" s="72">
        <f>SUMIFS('Relatório Custo'!$R:$R,'Relatório Custo'!$C:$C,$A12,'Relatório Custo'!$B:$B,'Custo  Resumido por local'!$C$1)</f>
        <v>0</v>
      </c>
      <c r="K12" s="72">
        <f>SUMIFS('Relatório Custo'!$T:$T,'Relatório Custo'!$C:$C,$A12,'Relatório Custo'!$B:$B,'Custo  Resumido por local'!$C$1)</f>
        <v>0</v>
      </c>
      <c r="L12" s="73"/>
      <c r="M12" s="73"/>
      <c r="N12" s="74"/>
    </row>
    <row r="13" spans="1:15" x14ac:dyDescent="0.25">
      <c r="A13" s="464"/>
      <c r="B13" s="465"/>
      <c r="C13" s="465"/>
      <c r="D13" s="465"/>
      <c r="E13" s="465"/>
      <c r="F13" s="465"/>
      <c r="G13" s="466"/>
      <c r="H13" s="75" t="s">
        <v>213</v>
      </c>
      <c r="I13" s="75">
        <f>ROUND(SUBTOTAL(9,I5:I12),2)</f>
        <v>0</v>
      </c>
      <c r="J13" s="75"/>
      <c r="K13" s="75">
        <f>ROUND(SUBTOTAL(9,K5:K12),2)</f>
        <v>0</v>
      </c>
      <c r="L13" s="76"/>
      <c r="M13" s="76"/>
      <c r="N13" s="76"/>
      <c r="O13" s="73"/>
    </row>
    <row r="14" spans="1:15" x14ac:dyDescent="0.25">
      <c r="A14" s="77" t="s">
        <v>214</v>
      </c>
      <c r="B14" s="78"/>
      <c r="C14" s="78"/>
      <c r="D14" s="154"/>
      <c r="E14" s="78"/>
      <c r="F14" s="78"/>
      <c r="G14" s="78"/>
      <c r="H14" s="78"/>
      <c r="I14" s="78"/>
      <c r="J14" s="78"/>
      <c r="K14" s="97"/>
      <c r="L14" s="73"/>
      <c r="M14" s="73"/>
      <c r="N14" s="73"/>
      <c r="O14" s="73"/>
    </row>
    <row r="15" spans="1:15" x14ac:dyDescent="0.25">
      <c r="A15" s="448" t="s">
        <v>82</v>
      </c>
      <c r="B15" s="449"/>
      <c r="C15" s="449"/>
      <c r="D15" s="449"/>
      <c r="E15" s="449"/>
      <c r="F15" s="449"/>
      <c r="G15" s="449"/>
      <c r="H15" s="449"/>
      <c r="I15" s="449"/>
      <c r="J15" s="449"/>
      <c r="K15" s="450"/>
    </row>
    <row r="16" spans="1:15" x14ac:dyDescent="0.25">
      <c r="A16" s="117" t="s">
        <v>215</v>
      </c>
      <c r="B16" s="111" t="s">
        <v>216</v>
      </c>
      <c r="C16" s="112"/>
      <c r="D16" s="112"/>
      <c r="E16" s="112"/>
      <c r="F16" s="112"/>
      <c r="G16" s="112"/>
      <c r="H16" s="112"/>
      <c r="I16" s="113"/>
      <c r="J16" s="116"/>
      <c r="K16" s="79">
        <f>$I$13</f>
        <v>0</v>
      </c>
    </row>
    <row r="17" spans="1:193" x14ac:dyDescent="0.25">
      <c r="A17" s="117" t="s">
        <v>217</v>
      </c>
      <c r="B17" s="111" t="s">
        <v>72</v>
      </c>
      <c r="C17" s="112"/>
      <c r="D17" s="112"/>
      <c r="E17" s="112"/>
      <c r="F17" s="112"/>
      <c r="G17" s="112"/>
      <c r="H17" s="112"/>
      <c r="I17" s="112"/>
      <c r="J17" s="80">
        <f>'Indicadores Financeiros'!$J$28</f>
        <v>9.01E-2</v>
      </c>
      <c r="K17" s="467"/>
    </row>
    <row r="18" spans="1:193" x14ac:dyDescent="0.25">
      <c r="A18" s="117" t="s">
        <v>218</v>
      </c>
      <c r="B18" s="111" t="s">
        <v>75</v>
      </c>
      <c r="C18" s="112"/>
      <c r="D18" s="112"/>
      <c r="E18" s="112"/>
      <c r="F18" s="112"/>
      <c r="G18" s="112"/>
      <c r="H18" s="112"/>
      <c r="I18" s="112"/>
      <c r="J18" s="80">
        <f>'Indicadores Financeiros'!$J$55</f>
        <v>9.01E-2</v>
      </c>
      <c r="K18" s="468"/>
    </row>
    <row r="19" spans="1:193" x14ac:dyDescent="0.25">
      <c r="A19" s="117" t="s">
        <v>219</v>
      </c>
      <c r="B19" s="111" t="s">
        <v>83</v>
      </c>
      <c r="C19" s="112"/>
      <c r="D19" s="112"/>
      <c r="E19" s="112"/>
      <c r="F19" s="112"/>
      <c r="G19" s="112"/>
      <c r="H19" s="112"/>
      <c r="I19" s="112"/>
      <c r="J19" s="80">
        <f>'Indicadores Financeiros'!$J$29</f>
        <v>0.03</v>
      </c>
      <c r="K19" s="468"/>
    </row>
    <row r="20" spans="1:193" x14ac:dyDescent="0.25">
      <c r="A20" s="117" t="s">
        <v>220</v>
      </c>
      <c r="B20" s="111" t="s">
        <v>221</v>
      </c>
      <c r="C20" s="112"/>
      <c r="D20" s="112"/>
      <c r="E20" s="112"/>
      <c r="F20" s="113"/>
      <c r="G20" s="81"/>
      <c r="H20" s="82" t="s">
        <v>41</v>
      </c>
      <c r="I20" s="83">
        <f>'Indicadores Financeiros'!$J$25</f>
        <v>0.33800000000000008</v>
      </c>
      <c r="J20" s="80">
        <f>ROUND(I20*SUM(J17:J19),4)</f>
        <v>7.0999999999999994E-2</v>
      </c>
      <c r="K20" s="468"/>
    </row>
    <row r="21" spans="1:193" x14ac:dyDescent="0.25">
      <c r="A21" s="117" t="s">
        <v>222</v>
      </c>
      <c r="B21" s="111" t="s">
        <v>85</v>
      </c>
      <c r="C21" s="112"/>
      <c r="D21" s="112"/>
      <c r="E21" s="112"/>
      <c r="F21" s="112"/>
      <c r="G21" s="112"/>
      <c r="H21" s="112"/>
      <c r="I21" s="112"/>
      <c r="J21" s="80">
        <f>'Indicadores Financeiros'!$J$52</f>
        <v>3.49E-2</v>
      </c>
      <c r="K21" s="469"/>
    </row>
    <row r="22" spans="1:193" x14ac:dyDescent="0.25">
      <c r="A22" s="451" t="s">
        <v>223</v>
      </c>
      <c r="B22" s="452"/>
      <c r="C22" s="452"/>
      <c r="D22" s="452"/>
      <c r="E22" s="452"/>
      <c r="F22" s="452"/>
      <c r="G22" s="452"/>
      <c r="H22" s="452"/>
      <c r="I22" s="453"/>
      <c r="J22" s="84">
        <f>ROUND(SUM(J17:J21),4)</f>
        <v>0.31609999999999999</v>
      </c>
      <c r="K22" s="85">
        <f>ROUND($J$22*$K$16,2)</f>
        <v>0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6.6" customHeight="1" x14ac:dyDescent="0.25">
      <c r="A23" s="114"/>
      <c r="B23" s="114"/>
      <c r="C23" s="114"/>
      <c r="D23" s="112"/>
      <c r="E23" s="114"/>
      <c r="F23" s="114"/>
      <c r="G23" s="114"/>
      <c r="H23" s="114"/>
      <c r="I23" s="114"/>
      <c r="J23" s="114"/>
      <c r="K23" s="95"/>
      <c r="L23" s="86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448" t="s">
        <v>224</v>
      </c>
      <c r="B24" s="454"/>
      <c r="C24" s="454"/>
      <c r="D24" s="454"/>
      <c r="E24" s="454"/>
      <c r="F24" s="454"/>
      <c r="G24" s="454"/>
      <c r="H24" s="454"/>
      <c r="I24" s="454"/>
      <c r="J24" s="454"/>
      <c r="K24" s="438"/>
      <c r="L24" s="86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444" t="s">
        <v>225</v>
      </c>
      <c r="B25" s="445"/>
      <c r="C25" s="455" t="s">
        <v>167</v>
      </c>
      <c r="D25" s="456"/>
      <c r="E25" s="456"/>
      <c r="F25" s="456"/>
      <c r="G25" s="456"/>
      <c r="H25" s="457"/>
      <c r="I25" s="442" t="s">
        <v>226</v>
      </c>
      <c r="J25" s="442" t="s">
        <v>227</v>
      </c>
      <c r="K25" s="442" t="s">
        <v>228</v>
      </c>
      <c r="L25" s="86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ht="14.45" customHeight="1" x14ac:dyDescent="0.25">
      <c r="A26" s="446"/>
      <c r="B26" s="447"/>
      <c r="C26" s="458" t="s">
        <v>229</v>
      </c>
      <c r="D26" s="459"/>
      <c r="E26" s="459"/>
      <c r="F26" s="459"/>
      <c r="G26" s="459"/>
      <c r="H26" s="460"/>
      <c r="I26" s="443"/>
      <c r="J26" s="443"/>
      <c r="K26" s="443"/>
      <c r="L26" s="8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437">
        <v>1</v>
      </c>
      <c r="B27" s="438"/>
      <c r="C27" s="434">
        <f>IF(A27&lt;='Indicadores Financeiros'!$F$14,SUMIFS('Relatório Custo'!$R:$R,'Relatório Custo'!$F:$F,'Custo  Resumido por local'!$C$26,'Relatório Custo'!$S:$S,"&lt;="&amp;'Custo  Resumido por local'!$A27,'Relatório Custo'!$B:$B,'Custo  Resumido por local'!$C$1),0)</f>
        <v>0</v>
      </c>
      <c r="D27" s="435"/>
      <c r="E27" s="435"/>
      <c r="F27" s="435"/>
      <c r="G27" s="435"/>
      <c r="H27" s="436"/>
      <c r="I27" s="72">
        <f t="shared" ref="I27:I56" si="0">C27+E27+G27</f>
        <v>0</v>
      </c>
      <c r="J27" s="72">
        <f>IF(A27&lt;='Indicadores Financeiros'!$F$14,SUMIFS('Relatório Custo'!$V:$V,'Relatório Custo'!$S:$S,"&lt;="&amp;'Custo  Resumido por local'!$A27,'Relatório Custo'!$B:$B,'Custo  Resumido por local'!$C$1),0)</f>
        <v>0</v>
      </c>
      <c r="K27" s="88">
        <f>IF(A27&lt;='Indicadores Financeiros'!$F$14,SUMIFS('Relatório Custo'!$W:$W,'Relatório Custo'!$S:$S,"&lt;="&amp;'Custo  Resumido por local'!$A27,'Relatório Custo'!$B:$B,'Custo  Resumido por local'!$C$1),0)</f>
        <v>0</v>
      </c>
      <c r="L27" s="99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37">
        <v>2</v>
      </c>
      <c r="B28" s="438"/>
      <c r="C28" s="434">
        <f>IF(A28&lt;='Indicadores Financeiros'!$F$14,SUMIFS('Relatório Custo'!$R:$R,'Relatório Custo'!$F:$F,'Custo  Resumido por local'!$C$26,'Relatório Custo'!$S:$S,"&lt;="&amp;'Custo  Resumido por local'!$A28,'Relatório Custo'!$B:$B,'Custo  Resumido por local'!$C$1),0)</f>
        <v>0</v>
      </c>
      <c r="D28" s="435"/>
      <c r="E28" s="435">
        <f>IF(A28&lt;='Indicadores Financeiros'!$F$14,SUMIFS('Relatório Custo'!$R:$R,'Relatório Custo'!$F:$F,'Custo  Resumido por local'!$E$26,'Relatório Custo'!$S:$S,"&lt;="&amp;'Custo  Resumido por local'!$A28,'Relatório Custo'!$B:$B,'Custo  Resumido por local'!$C$1),0)</f>
        <v>0</v>
      </c>
      <c r="F28" s="435"/>
      <c r="G28" s="435"/>
      <c r="H28" s="436"/>
      <c r="I28" s="72">
        <f t="shared" si="0"/>
        <v>0</v>
      </c>
      <c r="J28" s="72">
        <f>IF(A28&lt;='Indicadores Financeiros'!$F$14,SUMIFS('Relatório Custo'!$V:$V,'Relatório Custo'!$S:$S,"&lt;="&amp;'Custo  Resumido por local'!$A28,'Relatório Custo'!$B:$B,'Custo  Resumido por local'!$C$1),0)</f>
        <v>0</v>
      </c>
      <c r="K28" s="88">
        <f>IF(A28&lt;='Indicadores Financeiros'!$F$14,SUMIFS('Relatório Custo'!$W:$W,'Relatório Custo'!$S:$S,"&lt;="&amp;'Custo  Resumido por local'!$A28,'Relatório Custo'!$B:$B,'Custo  Resumido por local'!$C$1),0)</f>
        <v>0</v>
      </c>
      <c r="L28" s="86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ht="13.9" customHeight="1" x14ac:dyDescent="0.25">
      <c r="A29" s="437">
        <v>3</v>
      </c>
      <c r="B29" s="438"/>
      <c r="C29" s="434">
        <f>IF(A29&lt;='Indicadores Financeiros'!$F$14,SUMIFS('Relatório Custo'!$R:$R,'Relatório Custo'!$F:$F,'Custo  Resumido por local'!$C$26,'Relatório Custo'!$S:$S,"&lt;="&amp;'Custo  Resumido por local'!$A29,'Relatório Custo'!$B:$B,'Custo  Resumido por local'!$C$1),0)</f>
        <v>0</v>
      </c>
      <c r="D29" s="435"/>
      <c r="E29" s="435"/>
      <c r="F29" s="435"/>
      <c r="G29" s="435"/>
      <c r="H29" s="436"/>
      <c r="I29" s="72">
        <f t="shared" si="0"/>
        <v>0</v>
      </c>
      <c r="J29" s="72">
        <f>IF(A29&lt;='Indicadores Financeiros'!$F$14,SUMIFS('Relatório Custo'!$V:$V,'Relatório Custo'!$S:$S,"&lt;="&amp;'Custo  Resumido por local'!$A29,'Relatório Custo'!$B:$B,'Custo  Resumido por local'!$C$1),0)</f>
        <v>0</v>
      </c>
      <c r="K29" s="88">
        <f>IF(A29&lt;='Indicadores Financeiros'!$F$14,SUMIFS('Relatório Custo'!$W:$W,'Relatório Custo'!$S:$S,"&lt;="&amp;'Custo  Resumido por local'!$A29,'Relatório Custo'!$B:$B,'Custo  Resumido por local'!$C$1),0)</f>
        <v>0</v>
      </c>
      <c r="L29" s="86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ht="13.9" customHeight="1" x14ac:dyDescent="0.25">
      <c r="A30" s="437">
        <v>4</v>
      </c>
      <c r="B30" s="438"/>
      <c r="C30" s="434">
        <f>IF(A30&lt;='Indicadores Financeiros'!$F$14,SUMIFS('Relatório Custo'!$R:$R,'Relatório Custo'!$F:$F,'Custo  Resumido por local'!$C$26,'Relatório Custo'!$S:$S,"&lt;="&amp;'Custo  Resumido por local'!$A30,'Relatório Custo'!$B:$B,'Custo  Resumido por local'!$C$1),0)</f>
        <v>0</v>
      </c>
      <c r="D30" s="435"/>
      <c r="E30" s="435"/>
      <c r="F30" s="435"/>
      <c r="G30" s="435"/>
      <c r="H30" s="436"/>
      <c r="I30" s="72">
        <f t="shared" si="0"/>
        <v>0</v>
      </c>
      <c r="J30" s="72">
        <f>IF(A30&lt;='Indicadores Financeiros'!$F$14,SUMIFS('Relatório Custo'!$V:$V,'Relatório Custo'!$S:$S,"&lt;="&amp;'Custo  Resumido por local'!$A30,'Relatório Custo'!$B:$B,'Custo  Resumido por local'!$C$1),0)</f>
        <v>0</v>
      </c>
      <c r="K30" s="88">
        <f>IF(A30&lt;='Indicadores Financeiros'!$F$14,SUMIFS('Relatório Custo'!$W:$W,'Relatório Custo'!$S:$S,"&lt;="&amp;'Custo  Resumido por local'!$A30,'Relatório Custo'!$B:$B,'Custo  Resumido por local'!$C$1),0)</f>
        <v>0</v>
      </c>
      <c r="L30" s="86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ht="13.9" customHeight="1" x14ac:dyDescent="0.25">
      <c r="A31" s="437">
        <v>5</v>
      </c>
      <c r="B31" s="438"/>
      <c r="C31" s="434">
        <f>IF(A31&lt;='Indicadores Financeiros'!$F$14,SUMIFS('Relatório Custo'!$R:$R,'Relatório Custo'!$F:$F,'Custo  Resumido por local'!$C$26,'Relatório Custo'!$S:$S,"&lt;="&amp;'Custo  Resumido por local'!$A31,'Relatório Custo'!$B:$B,'Custo  Resumido por local'!$C$1),0)</f>
        <v>0</v>
      </c>
      <c r="D31" s="435"/>
      <c r="E31" s="435">
        <f>IF(A31&lt;='Indicadores Financeiros'!$F$14,SUMIFS('Relatório Custo'!$R:$R,'Relatório Custo'!$F:$F,'Custo  Resumido por local'!$E$26,'Relatório Custo'!$S:$S,"&lt;="&amp;'Custo  Resumido por local'!$A31,'Relatório Custo'!$B:$B,'Custo  Resumido por local'!$C$1),0)</f>
        <v>0</v>
      </c>
      <c r="F31" s="435"/>
      <c r="G31" s="435"/>
      <c r="H31" s="436"/>
      <c r="I31" s="72">
        <f t="shared" si="0"/>
        <v>0</v>
      </c>
      <c r="J31" s="72">
        <f>IF(A31&lt;='Indicadores Financeiros'!$F$14,SUMIFS('Relatório Custo'!$V:$V,'Relatório Custo'!$S:$S,"&lt;="&amp;'Custo  Resumido por local'!$A31,'Relatório Custo'!$B:$B,'Custo  Resumido por local'!$C$1),0)</f>
        <v>0</v>
      </c>
      <c r="K31" s="88">
        <f>IF(A31&lt;='Indicadores Financeiros'!$F$14,SUMIFS('Relatório Custo'!$W:$W,'Relatório Custo'!$S:$S,"&lt;="&amp;'Custo  Resumido por local'!$A31,'Relatório Custo'!$B:$B,'Custo  Resumido por local'!$C$1),0)</f>
        <v>0</v>
      </c>
      <c r="L31" s="86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ht="13.9" customHeight="1" x14ac:dyDescent="0.25">
      <c r="A32" s="437">
        <v>6</v>
      </c>
      <c r="B32" s="438"/>
      <c r="C32" s="434">
        <f>IF(A32&lt;='Indicadores Financeiros'!$F$14,SUMIFS('Relatório Custo'!$R:$R,'Relatório Custo'!$F:$F,'Custo  Resumido por local'!$C$26,'Relatório Custo'!$S:$S,"&lt;="&amp;'Custo  Resumido por local'!$A32,'Relatório Custo'!$B:$B,'Custo  Resumido por local'!$C$1),0)</f>
        <v>0</v>
      </c>
      <c r="D32" s="435"/>
      <c r="E32" s="435"/>
      <c r="F32" s="435"/>
      <c r="G32" s="435"/>
      <c r="H32" s="436"/>
      <c r="I32" s="72">
        <f t="shared" si="0"/>
        <v>0</v>
      </c>
      <c r="J32" s="72">
        <f>IF(A32&lt;='Indicadores Financeiros'!$F$14,SUMIFS('Relatório Custo'!$V:$V,'Relatório Custo'!$S:$S,"&lt;="&amp;'Custo  Resumido por local'!$A32,'Relatório Custo'!$B:$B,'Custo  Resumido por local'!$C$1),0)</f>
        <v>0</v>
      </c>
      <c r="K32" s="88">
        <f>IF(A32&lt;='Indicadores Financeiros'!$F$14,SUMIFS('Relatório Custo'!$W:$W,'Relatório Custo'!$S:$S,"&lt;="&amp;'Custo  Resumido por local'!$A32,'Relatório Custo'!$B:$B,'Custo  Resumido por local'!$C$1),0)</f>
        <v>0</v>
      </c>
      <c r="L32" s="86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ht="13.9" customHeight="1" x14ac:dyDescent="0.25">
      <c r="A33" s="437">
        <v>7</v>
      </c>
      <c r="B33" s="438"/>
      <c r="C33" s="434">
        <f>IF(A33&lt;='Indicadores Financeiros'!$F$14,SUMIFS('Relatório Custo'!$R:$R,'Relatório Custo'!$F:$F,'Custo  Resumido por local'!$C$26,'Relatório Custo'!$S:$S,"&lt;="&amp;'Custo  Resumido por local'!$A33,'Relatório Custo'!$B:$B,'Custo  Resumido por local'!$C$1),0)</f>
        <v>0</v>
      </c>
      <c r="D33" s="435"/>
      <c r="E33" s="435"/>
      <c r="F33" s="435"/>
      <c r="G33" s="435"/>
      <c r="H33" s="436"/>
      <c r="I33" s="72">
        <f t="shared" si="0"/>
        <v>0</v>
      </c>
      <c r="J33" s="72">
        <f>IF(A33&lt;='Indicadores Financeiros'!$F$14,SUMIFS('Relatório Custo'!$V:$V,'Relatório Custo'!$S:$S,"&lt;="&amp;'Custo  Resumido por local'!$A33,'Relatório Custo'!$B:$B,'Custo  Resumido por local'!$C$1),0)</f>
        <v>0</v>
      </c>
      <c r="K33" s="88">
        <f>IF(A33&lt;='Indicadores Financeiros'!$F$14,SUMIFS('Relatório Custo'!$W:$W,'Relatório Custo'!$S:$S,"&lt;="&amp;'Custo  Resumido por local'!$A33,'Relatório Custo'!$B:$B,'Custo  Resumido por local'!$C$1),0)</f>
        <v>0</v>
      </c>
      <c r="L33" s="86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ht="13.9" customHeight="1" x14ac:dyDescent="0.25">
      <c r="A34" s="437">
        <v>8</v>
      </c>
      <c r="B34" s="438"/>
      <c r="C34" s="434">
        <f>IF(A34&lt;='Indicadores Financeiros'!$F$14,SUMIFS('Relatório Custo'!$R:$R,'Relatório Custo'!$F:$F,'Custo  Resumido por local'!$C$26,'Relatório Custo'!$S:$S,"&lt;="&amp;'Custo  Resumido por local'!$A34,'Relatório Custo'!$B:$B,'Custo  Resumido por local'!$C$1),0)</f>
        <v>0</v>
      </c>
      <c r="D34" s="435"/>
      <c r="E34" s="435">
        <f>IF(A34&lt;='Indicadores Financeiros'!$F$14,SUMIFS('Relatório Custo'!$R:$R,'Relatório Custo'!$F:$F,'Custo  Resumido por local'!$E$26,'Relatório Custo'!$S:$S,"&lt;="&amp;'Custo  Resumido por local'!$A34,'Relatório Custo'!$B:$B,'Custo  Resumido por local'!$C$1),0)</f>
        <v>0</v>
      </c>
      <c r="F34" s="435"/>
      <c r="G34" s="435"/>
      <c r="H34" s="436"/>
      <c r="I34" s="72">
        <f t="shared" si="0"/>
        <v>0</v>
      </c>
      <c r="J34" s="72">
        <f>IF(A34&lt;='Indicadores Financeiros'!$F$14,SUMIFS('Relatório Custo'!$V:$V,'Relatório Custo'!$S:$S,"&lt;="&amp;'Custo  Resumido por local'!$A34,'Relatório Custo'!$B:$B,'Custo  Resumido por local'!$C$1),0)</f>
        <v>0</v>
      </c>
      <c r="K34" s="88">
        <f>IF(A34&lt;='Indicadores Financeiros'!$F$14,SUMIFS('Relatório Custo'!$W:$W,'Relatório Custo'!$S:$S,"&lt;="&amp;'Custo  Resumido por local'!$A34,'Relatório Custo'!$B:$B,'Custo  Resumido por local'!$C$1),0)</f>
        <v>0</v>
      </c>
      <c r="L34" s="86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ht="13.9" customHeight="1" x14ac:dyDescent="0.25">
      <c r="A35" s="437">
        <v>9</v>
      </c>
      <c r="B35" s="438"/>
      <c r="C35" s="434">
        <f>IF(A35&lt;='Indicadores Financeiros'!$F$14,SUMIFS('Relatório Custo'!$R:$R,'Relatório Custo'!$F:$F,'Custo  Resumido por local'!$C$26,'Relatório Custo'!$S:$S,"&lt;="&amp;'Custo  Resumido por local'!$A35,'Relatório Custo'!$B:$B,'Custo  Resumido por local'!$C$1),0)</f>
        <v>0</v>
      </c>
      <c r="D35" s="435"/>
      <c r="E35" s="435"/>
      <c r="F35" s="435"/>
      <c r="G35" s="435"/>
      <c r="H35" s="436"/>
      <c r="I35" s="72">
        <f t="shared" si="0"/>
        <v>0</v>
      </c>
      <c r="J35" s="72">
        <f>IF(A35&lt;='Indicadores Financeiros'!$F$14,SUMIFS('Relatório Custo'!$V:$V,'Relatório Custo'!$S:$S,"&lt;="&amp;'Custo  Resumido por local'!$A35,'Relatório Custo'!$B:$B,'Custo  Resumido por local'!$C$1),0)</f>
        <v>0</v>
      </c>
      <c r="K35" s="88">
        <f>IF(A35&lt;='Indicadores Financeiros'!$F$14,SUMIFS('Relatório Custo'!$W:$W,'Relatório Custo'!$S:$S,"&lt;="&amp;'Custo  Resumido por local'!$A35,'Relatório Custo'!$B:$B,'Custo  Resumido por local'!$C$1),0)</f>
        <v>0</v>
      </c>
      <c r="L35" s="86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ht="13.9" customHeight="1" x14ac:dyDescent="0.25">
      <c r="A36" s="437">
        <v>10</v>
      </c>
      <c r="B36" s="438"/>
      <c r="C36" s="434">
        <f>IF(A36&lt;='Indicadores Financeiros'!$F$14,SUMIFS('Relatório Custo'!$R:$R,'Relatório Custo'!$F:$F,'Custo  Resumido por local'!$C$26,'Relatório Custo'!$S:$S,"&lt;="&amp;'Custo  Resumido por local'!$A36,'Relatório Custo'!$B:$B,'Custo  Resumido por local'!$C$1),0)</f>
        <v>0</v>
      </c>
      <c r="D36" s="435"/>
      <c r="E36" s="435"/>
      <c r="F36" s="435"/>
      <c r="G36" s="435"/>
      <c r="H36" s="436"/>
      <c r="I36" s="72">
        <f t="shared" si="0"/>
        <v>0</v>
      </c>
      <c r="J36" s="72">
        <f>IF(A36&lt;='Indicadores Financeiros'!$F$14,SUMIFS('Relatório Custo'!$V:$V,'Relatório Custo'!$S:$S,"&lt;="&amp;'Custo  Resumido por local'!$A36,'Relatório Custo'!$B:$B,'Custo  Resumido por local'!$C$1),0)</f>
        <v>0</v>
      </c>
      <c r="K36" s="88">
        <f>IF(A36&lt;='Indicadores Financeiros'!$F$14,SUMIFS('Relatório Custo'!$W:$W,'Relatório Custo'!$S:$S,"&lt;="&amp;'Custo  Resumido por local'!$A36,'Relatório Custo'!$B:$B,'Custo  Resumido por local'!$C$1),0)</f>
        <v>0</v>
      </c>
      <c r="L36" s="8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ht="13.9" customHeight="1" x14ac:dyDescent="0.25">
      <c r="A37" s="437">
        <v>11</v>
      </c>
      <c r="B37" s="438"/>
      <c r="C37" s="434">
        <f>IF(A37&lt;='Indicadores Financeiros'!$F$14,SUMIFS('Relatório Custo'!$R:$R,'Relatório Custo'!$F:$F,'Custo  Resumido por local'!$C$26,'Relatório Custo'!$S:$S,"&lt;="&amp;'Custo  Resumido por local'!$A37,'Relatório Custo'!$B:$B,'Custo  Resumido por local'!$C$1),0)</f>
        <v>0</v>
      </c>
      <c r="D37" s="435"/>
      <c r="E37" s="435">
        <f>IF(A37&lt;='Indicadores Financeiros'!$F$14,SUMIFS('Relatório Custo'!$R:$R,'Relatório Custo'!$F:$F,'Custo  Resumido por local'!$E$26,'Relatório Custo'!$S:$S,"&lt;="&amp;'Custo  Resumido por local'!$A37,'Relatório Custo'!$B:$B,'Custo  Resumido por local'!$C$1),0)</f>
        <v>0</v>
      </c>
      <c r="F37" s="435"/>
      <c r="G37" s="435"/>
      <c r="H37" s="436"/>
      <c r="I37" s="72">
        <f t="shared" si="0"/>
        <v>0</v>
      </c>
      <c r="J37" s="72">
        <f>IF(A37&lt;='Indicadores Financeiros'!$F$14,SUMIFS('Relatório Custo'!$V:$V,'Relatório Custo'!$S:$S,"&lt;="&amp;'Custo  Resumido por local'!$A37,'Relatório Custo'!$B:$B,'Custo  Resumido por local'!$C$1),0)</f>
        <v>0</v>
      </c>
      <c r="K37" s="88">
        <f>IF(A37&lt;='Indicadores Financeiros'!$F$14,SUMIFS('Relatório Custo'!$W:$W,'Relatório Custo'!$S:$S,"&lt;="&amp;'Custo  Resumido por local'!$A37,'Relatório Custo'!$B:$B,'Custo  Resumido por local'!$C$1),0)</f>
        <v>0</v>
      </c>
      <c r="L37" s="86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ht="13.9" customHeight="1" x14ac:dyDescent="0.25">
      <c r="A38" s="437">
        <v>12</v>
      </c>
      <c r="B38" s="438"/>
      <c r="C38" s="434">
        <f>IF(A38&lt;='Indicadores Financeiros'!$F$14,SUMIFS('Relatório Custo'!$R:$R,'Relatório Custo'!$F:$F,'Custo  Resumido por local'!$C$26,'Relatório Custo'!$S:$S,"&lt;="&amp;'Custo  Resumido por local'!$A38,'Relatório Custo'!$B:$B,'Custo  Resumido por local'!$C$1),0)</f>
        <v>0</v>
      </c>
      <c r="D38" s="435"/>
      <c r="E38" s="435"/>
      <c r="F38" s="435"/>
      <c r="G38" s="435">
        <f>IF(A38&lt;='Indicadores Financeiros'!$F$14,SUMIFS('Relatório Custo'!$R:$R,'Relatório Custo'!$F:$F,'Custo  Resumido por local'!$G$26,'Relatório Custo'!$S:$S,"&lt;="&amp;'Custo  Resumido por local'!$A38,'Relatório Custo'!$B:$B,'Custo  Resumido por local'!$C$1),0)</f>
        <v>0</v>
      </c>
      <c r="H38" s="436"/>
      <c r="I38" s="72">
        <f t="shared" si="0"/>
        <v>0</v>
      </c>
      <c r="J38" s="72">
        <f>IF(A38&lt;='Indicadores Financeiros'!$F$14,SUMIFS('Relatório Custo'!$V:$V,'Relatório Custo'!$S:$S,"&lt;="&amp;'Custo  Resumido por local'!$A38,'Relatório Custo'!$B:$B,'Custo  Resumido por local'!$C$1),0)</f>
        <v>0</v>
      </c>
      <c r="K38" s="88">
        <f>IF(A38&lt;='Indicadores Financeiros'!$F$14,SUMIFS('Relatório Custo'!$W:$W,'Relatório Custo'!$S:$S,"&lt;="&amp;'Custo  Resumido por local'!$A38,'Relatório Custo'!$B:$B,'Custo  Resumido por local'!$C$1),0)</f>
        <v>0</v>
      </c>
      <c r="L38" s="86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ht="13.9" customHeight="1" x14ac:dyDescent="0.25">
      <c r="A39" s="437">
        <v>13</v>
      </c>
      <c r="B39" s="438"/>
      <c r="C39" s="434">
        <f>IF(A39&lt;='Indicadores Financeiros'!$F$14,SUMIFS('Relatório Custo'!$R:$R,'Relatório Custo'!$F:$F,'Custo  Resumido por local'!$C$26,'Relatório Custo'!$S:$S,"&lt;="&amp;'Custo  Resumido por local'!$A39,'Relatório Custo'!$B:$B,'Custo  Resumido por local'!$C$1),0)</f>
        <v>0</v>
      </c>
      <c r="D39" s="435"/>
      <c r="E39" s="435"/>
      <c r="F39" s="435"/>
      <c r="G39" s="435"/>
      <c r="H39" s="436"/>
      <c r="I39" s="72">
        <f t="shared" si="0"/>
        <v>0</v>
      </c>
      <c r="J39" s="72">
        <f>IF(A39&lt;='Indicadores Financeiros'!$F$14,SUMIFS('Relatório Custo'!$V:$V,'Relatório Custo'!$S:$S,"&lt;="&amp;'Custo  Resumido por local'!$A39,'Relatório Custo'!$B:$B,'Custo  Resumido por local'!$C$1),0)</f>
        <v>0</v>
      </c>
      <c r="K39" s="88">
        <f>IF(A39&lt;='Indicadores Financeiros'!$F$14,SUMIFS('Relatório Custo'!$W:$W,'Relatório Custo'!$S:$S,"&lt;="&amp;'Custo  Resumido por local'!$A39,'Relatório Custo'!$B:$B,'Custo  Resumido por local'!$C$1),0)</f>
        <v>0</v>
      </c>
      <c r="L39" s="86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ht="13.9" customHeight="1" x14ac:dyDescent="0.25">
      <c r="A40" s="437">
        <v>14</v>
      </c>
      <c r="B40" s="438"/>
      <c r="C40" s="434">
        <f>IF(A40&lt;='Indicadores Financeiros'!$F$14,SUMIFS('Relatório Custo'!$R:$R,'Relatório Custo'!$F:$F,'Custo  Resumido por local'!$C$26,'Relatório Custo'!$S:$S,"&lt;="&amp;'Custo  Resumido por local'!$A40,'Relatório Custo'!$B:$B,'Custo  Resumido por local'!$C$1),0)</f>
        <v>0</v>
      </c>
      <c r="D40" s="435"/>
      <c r="E40" s="435">
        <f>IF(A40&lt;='Indicadores Financeiros'!$F$14,SUMIFS('Relatório Custo'!$R:$R,'Relatório Custo'!$F:$F,'Custo  Resumido por local'!$E$26,'Relatório Custo'!$S:$S,"&lt;="&amp;'Custo  Resumido por local'!$A40,'Relatório Custo'!$B:$B,'Custo  Resumido por local'!$C$1),0)</f>
        <v>0</v>
      </c>
      <c r="F40" s="435"/>
      <c r="G40" s="435"/>
      <c r="H40" s="436"/>
      <c r="I40" s="72">
        <f t="shared" si="0"/>
        <v>0</v>
      </c>
      <c r="J40" s="72">
        <f>IF(A40&lt;='Indicadores Financeiros'!$F$14,SUMIFS('Relatório Custo'!$V:$V,'Relatório Custo'!$S:$S,"&lt;="&amp;'Custo  Resumido por local'!$A40,'Relatório Custo'!$B:$B,'Custo  Resumido por local'!$C$1),0)</f>
        <v>0</v>
      </c>
      <c r="K40" s="88">
        <f>IF(A40&lt;='Indicadores Financeiros'!$F$14,SUMIFS('Relatório Custo'!$W:$W,'Relatório Custo'!$S:$S,"&lt;="&amp;'Custo  Resumido por local'!$A40,'Relatório Custo'!$B:$B,'Custo  Resumido por local'!$C$1),0)</f>
        <v>0</v>
      </c>
      <c r="L40" s="86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ht="13.9" customHeight="1" x14ac:dyDescent="0.25">
      <c r="A41" s="437">
        <v>15</v>
      </c>
      <c r="B41" s="438"/>
      <c r="C41" s="434">
        <f>IF(A41&lt;='Indicadores Financeiros'!$F$14,SUMIFS('Relatório Custo'!$R:$R,'Relatório Custo'!$F:$F,'Custo  Resumido por local'!$C$26,'Relatório Custo'!$S:$S,"&lt;="&amp;'Custo  Resumido por local'!$A41,'Relatório Custo'!$B:$B,'Custo  Resumido por local'!$C$1),0)</f>
        <v>0</v>
      </c>
      <c r="D41" s="435"/>
      <c r="E41" s="435"/>
      <c r="F41" s="435"/>
      <c r="G41" s="435"/>
      <c r="H41" s="436"/>
      <c r="I41" s="72">
        <f t="shared" si="0"/>
        <v>0</v>
      </c>
      <c r="J41" s="72">
        <f>IF(A41&lt;='Indicadores Financeiros'!$F$14,SUMIFS('Relatório Custo'!$V:$V,'Relatório Custo'!$S:$S,"&lt;="&amp;'Custo  Resumido por local'!$A41,'Relatório Custo'!$B:$B,'Custo  Resumido por local'!$C$1),0)</f>
        <v>0</v>
      </c>
      <c r="K41" s="88">
        <f>IF(A41&lt;='Indicadores Financeiros'!$F$14,SUMIFS('Relatório Custo'!$W:$W,'Relatório Custo'!$S:$S,"&lt;="&amp;'Custo  Resumido por local'!$A41,'Relatório Custo'!$B:$B,'Custo  Resumido por local'!$C$1),0)</f>
        <v>0</v>
      </c>
      <c r="L41" s="86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9" customHeight="1" x14ac:dyDescent="0.25">
      <c r="A42" s="437">
        <v>16</v>
      </c>
      <c r="B42" s="438"/>
      <c r="C42" s="434">
        <f>IF(A42&lt;='Indicadores Financeiros'!$F$14,SUMIFS('Relatório Custo'!$R:$R,'Relatório Custo'!$F:$F,'Custo  Resumido por local'!$C$26,'Relatório Custo'!$S:$S,"&lt;="&amp;'Custo  Resumido por local'!$A42,'Relatório Custo'!$B:$B,'Custo  Resumido por local'!$C$1),0)</f>
        <v>0</v>
      </c>
      <c r="D42" s="435"/>
      <c r="E42" s="435"/>
      <c r="F42" s="435"/>
      <c r="G42" s="435"/>
      <c r="H42" s="436"/>
      <c r="I42" s="72">
        <f t="shared" si="0"/>
        <v>0</v>
      </c>
      <c r="J42" s="72">
        <f>IF(A42&lt;='Indicadores Financeiros'!$F$14,SUMIFS('Relatório Custo'!$V:$V,'Relatório Custo'!$S:$S,"&lt;="&amp;'Custo  Resumido por local'!$A42,'Relatório Custo'!$B:$B,'Custo  Resumido por local'!$C$1),0)</f>
        <v>0</v>
      </c>
      <c r="K42" s="88">
        <f>IF(A42&lt;='Indicadores Financeiros'!$F$14,SUMIFS('Relatório Custo'!$W:$W,'Relatório Custo'!$S:$S,"&lt;="&amp;'Custo  Resumido por local'!$A42,'Relatório Custo'!$B:$B,'Custo  Resumido por local'!$C$1),0)</f>
        <v>0</v>
      </c>
      <c r="L42" s="86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13.9" customHeight="1" x14ac:dyDescent="0.25">
      <c r="A43" s="437">
        <v>17</v>
      </c>
      <c r="B43" s="438"/>
      <c r="C43" s="434">
        <f>IF(A43&lt;='Indicadores Financeiros'!$F$14,SUMIFS('Relatório Custo'!$R:$R,'Relatório Custo'!$F:$F,'Custo  Resumido por local'!$C$26,'Relatório Custo'!$S:$S,"&lt;="&amp;'Custo  Resumido por local'!$A43,'Relatório Custo'!$B:$B,'Custo  Resumido por local'!$C$1),0)</f>
        <v>0</v>
      </c>
      <c r="D43" s="435"/>
      <c r="E43" s="435">
        <f>IF(A43&lt;='Indicadores Financeiros'!$F$14,SUMIFS('Relatório Custo'!$R:$R,'Relatório Custo'!$F:$F,'Custo  Resumido por local'!$E$26,'Relatório Custo'!$S:$S,"&lt;="&amp;'Custo  Resumido por local'!$A43,'Relatório Custo'!$B:$B,'Custo  Resumido por local'!$C$1),0)</f>
        <v>0</v>
      </c>
      <c r="F43" s="435"/>
      <c r="G43" s="435"/>
      <c r="H43" s="436"/>
      <c r="I43" s="72">
        <f t="shared" si="0"/>
        <v>0</v>
      </c>
      <c r="J43" s="72">
        <f>IF(A43&lt;='Indicadores Financeiros'!$F$14,SUMIFS('Relatório Custo'!$V:$V,'Relatório Custo'!$S:$S,"&lt;="&amp;'Custo  Resumido por local'!$A43,'Relatório Custo'!$B:$B,'Custo  Resumido por local'!$C$1),0)</f>
        <v>0</v>
      </c>
      <c r="K43" s="88">
        <f>IF(A43&lt;='Indicadores Financeiros'!$F$14,SUMIFS('Relatório Custo'!$W:$W,'Relatório Custo'!$S:$S,"&lt;="&amp;'Custo  Resumido por local'!$A43,'Relatório Custo'!$B:$B,'Custo  Resumido por local'!$C$1),0)</f>
        <v>0</v>
      </c>
      <c r="L43" s="86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ht="13.9" customHeight="1" x14ac:dyDescent="0.25">
      <c r="A44" s="437">
        <v>18</v>
      </c>
      <c r="B44" s="438"/>
      <c r="C44" s="434">
        <f>IF(A44&lt;='Indicadores Financeiros'!$F$14,SUMIFS('Relatório Custo'!$R:$R,'Relatório Custo'!$F:$F,'Custo  Resumido por local'!$C$26,'Relatório Custo'!$S:$S,"&lt;="&amp;'Custo  Resumido por local'!$A44,'Relatório Custo'!$B:$B,'Custo  Resumido por local'!$C$1),0)</f>
        <v>0</v>
      </c>
      <c r="D44" s="435"/>
      <c r="E44" s="435"/>
      <c r="F44" s="435"/>
      <c r="G44" s="435"/>
      <c r="H44" s="436"/>
      <c r="I44" s="72">
        <f t="shared" si="0"/>
        <v>0</v>
      </c>
      <c r="J44" s="72">
        <f>IF(A44&lt;='Indicadores Financeiros'!$F$14,SUMIFS('Relatório Custo'!$V:$V,'Relatório Custo'!$S:$S,"&lt;="&amp;'Custo  Resumido por local'!$A44,'Relatório Custo'!$B:$B,'Custo  Resumido por local'!$C$1),0)</f>
        <v>0</v>
      </c>
      <c r="K44" s="88">
        <f>IF(A44&lt;='Indicadores Financeiros'!$F$14,SUMIFS('Relatório Custo'!$W:$W,'Relatório Custo'!$S:$S,"&lt;="&amp;'Custo  Resumido por local'!$A44,'Relatório Custo'!$B:$B,'Custo  Resumido por local'!$C$1),0)</f>
        <v>0</v>
      </c>
      <c r="L44" s="86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3.9" customHeight="1" x14ac:dyDescent="0.25">
      <c r="A45" s="437">
        <v>19</v>
      </c>
      <c r="B45" s="438"/>
      <c r="C45" s="434">
        <f>IF(A45&lt;='Indicadores Financeiros'!$F$14,SUMIFS('Relatório Custo'!$R:$R,'Relatório Custo'!$F:$F,'Custo  Resumido por local'!$C$26,'Relatório Custo'!$S:$S,"&lt;="&amp;'Custo  Resumido por local'!$A45,'Relatório Custo'!$B:$B,'Custo  Resumido por local'!$C$1),0)</f>
        <v>0</v>
      </c>
      <c r="D45" s="435"/>
      <c r="E45" s="435"/>
      <c r="F45" s="435"/>
      <c r="G45" s="435"/>
      <c r="H45" s="436"/>
      <c r="I45" s="72">
        <f t="shared" si="0"/>
        <v>0</v>
      </c>
      <c r="J45" s="72">
        <f>IF(A45&lt;='Indicadores Financeiros'!$F$14,SUMIFS('Relatório Custo'!$V:$V,'Relatório Custo'!$S:$S,"&lt;="&amp;'Custo  Resumido por local'!$A45,'Relatório Custo'!$B:$B,'Custo  Resumido por local'!$C$1),0)</f>
        <v>0</v>
      </c>
      <c r="K45" s="88">
        <f>IF(A45&lt;='Indicadores Financeiros'!$F$14,SUMIFS('Relatório Custo'!$W:$W,'Relatório Custo'!$S:$S,"&lt;="&amp;'Custo  Resumido por local'!$A45,'Relatório Custo'!$B:$B,'Custo  Resumido por local'!$C$1),0)</f>
        <v>0</v>
      </c>
      <c r="L45" s="86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3.9" customHeight="1" x14ac:dyDescent="0.25">
      <c r="A46" s="437">
        <v>20</v>
      </c>
      <c r="B46" s="438"/>
      <c r="C46" s="434">
        <f>IF(A46&lt;='Indicadores Financeiros'!$F$14,SUMIFS('Relatório Custo'!$R:$R,'Relatório Custo'!$F:$F,'Custo  Resumido por local'!$C$26,'Relatório Custo'!$S:$S,"&lt;="&amp;'Custo  Resumido por local'!$A46,'Relatório Custo'!$B:$B,'Custo  Resumido por local'!$C$1),0)</f>
        <v>0</v>
      </c>
      <c r="D46" s="435"/>
      <c r="E46" s="435">
        <f>IF(A46&lt;='Indicadores Financeiros'!$F$14,SUMIFS('Relatório Custo'!$R:$R,'Relatório Custo'!$F:$F,'Custo  Resumido por local'!$E$26,'Relatório Custo'!$S:$S,"&lt;="&amp;'Custo  Resumido por local'!$A46,'Relatório Custo'!$B:$B,'Custo  Resumido por local'!$C$1),0)</f>
        <v>0</v>
      </c>
      <c r="F46" s="435"/>
      <c r="G46" s="435"/>
      <c r="H46" s="436"/>
      <c r="I46" s="72">
        <f t="shared" si="0"/>
        <v>0</v>
      </c>
      <c r="J46" s="72">
        <f>IF(A46&lt;='Indicadores Financeiros'!$F$14,SUMIFS('Relatório Custo'!$V:$V,'Relatório Custo'!$S:$S,"&lt;="&amp;'Custo  Resumido por local'!$A46,'Relatório Custo'!$B:$B,'Custo  Resumido por local'!$C$1),0)</f>
        <v>0</v>
      </c>
      <c r="K46" s="88">
        <f>IF(A46&lt;='Indicadores Financeiros'!$F$14,SUMIFS('Relatório Custo'!$W:$W,'Relatório Custo'!$S:$S,"&lt;="&amp;'Custo  Resumido por local'!$A46,'Relatório Custo'!$B:$B,'Custo  Resumido por local'!$C$1),0)</f>
        <v>0</v>
      </c>
      <c r="L46" s="8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s="70" customFormat="1" ht="13.9" customHeight="1" x14ac:dyDescent="0.25">
      <c r="A47" s="437">
        <v>21</v>
      </c>
      <c r="B47" s="438"/>
      <c r="C47" s="434">
        <f>IF(A47&lt;='Indicadores Financeiros'!$F$14,SUMIFS('Relatório Custo'!$R:$R,'Relatório Custo'!$F:$F,'Custo  Resumido por local'!$C$26,'Relatório Custo'!$S:$S,"&lt;="&amp;'Custo  Resumido por local'!$A47,'Relatório Custo'!$B:$B,'Custo  Resumido por local'!$C$1),0)</f>
        <v>0</v>
      </c>
      <c r="D47" s="435"/>
      <c r="E47" s="435"/>
      <c r="F47" s="435"/>
      <c r="G47" s="435"/>
      <c r="H47" s="436"/>
      <c r="I47" s="72">
        <f t="shared" si="0"/>
        <v>0</v>
      </c>
      <c r="J47" s="72">
        <f>IF(A47&lt;='Indicadores Financeiros'!$F$14,SUMIFS('Relatório Custo'!$V:$V,'Relatório Custo'!$S:$S,"&lt;="&amp;'Custo  Resumido por local'!$A47,'Relatório Custo'!$B:$B,'Custo  Resumido por local'!$C$1),0)</f>
        <v>0</v>
      </c>
      <c r="K47" s="88">
        <f>IF(A47&lt;='Indicadores Financeiros'!$F$14,SUMIFS('Relatório Custo'!$W:$W,'Relatório Custo'!$S:$S,"&lt;="&amp;'Custo  Resumido por local'!$A47,'Relatório Custo'!$B:$B,'Custo  Resumido por local'!$C$1),0)</f>
        <v>0</v>
      </c>
      <c r="L47" s="86"/>
    </row>
    <row r="48" spans="1:193" s="70" customFormat="1" ht="13.9" customHeight="1" x14ac:dyDescent="0.25">
      <c r="A48" s="437">
        <v>22</v>
      </c>
      <c r="B48" s="438"/>
      <c r="C48" s="434">
        <f>IF(A48&lt;='Indicadores Financeiros'!$F$14,SUMIFS('Relatório Custo'!$R:$R,'Relatório Custo'!$F:$F,'Custo  Resumido por local'!$C$26,'Relatório Custo'!$S:$S,"&lt;="&amp;'Custo  Resumido por local'!$A48,'Relatório Custo'!$B:$B,'Custo  Resumido por local'!$C$1),0)</f>
        <v>0</v>
      </c>
      <c r="D48" s="435"/>
      <c r="E48" s="435"/>
      <c r="F48" s="435"/>
      <c r="G48" s="435"/>
      <c r="H48" s="436"/>
      <c r="I48" s="72">
        <f t="shared" si="0"/>
        <v>0</v>
      </c>
      <c r="J48" s="72">
        <f>IF(A48&lt;='Indicadores Financeiros'!$F$14,SUMIFS('Relatório Custo'!$V:$V,'Relatório Custo'!$S:$S,"&lt;="&amp;'Custo  Resumido por local'!$A48,'Relatório Custo'!$B:$B,'Custo  Resumido por local'!$C$1),0)</f>
        <v>0</v>
      </c>
      <c r="K48" s="88">
        <f>IF(A48&lt;='Indicadores Financeiros'!$F$14,SUMIFS('Relatório Custo'!$W:$W,'Relatório Custo'!$S:$S,"&lt;="&amp;'Custo  Resumido por local'!$A48,'Relatório Custo'!$B:$B,'Custo  Resumido por local'!$C$1),0)</f>
        <v>0</v>
      </c>
      <c r="L48" s="86"/>
    </row>
    <row r="49" spans="1:12" s="70" customFormat="1" ht="13.9" customHeight="1" x14ac:dyDescent="0.25">
      <c r="A49" s="437">
        <v>23</v>
      </c>
      <c r="B49" s="438"/>
      <c r="C49" s="434">
        <f>IF(A49&lt;='Indicadores Financeiros'!$F$14,SUMIFS('Relatório Custo'!$R:$R,'Relatório Custo'!$F:$F,'Custo  Resumido por local'!$C$26,'Relatório Custo'!$S:$S,"&lt;="&amp;'Custo  Resumido por local'!$A49,'Relatório Custo'!$B:$B,'Custo  Resumido por local'!$C$1),0)</f>
        <v>0</v>
      </c>
      <c r="D49" s="435"/>
      <c r="E49" s="435">
        <f>IF(A49&lt;='Indicadores Financeiros'!$F$14,SUMIFS('Relatório Custo'!$R:$R,'Relatório Custo'!$F:$F,'Custo  Resumido por local'!$E$26,'Relatório Custo'!$S:$S,"&lt;="&amp;'Custo  Resumido por local'!$A49,'Relatório Custo'!$B:$B,'Custo  Resumido por local'!$C$1),0)</f>
        <v>0</v>
      </c>
      <c r="F49" s="435"/>
      <c r="G49" s="435"/>
      <c r="H49" s="436"/>
      <c r="I49" s="72">
        <f t="shared" si="0"/>
        <v>0</v>
      </c>
      <c r="J49" s="72">
        <f>IF(A49&lt;='Indicadores Financeiros'!$F$14,SUMIFS('Relatório Custo'!$V:$V,'Relatório Custo'!$S:$S,"&lt;="&amp;'Custo  Resumido por local'!$A49,'Relatório Custo'!$B:$B,'Custo  Resumido por local'!$C$1),0)</f>
        <v>0</v>
      </c>
      <c r="K49" s="88">
        <f>IF(A49&lt;='Indicadores Financeiros'!$F$14,SUMIFS('Relatório Custo'!$W:$W,'Relatório Custo'!$S:$S,"&lt;="&amp;'Custo  Resumido por local'!$A49,'Relatório Custo'!$B:$B,'Custo  Resumido por local'!$C$1),0)</f>
        <v>0</v>
      </c>
      <c r="L49" s="86"/>
    </row>
    <row r="50" spans="1:12" s="70" customFormat="1" ht="13.9" customHeight="1" x14ac:dyDescent="0.25">
      <c r="A50" s="437">
        <v>24</v>
      </c>
      <c r="B50" s="438"/>
      <c r="C50" s="434">
        <f>IF(A50&lt;='Indicadores Financeiros'!$F$14,SUMIFS('Relatório Custo'!$R:$R,'Relatório Custo'!$F:$F,'Custo  Resumido por local'!$C$26,'Relatório Custo'!$S:$S,"&lt;="&amp;'Custo  Resumido por local'!$A50,'Relatório Custo'!$B:$B,'Custo  Resumido por local'!$C$1),0)</f>
        <v>0</v>
      </c>
      <c r="D50" s="435"/>
      <c r="E50" s="435"/>
      <c r="F50" s="435"/>
      <c r="G50" s="435">
        <f>IF(A50&lt;='Indicadores Financeiros'!$F$14,SUMIFS('Relatório Custo'!$R:$R,'Relatório Custo'!$F:$F,'Custo  Resumido por local'!$G$26,'Relatório Custo'!$S:$S,"&lt;="&amp;'Custo  Resumido por local'!$A50,'Relatório Custo'!$B:$B,'Custo  Resumido por local'!$C$1),0)</f>
        <v>0</v>
      </c>
      <c r="H50" s="436"/>
      <c r="I50" s="72">
        <f t="shared" si="0"/>
        <v>0</v>
      </c>
      <c r="J50" s="72">
        <f>IF(A50&lt;='Indicadores Financeiros'!$F$14,SUMIFS('Relatório Custo'!$V:$V,'Relatório Custo'!$S:$S,"&lt;="&amp;'Custo  Resumido por local'!$A50,'Relatório Custo'!$B:$B,'Custo  Resumido por local'!$C$1),0)</f>
        <v>0</v>
      </c>
      <c r="K50" s="88">
        <f>IF(A50&lt;='Indicadores Financeiros'!$F$14,SUMIFS('Relatório Custo'!$W:$W,'Relatório Custo'!$S:$S,"&lt;="&amp;'Custo  Resumido por local'!$A50,'Relatório Custo'!$B:$B,'Custo  Resumido por local'!$C$1),0)</f>
        <v>0</v>
      </c>
      <c r="L50" s="86"/>
    </row>
    <row r="51" spans="1:12" s="70" customFormat="1" ht="13.9" customHeight="1" x14ac:dyDescent="0.25">
      <c r="A51" s="437">
        <v>25</v>
      </c>
      <c r="B51" s="438"/>
      <c r="C51" s="434">
        <f>IF(A51&lt;='Indicadores Financeiros'!$F$14,SUMIFS('Relatório Custo'!$R:$R,'Relatório Custo'!$F:$F,'Custo  Resumido por local'!$C$26,'Relatório Custo'!$S:$S,"&lt;="&amp;'Custo  Resumido por local'!$A51,'Relatório Custo'!$B:$B,'Custo  Resumido por local'!$C$1),0)</f>
        <v>0</v>
      </c>
      <c r="D51" s="435"/>
      <c r="E51" s="435"/>
      <c r="F51" s="435"/>
      <c r="G51" s="435"/>
      <c r="H51" s="436"/>
      <c r="I51" s="72">
        <f t="shared" si="0"/>
        <v>0</v>
      </c>
      <c r="J51" s="72">
        <f>IF(A51&lt;='Indicadores Financeiros'!$F$14,SUMIFS('Relatório Custo'!$V:$V,'Relatório Custo'!$S:$S,"&lt;="&amp;'Custo  Resumido por local'!$A51,'Relatório Custo'!$B:$B,'Custo  Resumido por local'!$C$1),0)</f>
        <v>0</v>
      </c>
      <c r="K51" s="88">
        <f>IF(A51&lt;='Indicadores Financeiros'!$F$14,SUMIFS('Relatório Custo'!$W:$W,'Relatório Custo'!$S:$S,"&lt;="&amp;'Custo  Resumido por local'!$A51,'Relatório Custo'!$B:$B,'Custo  Resumido por local'!$C$1),0)</f>
        <v>0</v>
      </c>
      <c r="L51" s="86"/>
    </row>
    <row r="52" spans="1:12" s="70" customFormat="1" ht="13.9" customHeight="1" x14ac:dyDescent="0.25">
      <c r="A52" s="437">
        <v>26</v>
      </c>
      <c r="B52" s="438"/>
      <c r="C52" s="434">
        <f>IF(A52&lt;='Indicadores Financeiros'!$F$14,SUMIFS('Relatório Custo'!$R:$R,'Relatório Custo'!$F:$F,'Custo  Resumido por local'!$C$26,'Relatório Custo'!$S:$S,"&lt;="&amp;'Custo  Resumido por local'!$A52,'Relatório Custo'!$B:$B,'Custo  Resumido por local'!$C$1),0)</f>
        <v>0</v>
      </c>
      <c r="D52" s="435"/>
      <c r="E52" s="435">
        <f>IF(A52&lt;='Indicadores Financeiros'!$F$14,SUMIFS('Relatório Custo'!$R:$R,'Relatório Custo'!$F:$F,'Custo  Resumido por local'!$E$26,'Relatório Custo'!$S:$S,"&lt;="&amp;'Custo  Resumido por local'!$A52,'Relatório Custo'!$B:$B,'Custo  Resumido por local'!$C$1),0)</f>
        <v>0</v>
      </c>
      <c r="F52" s="435"/>
      <c r="G52" s="435"/>
      <c r="H52" s="436"/>
      <c r="I52" s="72">
        <f t="shared" si="0"/>
        <v>0</v>
      </c>
      <c r="J52" s="72">
        <f>IF(A52&lt;='Indicadores Financeiros'!$F$14,SUMIFS('Relatório Custo'!$V:$V,'Relatório Custo'!$S:$S,"&lt;="&amp;'Custo  Resumido por local'!$A52,'Relatório Custo'!$B:$B,'Custo  Resumido por local'!$C$1),0)</f>
        <v>0</v>
      </c>
      <c r="K52" s="88">
        <f>IF(A52&lt;='Indicadores Financeiros'!$F$14,SUMIFS('Relatório Custo'!$W:$W,'Relatório Custo'!$S:$S,"&lt;="&amp;'Custo  Resumido por local'!$A52,'Relatório Custo'!$B:$B,'Custo  Resumido por local'!$C$1),0)</f>
        <v>0</v>
      </c>
      <c r="L52" s="86"/>
    </row>
    <row r="53" spans="1:12" s="70" customFormat="1" ht="13.9" customHeight="1" x14ac:dyDescent="0.25">
      <c r="A53" s="437">
        <v>27</v>
      </c>
      <c r="B53" s="438"/>
      <c r="C53" s="434">
        <f>IF(A53&lt;='Indicadores Financeiros'!$F$14,SUMIFS('Relatório Custo'!$R:$R,'Relatório Custo'!$F:$F,'Custo  Resumido por local'!$C$26,'Relatório Custo'!$S:$S,"&lt;="&amp;'Custo  Resumido por local'!$A53,'Relatório Custo'!$B:$B,'Custo  Resumido por local'!$C$1),0)</f>
        <v>0</v>
      </c>
      <c r="D53" s="435"/>
      <c r="E53" s="435"/>
      <c r="F53" s="435"/>
      <c r="G53" s="435"/>
      <c r="H53" s="436"/>
      <c r="I53" s="72">
        <f t="shared" si="0"/>
        <v>0</v>
      </c>
      <c r="J53" s="72">
        <f>IF(A53&lt;='Indicadores Financeiros'!$F$14,SUMIFS('Relatório Custo'!$V:$V,'Relatório Custo'!$S:$S,"&lt;="&amp;'Custo  Resumido por local'!$A53,'Relatório Custo'!$B:$B,'Custo  Resumido por local'!$C$1),0)</f>
        <v>0</v>
      </c>
      <c r="K53" s="88">
        <f>IF(A53&lt;='Indicadores Financeiros'!$F$14,SUMIFS('Relatório Custo'!$W:$W,'Relatório Custo'!$S:$S,"&lt;="&amp;'Custo  Resumido por local'!$A53,'Relatório Custo'!$B:$B,'Custo  Resumido por local'!$C$1),0)</f>
        <v>0</v>
      </c>
      <c r="L53" s="86"/>
    </row>
    <row r="54" spans="1:12" s="70" customFormat="1" ht="13.9" customHeight="1" x14ac:dyDescent="0.25">
      <c r="A54" s="437">
        <v>28</v>
      </c>
      <c r="B54" s="438"/>
      <c r="C54" s="434">
        <f>IF(A54&lt;='Indicadores Financeiros'!$F$14,SUMIFS('Relatório Custo'!$R:$R,'Relatório Custo'!$F:$F,'Custo  Resumido por local'!$C$26,'Relatório Custo'!$S:$S,"&lt;="&amp;'Custo  Resumido por local'!$A54,'Relatório Custo'!$B:$B,'Custo  Resumido por local'!$C$1),0)</f>
        <v>0</v>
      </c>
      <c r="D54" s="435"/>
      <c r="E54" s="435"/>
      <c r="F54" s="435"/>
      <c r="G54" s="435"/>
      <c r="H54" s="436"/>
      <c r="I54" s="72">
        <f t="shared" si="0"/>
        <v>0</v>
      </c>
      <c r="J54" s="72">
        <f>IF(A54&lt;='Indicadores Financeiros'!$F$14,SUMIFS('Relatório Custo'!$V:$V,'Relatório Custo'!$S:$S,"&lt;="&amp;'Custo  Resumido por local'!$A54,'Relatório Custo'!$B:$B,'Custo  Resumido por local'!$C$1),0)</f>
        <v>0</v>
      </c>
      <c r="K54" s="88">
        <f>IF(A54&lt;='Indicadores Financeiros'!$F$14,SUMIFS('Relatório Custo'!$W:$W,'Relatório Custo'!$S:$S,"&lt;="&amp;'Custo  Resumido por local'!$A54,'Relatório Custo'!$B:$B,'Custo  Resumido por local'!$C$1),0)</f>
        <v>0</v>
      </c>
      <c r="L54" s="86"/>
    </row>
    <row r="55" spans="1:12" s="70" customFormat="1" ht="13.9" customHeight="1" x14ac:dyDescent="0.25">
      <c r="A55" s="437">
        <v>29</v>
      </c>
      <c r="B55" s="438"/>
      <c r="C55" s="434">
        <f>IF(A55&lt;='Indicadores Financeiros'!$F$14,SUMIFS('Relatório Custo'!$R:$R,'Relatório Custo'!$F:$F,'Custo  Resumido por local'!$C$26,'Relatório Custo'!$S:$S,"&lt;="&amp;'Custo  Resumido por local'!$A55,'Relatório Custo'!$B:$B,'Custo  Resumido por local'!$C$1),0)</f>
        <v>0</v>
      </c>
      <c r="D55" s="435"/>
      <c r="E55" s="435">
        <f>IF(A55&lt;='Indicadores Financeiros'!$F$14,SUMIFS('Relatório Custo'!$R:$R,'Relatório Custo'!$F:$F,'Custo  Resumido por local'!$E$26,'Relatório Custo'!$S:$S,"&lt;="&amp;'Custo  Resumido por local'!$A55,'Relatório Custo'!$B:$B,'Custo  Resumido por local'!$C$1),0)</f>
        <v>0</v>
      </c>
      <c r="F55" s="435"/>
      <c r="G55" s="435"/>
      <c r="H55" s="436"/>
      <c r="I55" s="72">
        <f t="shared" si="0"/>
        <v>0</v>
      </c>
      <c r="J55" s="72">
        <f>IF(A55&lt;='Indicadores Financeiros'!$F$14,SUMIFS('Relatório Custo'!$V:$V,'Relatório Custo'!$S:$S,"&lt;="&amp;'Custo  Resumido por local'!$A55,'Relatório Custo'!$B:$B,'Custo  Resumido por local'!$C$1),0)</f>
        <v>0</v>
      </c>
      <c r="K55" s="88">
        <f>IF(A55&lt;='Indicadores Financeiros'!$F$14,SUMIFS('Relatório Custo'!$W:$W,'Relatório Custo'!$S:$S,"&lt;="&amp;'Custo  Resumido por local'!$A55,'Relatório Custo'!$B:$B,'Custo  Resumido por local'!$C$1),0)</f>
        <v>0</v>
      </c>
      <c r="L55" s="86"/>
    </row>
    <row r="56" spans="1:12" s="70" customFormat="1" ht="13.9" customHeight="1" x14ac:dyDescent="0.25">
      <c r="A56" s="437">
        <v>30</v>
      </c>
      <c r="B56" s="438"/>
      <c r="C56" s="434">
        <f>IF(A56&lt;='Indicadores Financeiros'!$F$14,SUMIFS('Relatório Custo'!$R:$R,'Relatório Custo'!$F:$F,'Custo  Resumido por local'!$C$26,'Relatório Custo'!$S:$S,"&lt;="&amp;'Custo  Resumido por local'!$A56,'Relatório Custo'!$B:$B,'Custo  Resumido por local'!$C$1),0)</f>
        <v>0</v>
      </c>
      <c r="D56" s="435"/>
      <c r="E56" s="435"/>
      <c r="F56" s="435"/>
      <c r="G56" s="435"/>
      <c r="H56" s="436"/>
      <c r="I56" s="72">
        <f t="shared" si="0"/>
        <v>0</v>
      </c>
      <c r="J56" s="72">
        <f>IF(A56&lt;='Indicadores Financeiros'!$F$14,SUMIFS('Relatório Custo'!$V:$V,'Relatório Custo'!$S:$S,"&lt;="&amp;'Custo  Resumido por local'!$A56,'Relatório Custo'!$B:$B,'Custo  Resumido por local'!$C$1),0)</f>
        <v>0</v>
      </c>
      <c r="K56" s="88">
        <f>IF(A56&lt;='Indicadores Financeiros'!$F$14,SUMIFS('Relatório Custo'!$W:$W,'Relatório Custo'!$S:$S,"&lt;="&amp;'Custo  Resumido por local'!$A56,'Relatório Custo'!$B:$B,'Custo  Resumido por local'!$C$1),0)</f>
        <v>0</v>
      </c>
      <c r="L56" s="86"/>
    </row>
    <row r="57" spans="1:12" s="70" customFormat="1" ht="13.9" customHeight="1" x14ac:dyDescent="0.25">
      <c r="A57" s="437">
        <v>31</v>
      </c>
      <c r="B57" s="438"/>
      <c r="C57" s="434">
        <f>IF(A57&lt;='Indicadores Financeiros'!$F$14,SUMIFS('Relatório Custo'!$R:$R,'Relatório Custo'!$F:$F,'Custo  Resumido por local'!$C$26,'Relatório Custo'!$S:$S,"&lt;="&amp;'Custo  Resumido por local'!$A57,'Relatório Custo'!$B:$B,'Custo  Resumido por local'!$C$1),0)</f>
        <v>0</v>
      </c>
      <c r="D57" s="435"/>
      <c r="E57" s="435"/>
      <c r="F57" s="435"/>
      <c r="G57" s="435">
        <f>IF(A57&lt;='Indicadores Financeiros'!$F$14,SUMIFS('Relatório Custo'!$R:$R,'Relatório Custo'!$F:$F,'Custo  Resumido por local'!$G$26,'Relatório Custo'!$S:$S,"&lt;="&amp;'Custo  Resumido por local'!$A57,'Relatório Custo'!$B:$B,'Custo  Resumido por local'!$C$1),0)</f>
        <v>0</v>
      </c>
      <c r="H57" s="436"/>
      <c r="I57" s="72">
        <f t="shared" ref="I57:I84" si="1">C57+E57+G57</f>
        <v>0</v>
      </c>
      <c r="J57" s="72">
        <f>IF(A57&lt;='Indicadores Financeiros'!$F$14,SUMIFS('Relatório Custo'!$V:$V,'Relatório Custo'!$S:$S,"&lt;="&amp;'Custo  Resumido por local'!$A57,'Relatório Custo'!$B:$B,'Custo  Resumido por local'!$C$1),0)</f>
        <v>0</v>
      </c>
      <c r="K57" s="88">
        <f>IF(A57&lt;='Indicadores Financeiros'!$F$14,SUMIFS('Relatório Custo'!$W:$W,'Relatório Custo'!$S:$S,"&lt;="&amp;'Custo  Resumido por local'!$A57,'Relatório Custo'!$B:$B,'Custo  Resumido por local'!$C$1),0)</f>
        <v>0</v>
      </c>
      <c r="L57" s="86"/>
    </row>
    <row r="58" spans="1:12" s="70" customFormat="1" ht="13.9" customHeight="1" x14ac:dyDescent="0.25">
      <c r="A58" s="437">
        <v>32</v>
      </c>
      <c r="B58" s="438"/>
      <c r="C58" s="434">
        <f>IF(A58&lt;='Indicadores Financeiros'!$F$14,SUMIFS('Relatório Custo'!$R:$R,'Relatório Custo'!$F:$F,'Custo  Resumido por local'!$C$26,'Relatório Custo'!$S:$S,"&lt;="&amp;'Custo  Resumido por local'!$A58,'Relatório Custo'!$B:$B,'Custo  Resumido por local'!$C$1),0)</f>
        <v>0</v>
      </c>
      <c r="D58" s="435"/>
      <c r="E58" s="435"/>
      <c r="F58" s="435"/>
      <c r="G58" s="435"/>
      <c r="H58" s="436"/>
      <c r="I58" s="72">
        <f t="shared" si="1"/>
        <v>0</v>
      </c>
      <c r="J58" s="72">
        <f>IF(A58&lt;='Indicadores Financeiros'!$F$14,SUMIFS('Relatório Custo'!$V:$V,'Relatório Custo'!$S:$S,"&lt;="&amp;'Custo  Resumido por local'!$A58,'Relatório Custo'!$B:$B,'Custo  Resumido por local'!$C$1),0)</f>
        <v>0</v>
      </c>
      <c r="K58" s="88">
        <f>IF(A58&lt;='Indicadores Financeiros'!$F$14,SUMIFS('Relatório Custo'!$W:$W,'Relatório Custo'!$S:$S,"&lt;="&amp;'Custo  Resumido por local'!$A58,'Relatório Custo'!$B:$B,'Custo  Resumido por local'!$C$1),0)</f>
        <v>0</v>
      </c>
      <c r="L58" s="86"/>
    </row>
    <row r="59" spans="1:12" s="70" customFormat="1" ht="13.9" customHeight="1" x14ac:dyDescent="0.25">
      <c r="A59" s="437">
        <v>33</v>
      </c>
      <c r="B59" s="438"/>
      <c r="C59" s="434">
        <f>IF(A59&lt;='Indicadores Financeiros'!$F$14,SUMIFS('Relatório Custo'!$R:$R,'Relatório Custo'!$F:$F,'Custo  Resumido por local'!$C$26,'Relatório Custo'!$S:$S,"&lt;="&amp;'Custo  Resumido por local'!$A59,'Relatório Custo'!$B:$B,'Custo  Resumido por local'!$C$1),0)</f>
        <v>0</v>
      </c>
      <c r="D59" s="435"/>
      <c r="E59" s="435">
        <f>IF(A59&lt;='Indicadores Financeiros'!$F$14,SUMIFS('Relatório Custo'!$R:$R,'Relatório Custo'!$F:$F,'Custo  Resumido por local'!$E$26,'Relatório Custo'!$S:$S,"&lt;="&amp;'Custo  Resumido por local'!$A59,'Relatório Custo'!$B:$B,'Custo  Resumido por local'!$C$1),0)</f>
        <v>0</v>
      </c>
      <c r="F59" s="435"/>
      <c r="G59" s="435"/>
      <c r="H59" s="436"/>
      <c r="I59" s="72">
        <f t="shared" si="1"/>
        <v>0</v>
      </c>
      <c r="J59" s="72">
        <f>IF(A59&lt;='Indicadores Financeiros'!$F$14,SUMIFS('Relatório Custo'!$V:$V,'Relatório Custo'!$S:$S,"&lt;="&amp;'Custo  Resumido por local'!$A59,'Relatório Custo'!$B:$B,'Custo  Resumido por local'!$C$1),0)</f>
        <v>0</v>
      </c>
      <c r="K59" s="88">
        <f>IF(A59&lt;='Indicadores Financeiros'!$F$14,SUMIFS('Relatório Custo'!$W:$W,'Relatório Custo'!$S:$S,"&lt;="&amp;'Custo  Resumido por local'!$A59,'Relatório Custo'!$B:$B,'Custo  Resumido por local'!$C$1),0)</f>
        <v>0</v>
      </c>
      <c r="L59" s="86"/>
    </row>
    <row r="60" spans="1:12" s="70" customFormat="1" ht="13.9" customHeight="1" x14ac:dyDescent="0.25">
      <c r="A60" s="437">
        <v>34</v>
      </c>
      <c r="B60" s="438"/>
      <c r="C60" s="434">
        <f>IF(A60&lt;='Indicadores Financeiros'!$F$14,SUMIFS('Relatório Custo'!$R:$R,'Relatório Custo'!$F:$F,'Custo  Resumido por local'!$C$26,'Relatório Custo'!$S:$S,"&lt;="&amp;'Custo  Resumido por local'!$A60,'Relatório Custo'!$B:$B,'Custo  Resumido por local'!$C$1),0)</f>
        <v>0</v>
      </c>
      <c r="D60" s="435"/>
      <c r="E60" s="435"/>
      <c r="F60" s="435"/>
      <c r="G60" s="435"/>
      <c r="H60" s="436"/>
      <c r="I60" s="72">
        <f t="shared" si="1"/>
        <v>0</v>
      </c>
      <c r="J60" s="72">
        <f>IF(A60&lt;='Indicadores Financeiros'!$F$14,SUMIFS('Relatório Custo'!$V:$V,'Relatório Custo'!$S:$S,"&lt;="&amp;'Custo  Resumido por local'!$A60,'Relatório Custo'!$B:$B,'Custo  Resumido por local'!$C$1),0)</f>
        <v>0</v>
      </c>
      <c r="K60" s="88">
        <f>IF(A60&lt;='Indicadores Financeiros'!$F$14,SUMIFS('Relatório Custo'!$W:$W,'Relatório Custo'!$S:$S,"&lt;="&amp;'Custo  Resumido por local'!$A60,'Relatório Custo'!$B:$B,'Custo  Resumido por local'!$C$1),0)</f>
        <v>0</v>
      </c>
      <c r="L60" s="86"/>
    </row>
    <row r="61" spans="1:12" s="70" customFormat="1" ht="13.9" customHeight="1" x14ac:dyDescent="0.25">
      <c r="A61" s="437">
        <v>35</v>
      </c>
      <c r="B61" s="438"/>
      <c r="C61" s="434">
        <f>IF(A61&lt;='Indicadores Financeiros'!$F$14,SUMIFS('Relatório Custo'!$R:$R,'Relatório Custo'!$F:$F,'Custo  Resumido por local'!$C$26,'Relatório Custo'!$S:$S,"&lt;="&amp;'Custo  Resumido por local'!$A61,'Relatório Custo'!$B:$B,'Custo  Resumido por local'!$C$1),0)</f>
        <v>0</v>
      </c>
      <c r="D61" s="435"/>
      <c r="E61" s="435"/>
      <c r="F61" s="435"/>
      <c r="G61" s="435"/>
      <c r="H61" s="436"/>
      <c r="I61" s="72">
        <f t="shared" si="1"/>
        <v>0</v>
      </c>
      <c r="J61" s="72">
        <f>IF(A61&lt;='Indicadores Financeiros'!$F$14,SUMIFS('Relatório Custo'!$V:$V,'Relatório Custo'!$S:$S,"&lt;="&amp;'Custo  Resumido por local'!$A61,'Relatório Custo'!$B:$B,'Custo  Resumido por local'!$C$1),0)</f>
        <v>0</v>
      </c>
      <c r="K61" s="88">
        <f>IF(A61&lt;='Indicadores Financeiros'!$F$14,SUMIFS('Relatório Custo'!$W:$W,'Relatório Custo'!$S:$S,"&lt;="&amp;'Custo  Resumido por local'!$A61,'Relatório Custo'!$B:$B,'Custo  Resumido por local'!$C$1),0)</f>
        <v>0</v>
      </c>
      <c r="L61" s="86"/>
    </row>
    <row r="62" spans="1:12" s="70" customFormat="1" ht="13.9" customHeight="1" x14ac:dyDescent="0.25">
      <c r="A62" s="437">
        <v>36</v>
      </c>
      <c r="B62" s="438"/>
      <c r="C62" s="434">
        <f>IF(A62&lt;='Indicadores Financeiros'!$F$14,SUMIFS('Relatório Custo'!$R:$R,'Relatório Custo'!$F:$F,'Custo  Resumido por local'!$C$26,'Relatório Custo'!$S:$S,"&lt;="&amp;'Custo  Resumido por local'!$A62,'Relatório Custo'!$B:$B,'Custo  Resumido por local'!$C$1),0)</f>
        <v>0</v>
      </c>
      <c r="D62" s="435"/>
      <c r="E62" s="435">
        <f>IF(A62&lt;='Indicadores Financeiros'!$F$14,SUMIFS('Relatório Custo'!$R:$R,'Relatório Custo'!$F:$F,'Custo  Resumido por local'!$E$26,'Relatório Custo'!$S:$S,"&lt;="&amp;'Custo  Resumido por local'!$A62,'Relatório Custo'!$B:$B,'Custo  Resumido por local'!$C$1),0)</f>
        <v>0</v>
      </c>
      <c r="F62" s="435"/>
      <c r="G62" s="435"/>
      <c r="H62" s="436"/>
      <c r="I62" s="72">
        <f t="shared" si="1"/>
        <v>0</v>
      </c>
      <c r="J62" s="72">
        <f>IF(A62&lt;='Indicadores Financeiros'!$F$14,SUMIFS('Relatório Custo'!$V:$V,'Relatório Custo'!$S:$S,"&lt;="&amp;'Custo  Resumido por local'!$A62,'Relatório Custo'!$B:$B,'Custo  Resumido por local'!$C$1),0)</f>
        <v>0</v>
      </c>
      <c r="K62" s="88">
        <f>IF(A62&lt;='Indicadores Financeiros'!$F$14,SUMIFS('Relatório Custo'!$W:$W,'Relatório Custo'!$S:$S,"&lt;="&amp;'Custo  Resumido por local'!$A62,'Relatório Custo'!$B:$B,'Custo  Resumido por local'!$C$1),0)</f>
        <v>0</v>
      </c>
      <c r="L62" s="86"/>
    </row>
    <row r="63" spans="1:12" s="70" customFormat="1" ht="13.9" customHeight="1" x14ac:dyDescent="0.25">
      <c r="A63" s="437">
        <v>37</v>
      </c>
      <c r="B63" s="438"/>
      <c r="C63" s="434">
        <f>IF(A63&lt;='Indicadores Financeiros'!$F$14,SUMIFS('Relatório Custo'!$R:$R,'Relatório Custo'!$F:$F,'Custo  Resumido por local'!$C$26,'Relatório Custo'!$S:$S,"&lt;="&amp;'Custo  Resumido por local'!$A63,'Relatório Custo'!$B:$B,'Custo  Resumido por local'!$C$1),0)</f>
        <v>0</v>
      </c>
      <c r="D63" s="435"/>
      <c r="E63" s="435"/>
      <c r="F63" s="435"/>
      <c r="G63" s="435"/>
      <c r="H63" s="436"/>
      <c r="I63" s="72">
        <f t="shared" si="1"/>
        <v>0</v>
      </c>
      <c r="J63" s="72">
        <f>IF(A63&lt;='Indicadores Financeiros'!$F$14,SUMIFS('Relatório Custo'!$V:$V,'Relatório Custo'!$S:$S,"&lt;="&amp;'Custo  Resumido por local'!$A63,'Relatório Custo'!$B:$B,'Custo  Resumido por local'!$C$1),0)</f>
        <v>0</v>
      </c>
      <c r="K63" s="88">
        <f>IF(A63&lt;='Indicadores Financeiros'!$F$14,SUMIFS('Relatório Custo'!$W:$W,'Relatório Custo'!$S:$S,"&lt;="&amp;'Custo  Resumido por local'!$A63,'Relatório Custo'!$B:$B,'Custo  Resumido por local'!$C$1),0)</f>
        <v>0</v>
      </c>
      <c r="L63" s="86"/>
    </row>
    <row r="64" spans="1:12" s="70" customFormat="1" ht="13.9" customHeight="1" x14ac:dyDescent="0.25">
      <c r="A64" s="437">
        <v>38</v>
      </c>
      <c r="B64" s="438"/>
      <c r="C64" s="434">
        <f>IF(A64&lt;='Indicadores Financeiros'!$F$14,SUMIFS('Relatório Custo'!$R:$R,'Relatório Custo'!$F:$F,'Custo  Resumido por local'!$C$26,'Relatório Custo'!$S:$S,"&lt;="&amp;'Custo  Resumido por local'!$A64,'Relatório Custo'!$B:$B,'Custo  Resumido por local'!$C$1),0)</f>
        <v>0</v>
      </c>
      <c r="D64" s="435"/>
      <c r="E64" s="435"/>
      <c r="F64" s="435"/>
      <c r="G64" s="435">
        <f>IF(A64&lt;='Indicadores Financeiros'!$F$14,SUMIFS('Relatório Custo'!$R:$R,'Relatório Custo'!$F:$F,'Custo  Resumido por local'!$G$26,'Relatório Custo'!$S:$S,"&lt;="&amp;'Custo  Resumido por local'!$A64,'Relatório Custo'!$B:$B,'Custo  Resumido por local'!$C$1),0)</f>
        <v>0</v>
      </c>
      <c r="H64" s="436"/>
      <c r="I64" s="72">
        <f t="shared" si="1"/>
        <v>0</v>
      </c>
      <c r="J64" s="72">
        <f>IF(A64&lt;='Indicadores Financeiros'!$F$14,SUMIFS('Relatório Custo'!$V:$V,'Relatório Custo'!$S:$S,"&lt;="&amp;'Custo  Resumido por local'!$A64,'Relatório Custo'!$B:$B,'Custo  Resumido por local'!$C$1),0)</f>
        <v>0</v>
      </c>
      <c r="K64" s="88">
        <f>IF(A64&lt;='Indicadores Financeiros'!$F$14,SUMIFS('Relatório Custo'!$W:$W,'Relatório Custo'!$S:$S,"&lt;="&amp;'Custo  Resumido por local'!$A64,'Relatório Custo'!$B:$B,'Custo  Resumido por local'!$C$1),0)</f>
        <v>0</v>
      </c>
      <c r="L64" s="86"/>
    </row>
    <row r="65" spans="1:12" s="70" customFormat="1" ht="13.9" customHeight="1" x14ac:dyDescent="0.25">
      <c r="A65" s="437">
        <v>39</v>
      </c>
      <c r="B65" s="438"/>
      <c r="C65" s="434">
        <f>IF(A65&lt;='Indicadores Financeiros'!$F$14,SUMIFS('Relatório Custo'!$R:$R,'Relatório Custo'!$F:$F,'Custo  Resumido por local'!$C$26,'Relatório Custo'!$S:$S,"&lt;="&amp;'Custo  Resumido por local'!$A65,'Relatório Custo'!$B:$B,'Custo  Resumido por local'!$C$1),0)</f>
        <v>0</v>
      </c>
      <c r="D65" s="435"/>
      <c r="E65" s="435"/>
      <c r="F65" s="435"/>
      <c r="G65" s="435"/>
      <c r="H65" s="436"/>
      <c r="I65" s="72">
        <f t="shared" si="1"/>
        <v>0</v>
      </c>
      <c r="J65" s="72">
        <f>IF(A65&lt;='Indicadores Financeiros'!$F$14,SUMIFS('Relatório Custo'!$V:$V,'Relatório Custo'!$S:$S,"&lt;="&amp;'Custo  Resumido por local'!$A65,'Relatório Custo'!$B:$B,'Custo  Resumido por local'!$C$1),0)</f>
        <v>0</v>
      </c>
      <c r="K65" s="88">
        <f>IF(A65&lt;='Indicadores Financeiros'!$F$14,SUMIFS('Relatório Custo'!$W:$W,'Relatório Custo'!$S:$S,"&lt;="&amp;'Custo  Resumido por local'!$A65,'Relatório Custo'!$B:$B,'Custo  Resumido por local'!$C$1),0)</f>
        <v>0</v>
      </c>
      <c r="L65" s="86"/>
    </row>
    <row r="66" spans="1:12" s="70" customFormat="1" ht="13.9" customHeight="1" x14ac:dyDescent="0.25">
      <c r="A66" s="437">
        <v>40</v>
      </c>
      <c r="B66" s="438"/>
      <c r="C66" s="434">
        <f>IF(A66&lt;='Indicadores Financeiros'!$F$14,SUMIFS('Relatório Custo'!$R:$R,'Relatório Custo'!$F:$F,'Custo  Resumido por local'!$C$26,'Relatório Custo'!$S:$S,"&lt;="&amp;'Custo  Resumido por local'!$A66,'Relatório Custo'!$B:$B,'Custo  Resumido por local'!$C$1),0)</f>
        <v>0</v>
      </c>
      <c r="D66" s="435"/>
      <c r="E66" s="435">
        <f>IF(A66&lt;='Indicadores Financeiros'!$F$14,SUMIFS('Relatório Custo'!$R:$R,'Relatório Custo'!$F:$F,'Custo  Resumido por local'!$E$26,'Relatório Custo'!$S:$S,"&lt;="&amp;'Custo  Resumido por local'!$A66,'Relatório Custo'!$B:$B,'Custo  Resumido por local'!$C$1),0)</f>
        <v>0</v>
      </c>
      <c r="F66" s="435"/>
      <c r="G66" s="435"/>
      <c r="H66" s="436"/>
      <c r="I66" s="72">
        <f t="shared" si="1"/>
        <v>0</v>
      </c>
      <c r="J66" s="72">
        <f>IF(A66&lt;='Indicadores Financeiros'!$F$14,SUMIFS('Relatório Custo'!$V:$V,'Relatório Custo'!$S:$S,"&lt;="&amp;'Custo  Resumido por local'!$A66,'Relatório Custo'!$B:$B,'Custo  Resumido por local'!$C$1),0)</f>
        <v>0</v>
      </c>
      <c r="K66" s="88">
        <f>IF(A66&lt;='Indicadores Financeiros'!$F$14,SUMIFS('Relatório Custo'!$W:$W,'Relatório Custo'!$S:$S,"&lt;="&amp;'Custo  Resumido por local'!$A66,'Relatório Custo'!$B:$B,'Custo  Resumido por local'!$C$1),0)</f>
        <v>0</v>
      </c>
      <c r="L66" s="86"/>
    </row>
    <row r="67" spans="1:12" s="70" customFormat="1" ht="13.9" customHeight="1" x14ac:dyDescent="0.25">
      <c r="A67" s="437">
        <v>41</v>
      </c>
      <c r="B67" s="438"/>
      <c r="C67" s="434">
        <f>IF(A67&lt;='Indicadores Financeiros'!$F$14,SUMIFS('Relatório Custo'!$R:$R,'Relatório Custo'!$F:$F,'Custo  Resumido por local'!$C$26,'Relatório Custo'!$S:$S,"&lt;="&amp;'Custo  Resumido por local'!$A67,'Relatório Custo'!$B:$B,'Custo  Resumido por local'!$C$1),0)</f>
        <v>0</v>
      </c>
      <c r="D67" s="435"/>
      <c r="E67" s="435"/>
      <c r="F67" s="435"/>
      <c r="G67" s="435"/>
      <c r="H67" s="436"/>
      <c r="I67" s="72">
        <f t="shared" si="1"/>
        <v>0</v>
      </c>
      <c r="J67" s="72">
        <f>IF(A67&lt;='Indicadores Financeiros'!$F$14,SUMIFS('Relatório Custo'!$V:$V,'Relatório Custo'!$S:$S,"&lt;="&amp;'Custo  Resumido por local'!$A67,'Relatório Custo'!$B:$B,'Custo  Resumido por local'!$C$1),0)</f>
        <v>0</v>
      </c>
      <c r="K67" s="88">
        <f>IF(A67&lt;='Indicadores Financeiros'!$F$14,SUMIFS('Relatório Custo'!$W:$W,'Relatório Custo'!$S:$S,"&lt;="&amp;'Custo  Resumido por local'!$A67,'Relatório Custo'!$B:$B,'Custo  Resumido por local'!$C$1),0)</f>
        <v>0</v>
      </c>
      <c r="L67" s="86"/>
    </row>
    <row r="68" spans="1:12" s="70" customFormat="1" ht="13.9" customHeight="1" x14ac:dyDescent="0.25">
      <c r="A68" s="437">
        <v>42</v>
      </c>
      <c r="B68" s="438"/>
      <c r="C68" s="434">
        <f>IF(A68&lt;='Indicadores Financeiros'!$F$14,SUMIFS('Relatório Custo'!$R:$R,'Relatório Custo'!$F:$F,'Custo  Resumido por local'!$C$26,'Relatório Custo'!$S:$S,"&lt;="&amp;'Custo  Resumido por local'!$A68,'Relatório Custo'!$B:$B,'Custo  Resumido por local'!$C$1),0)</f>
        <v>0</v>
      </c>
      <c r="D68" s="435"/>
      <c r="E68" s="435"/>
      <c r="F68" s="435"/>
      <c r="G68" s="435"/>
      <c r="H68" s="436"/>
      <c r="I68" s="72">
        <f t="shared" si="1"/>
        <v>0</v>
      </c>
      <c r="J68" s="72">
        <f>IF(A68&lt;='Indicadores Financeiros'!$F$14,SUMIFS('Relatório Custo'!$V:$V,'Relatório Custo'!$S:$S,"&lt;="&amp;'Custo  Resumido por local'!$A68,'Relatório Custo'!$B:$B,'Custo  Resumido por local'!$C$1),0)</f>
        <v>0</v>
      </c>
      <c r="K68" s="88">
        <f>IF(A68&lt;='Indicadores Financeiros'!$F$14,SUMIFS('Relatório Custo'!$W:$W,'Relatório Custo'!$S:$S,"&lt;="&amp;'Custo  Resumido por local'!$A68,'Relatório Custo'!$B:$B,'Custo  Resumido por local'!$C$1),0)</f>
        <v>0</v>
      </c>
      <c r="L68" s="86"/>
    </row>
    <row r="69" spans="1:12" s="70" customFormat="1" ht="13.9" customHeight="1" x14ac:dyDescent="0.25">
      <c r="A69" s="437">
        <v>43</v>
      </c>
      <c r="B69" s="438"/>
      <c r="C69" s="434">
        <f>IF(A69&lt;='Indicadores Financeiros'!$F$14,SUMIFS('Relatório Custo'!$R:$R,'Relatório Custo'!$F:$F,'Custo  Resumido por local'!$C$26,'Relatório Custo'!$S:$S,"&lt;="&amp;'Custo  Resumido por local'!$A69,'Relatório Custo'!$B:$B,'Custo  Resumido por local'!$C$1),0)</f>
        <v>0</v>
      </c>
      <c r="D69" s="435"/>
      <c r="E69" s="435">
        <f>IF(A69&lt;='Indicadores Financeiros'!$F$14,SUMIFS('Relatório Custo'!$R:$R,'Relatório Custo'!$F:$F,'Custo  Resumido por local'!$E$26,'Relatório Custo'!$S:$S,"&lt;="&amp;'Custo  Resumido por local'!$A69,'Relatório Custo'!$B:$B,'Custo  Resumido por local'!$C$1),0)</f>
        <v>0</v>
      </c>
      <c r="F69" s="435"/>
      <c r="G69" s="435"/>
      <c r="H69" s="436"/>
      <c r="I69" s="72">
        <f t="shared" si="1"/>
        <v>0</v>
      </c>
      <c r="J69" s="72">
        <f>IF(A69&lt;='Indicadores Financeiros'!$F$14,SUMIFS('Relatório Custo'!$V:$V,'Relatório Custo'!$S:$S,"&lt;="&amp;'Custo  Resumido por local'!$A69,'Relatório Custo'!$B:$B,'Custo  Resumido por local'!$C$1),0)</f>
        <v>0</v>
      </c>
      <c r="K69" s="88">
        <f>IF(A69&lt;='Indicadores Financeiros'!$F$14,SUMIFS('Relatório Custo'!$W:$W,'Relatório Custo'!$S:$S,"&lt;="&amp;'Custo  Resumido por local'!$A69,'Relatório Custo'!$B:$B,'Custo  Resumido por local'!$C$1),0)</f>
        <v>0</v>
      </c>
      <c r="L69" s="86"/>
    </row>
    <row r="70" spans="1:12" s="70" customFormat="1" ht="13.9" customHeight="1" x14ac:dyDescent="0.25">
      <c r="A70" s="437">
        <v>44</v>
      </c>
      <c r="B70" s="438"/>
      <c r="C70" s="434">
        <f>IF(A70&lt;='Indicadores Financeiros'!$F$14,SUMIFS('Relatório Custo'!$R:$R,'Relatório Custo'!$F:$F,'Custo  Resumido por local'!$C$26,'Relatório Custo'!$S:$S,"&lt;="&amp;'Custo  Resumido por local'!$A70,'Relatório Custo'!$B:$B,'Custo  Resumido por local'!$C$1),0)</f>
        <v>0</v>
      </c>
      <c r="D70" s="435"/>
      <c r="E70" s="435"/>
      <c r="F70" s="435"/>
      <c r="G70" s="435"/>
      <c r="H70" s="436"/>
      <c r="I70" s="72">
        <f t="shared" si="1"/>
        <v>0</v>
      </c>
      <c r="J70" s="72">
        <f>IF(A70&lt;='Indicadores Financeiros'!$F$14,SUMIFS('Relatório Custo'!$V:$V,'Relatório Custo'!$S:$S,"&lt;="&amp;'Custo  Resumido por local'!$A70,'Relatório Custo'!$B:$B,'Custo  Resumido por local'!$C$1),0)</f>
        <v>0</v>
      </c>
      <c r="K70" s="88">
        <f>IF(A70&lt;='Indicadores Financeiros'!$F$14,SUMIFS('Relatório Custo'!$W:$W,'Relatório Custo'!$S:$S,"&lt;="&amp;'Custo  Resumido por local'!$A70,'Relatório Custo'!$B:$B,'Custo  Resumido por local'!$C$1),0)</f>
        <v>0</v>
      </c>
      <c r="L70" s="86"/>
    </row>
    <row r="71" spans="1:12" s="70" customFormat="1" ht="13.9" customHeight="1" x14ac:dyDescent="0.25">
      <c r="A71" s="437">
        <v>45</v>
      </c>
      <c r="B71" s="438"/>
      <c r="C71" s="434">
        <f>IF(A71&lt;='Indicadores Financeiros'!$F$14,SUMIFS('Relatório Custo'!$R:$R,'Relatório Custo'!$F:$F,'Custo  Resumido por local'!$C$26,'Relatório Custo'!$S:$S,"&lt;="&amp;'Custo  Resumido por local'!$A71,'Relatório Custo'!$B:$B,'Custo  Resumido por local'!$C$1),0)</f>
        <v>0</v>
      </c>
      <c r="D71" s="435"/>
      <c r="E71" s="435"/>
      <c r="F71" s="435"/>
      <c r="G71" s="435">
        <f>IF(A71&lt;='Indicadores Financeiros'!$F$14,SUMIFS('Relatório Custo'!$R:$R,'Relatório Custo'!$F:$F,'Custo  Resumido por local'!$G$26,'Relatório Custo'!$S:$S,"&lt;="&amp;'Custo  Resumido por local'!$A71,'Relatório Custo'!$B:$B,'Custo  Resumido por local'!$C$1),0)</f>
        <v>0</v>
      </c>
      <c r="H71" s="436"/>
      <c r="I71" s="72">
        <f t="shared" si="1"/>
        <v>0</v>
      </c>
      <c r="J71" s="72">
        <f>IF(A71&lt;='Indicadores Financeiros'!$F$14,SUMIFS('Relatório Custo'!$V:$V,'Relatório Custo'!$S:$S,"&lt;="&amp;'Custo  Resumido por local'!$A71,'Relatório Custo'!$B:$B,'Custo  Resumido por local'!$C$1),0)</f>
        <v>0</v>
      </c>
      <c r="K71" s="88">
        <f>IF(A71&lt;='Indicadores Financeiros'!$F$14,SUMIFS('Relatório Custo'!$W:$W,'Relatório Custo'!$S:$S,"&lt;="&amp;'Custo  Resumido por local'!$A71,'Relatório Custo'!$B:$B,'Custo  Resumido por local'!$C$1),0)</f>
        <v>0</v>
      </c>
      <c r="L71" s="86"/>
    </row>
    <row r="72" spans="1:12" s="70" customFormat="1" ht="13.9" customHeight="1" x14ac:dyDescent="0.25">
      <c r="A72" s="437">
        <v>46</v>
      </c>
      <c r="B72" s="438"/>
      <c r="C72" s="434">
        <f>IF(A72&lt;='Indicadores Financeiros'!$F$14,SUMIFS('Relatório Custo'!$R:$R,'Relatório Custo'!$F:$F,'Custo  Resumido por local'!$C$26,'Relatório Custo'!$S:$S,"&lt;="&amp;'Custo  Resumido por local'!$A72,'Relatório Custo'!$B:$B,'Custo  Resumido por local'!$C$1),0)</f>
        <v>0</v>
      </c>
      <c r="D72" s="435"/>
      <c r="E72" s="435"/>
      <c r="F72" s="435"/>
      <c r="G72" s="435"/>
      <c r="H72" s="436"/>
      <c r="I72" s="72">
        <f t="shared" si="1"/>
        <v>0</v>
      </c>
      <c r="J72" s="72">
        <f>IF(A72&lt;='Indicadores Financeiros'!$F$14,SUMIFS('Relatório Custo'!$V:$V,'Relatório Custo'!$S:$S,"&lt;="&amp;'Custo  Resumido por local'!$A72,'Relatório Custo'!$B:$B,'Custo  Resumido por local'!$C$1),0)</f>
        <v>0</v>
      </c>
      <c r="K72" s="88">
        <f>IF(A72&lt;='Indicadores Financeiros'!$F$14,SUMIFS('Relatório Custo'!$W:$W,'Relatório Custo'!$S:$S,"&lt;="&amp;'Custo  Resumido por local'!$A72,'Relatório Custo'!$B:$B,'Custo  Resumido por local'!$C$1),0)</f>
        <v>0</v>
      </c>
      <c r="L72" s="86"/>
    </row>
    <row r="73" spans="1:12" s="70" customFormat="1" ht="13.9" customHeight="1" x14ac:dyDescent="0.25">
      <c r="A73" s="437">
        <v>47</v>
      </c>
      <c r="B73" s="438"/>
      <c r="C73" s="434">
        <f>IF(A73&lt;='Indicadores Financeiros'!$F$14,SUMIFS('Relatório Custo'!$R:$R,'Relatório Custo'!$F:$F,'Custo  Resumido por local'!$C$26,'Relatório Custo'!$S:$S,"&lt;="&amp;'Custo  Resumido por local'!$A73,'Relatório Custo'!$B:$B,'Custo  Resumido por local'!$C$1),0)</f>
        <v>0</v>
      </c>
      <c r="D73" s="435"/>
      <c r="E73" s="435">
        <f>IF(A73&lt;='Indicadores Financeiros'!$F$14,SUMIFS('Relatório Custo'!$R:$R,'Relatório Custo'!$F:$F,'Custo  Resumido por local'!$E$26,'Relatório Custo'!$S:$S,"&lt;="&amp;'Custo  Resumido por local'!$A73,'Relatório Custo'!$B:$B,'Custo  Resumido por local'!$C$1),0)</f>
        <v>0</v>
      </c>
      <c r="F73" s="435"/>
      <c r="G73" s="435"/>
      <c r="H73" s="436"/>
      <c r="I73" s="72">
        <f t="shared" si="1"/>
        <v>0</v>
      </c>
      <c r="J73" s="72">
        <f>IF(A73&lt;='Indicadores Financeiros'!$F$14,SUMIFS('Relatório Custo'!$V:$V,'Relatório Custo'!$S:$S,"&lt;="&amp;'Custo  Resumido por local'!$A73,'Relatório Custo'!$B:$B,'Custo  Resumido por local'!$C$1),0)</f>
        <v>0</v>
      </c>
      <c r="K73" s="88">
        <f>IF(A73&lt;='Indicadores Financeiros'!$F$14,SUMIFS('Relatório Custo'!$W:$W,'Relatório Custo'!$S:$S,"&lt;="&amp;'Custo  Resumido por local'!$A73,'Relatório Custo'!$B:$B,'Custo  Resumido por local'!$C$1),0)</f>
        <v>0</v>
      </c>
      <c r="L73" s="86"/>
    </row>
    <row r="74" spans="1:12" s="70" customFormat="1" ht="13.9" customHeight="1" x14ac:dyDescent="0.25">
      <c r="A74" s="437">
        <v>48</v>
      </c>
      <c r="B74" s="438"/>
      <c r="C74" s="434">
        <f>IF(A74&lt;='Indicadores Financeiros'!$F$14,SUMIFS('Relatório Custo'!$R:$R,'Relatório Custo'!$F:$F,'Custo  Resumido por local'!$C$26,'Relatório Custo'!$S:$S,"&lt;="&amp;'Custo  Resumido por local'!$A74,'Relatório Custo'!$B:$B,'Custo  Resumido por local'!$C$1),0)</f>
        <v>0</v>
      </c>
      <c r="D74" s="435"/>
      <c r="E74" s="435"/>
      <c r="F74" s="435"/>
      <c r="G74" s="435"/>
      <c r="H74" s="436"/>
      <c r="I74" s="72">
        <f t="shared" si="1"/>
        <v>0</v>
      </c>
      <c r="J74" s="72">
        <f>IF(A74&lt;='Indicadores Financeiros'!$F$14,SUMIFS('Relatório Custo'!$V:$V,'Relatório Custo'!$S:$S,"&lt;="&amp;'Custo  Resumido por local'!$A74,'Relatório Custo'!$B:$B,'Custo  Resumido por local'!$C$1),0)</f>
        <v>0</v>
      </c>
      <c r="K74" s="88">
        <f>IF(A74&lt;='Indicadores Financeiros'!$F$14,SUMIFS('Relatório Custo'!$W:$W,'Relatório Custo'!$S:$S,"&lt;="&amp;'Custo  Resumido por local'!$A74,'Relatório Custo'!$B:$B,'Custo  Resumido por local'!$C$1),0)</f>
        <v>0</v>
      </c>
      <c r="L74" s="86"/>
    </row>
    <row r="75" spans="1:12" s="70" customFormat="1" ht="13.9" customHeight="1" x14ac:dyDescent="0.25">
      <c r="A75" s="437">
        <v>49</v>
      </c>
      <c r="B75" s="438"/>
      <c r="C75" s="434">
        <f>IF(A75&lt;='Indicadores Financeiros'!$F$14,SUMIFS('Relatório Custo'!$R:$R,'Relatório Custo'!$F:$F,'Custo  Resumido por local'!$C$26,'Relatório Custo'!$S:$S,"&lt;="&amp;'Custo  Resumido por local'!$A75,'Relatório Custo'!$B:$B,'Custo  Resumido por local'!$C$1),0)</f>
        <v>0</v>
      </c>
      <c r="D75" s="435"/>
      <c r="E75" s="435"/>
      <c r="F75" s="435"/>
      <c r="G75" s="435"/>
      <c r="H75" s="436"/>
      <c r="I75" s="72">
        <f t="shared" si="1"/>
        <v>0</v>
      </c>
      <c r="J75" s="72">
        <f>IF(A75&lt;='Indicadores Financeiros'!$F$14,SUMIFS('Relatório Custo'!$V:$V,'Relatório Custo'!$S:$S,"&lt;="&amp;'Custo  Resumido por local'!$A75,'Relatório Custo'!$B:$B,'Custo  Resumido por local'!$C$1),0)</f>
        <v>0</v>
      </c>
      <c r="K75" s="88">
        <f>IF(A75&lt;='Indicadores Financeiros'!$F$14,SUMIFS('Relatório Custo'!$W:$W,'Relatório Custo'!$S:$S,"&lt;="&amp;'Custo  Resumido por local'!$A75,'Relatório Custo'!$B:$B,'Custo  Resumido por local'!$C$1),0)</f>
        <v>0</v>
      </c>
      <c r="L75" s="86"/>
    </row>
    <row r="76" spans="1:12" s="70" customFormat="1" ht="13.9" customHeight="1" x14ac:dyDescent="0.25">
      <c r="A76" s="437">
        <v>50</v>
      </c>
      <c r="B76" s="438"/>
      <c r="C76" s="434">
        <f>IF(A76&lt;='Indicadores Financeiros'!$F$14,SUMIFS('Relatório Custo'!$R:$R,'Relatório Custo'!$F:$F,'Custo  Resumido por local'!$C$26,'Relatório Custo'!$S:$S,"&lt;="&amp;'Custo  Resumido por local'!$A76,'Relatório Custo'!$B:$B,'Custo  Resumido por local'!$C$1),0)</f>
        <v>0</v>
      </c>
      <c r="D76" s="435"/>
      <c r="E76" s="435">
        <f>IF(A76&lt;='Indicadores Financeiros'!$F$14,SUMIFS('Relatório Custo'!$R:$R,'Relatório Custo'!$F:$F,'Custo  Resumido por local'!$E$26,'Relatório Custo'!$S:$S,"&lt;="&amp;'Custo  Resumido por local'!$A76,'Relatório Custo'!$B:$B,'Custo  Resumido por local'!$C$1),0)</f>
        <v>0</v>
      </c>
      <c r="F76" s="435"/>
      <c r="G76" s="435"/>
      <c r="H76" s="436"/>
      <c r="I76" s="72">
        <f t="shared" si="1"/>
        <v>0</v>
      </c>
      <c r="J76" s="72">
        <f>IF(A76&lt;='Indicadores Financeiros'!$F$14,SUMIFS('Relatório Custo'!$V:$V,'Relatório Custo'!$S:$S,"&lt;="&amp;'Custo  Resumido por local'!$A76,'Relatório Custo'!$B:$B,'Custo  Resumido por local'!$C$1),0)</f>
        <v>0</v>
      </c>
      <c r="K76" s="88">
        <f>IF(A76&lt;='Indicadores Financeiros'!$F$14,SUMIFS('Relatório Custo'!$W:$W,'Relatório Custo'!$S:$S,"&lt;="&amp;'Custo  Resumido por local'!$A76,'Relatório Custo'!$B:$B,'Custo  Resumido por local'!$C$1),0)</f>
        <v>0</v>
      </c>
      <c r="L76" s="86"/>
    </row>
    <row r="77" spans="1:12" s="70" customFormat="1" ht="13.9" customHeight="1" x14ac:dyDescent="0.25">
      <c r="A77" s="437">
        <v>51</v>
      </c>
      <c r="B77" s="438"/>
      <c r="C77" s="434">
        <f>IF(A77&lt;='Indicadores Financeiros'!$F$14,SUMIFS('Relatório Custo'!$R:$R,'Relatório Custo'!$F:$F,'Custo  Resumido por local'!$C$26,'Relatório Custo'!$S:$S,"&lt;="&amp;'Custo  Resumido por local'!$A77,'Relatório Custo'!$B:$B,'Custo  Resumido por local'!$C$1),0)</f>
        <v>0</v>
      </c>
      <c r="D77" s="435"/>
      <c r="E77" s="435"/>
      <c r="F77" s="435"/>
      <c r="G77" s="435"/>
      <c r="H77" s="436"/>
      <c r="I77" s="72">
        <f t="shared" si="1"/>
        <v>0</v>
      </c>
      <c r="J77" s="72">
        <f>IF(A77&lt;='Indicadores Financeiros'!$F$14,SUMIFS('Relatório Custo'!$V:$V,'Relatório Custo'!$S:$S,"&lt;="&amp;'Custo  Resumido por local'!$A77,'Relatório Custo'!$B:$B,'Custo  Resumido por local'!$C$1),0)</f>
        <v>0</v>
      </c>
      <c r="K77" s="88">
        <f>IF(A77&lt;='Indicadores Financeiros'!$F$14,SUMIFS('Relatório Custo'!$W:$W,'Relatório Custo'!$S:$S,"&lt;="&amp;'Custo  Resumido por local'!$A77,'Relatório Custo'!$B:$B,'Custo  Resumido por local'!$C$1),0)</f>
        <v>0</v>
      </c>
      <c r="L77" s="86"/>
    </row>
    <row r="78" spans="1:12" s="70" customFormat="1" ht="13.9" customHeight="1" x14ac:dyDescent="0.25">
      <c r="A78" s="437">
        <v>52</v>
      </c>
      <c r="B78" s="438"/>
      <c r="C78" s="434">
        <f>IF(A78&lt;='Indicadores Financeiros'!$F$14,SUMIFS('Relatório Custo'!$R:$R,'Relatório Custo'!$F:$F,'Custo  Resumido por local'!$C$26,'Relatório Custo'!$S:$S,"&lt;="&amp;'Custo  Resumido por local'!$A78,'Relatório Custo'!$B:$B,'Custo  Resumido por local'!$C$1),0)</f>
        <v>0</v>
      </c>
      <c r="D78" s="435"/>
      <c r="E78" s="435"/>
      <c r="F78" s="435"/>
      <c r="G78" s="435">
        <f>IF(A78&lt;='Indicadores Financeiros'!$F$14,SUMIFS('Relatório Custo'!$R:$R,'Relatório Custo'!$F:$F,'Custo  Resumido por local'!$G$26,'Relatório Custo'!$S:$S,"&lt;="&amp;'Custo  Resumido por local'!$A78,'Relatório Custo'!$B:$B,'Custo  Resumido por local'!$C$1),0)</f>
        <v>0</v>
      </c>
      <c r="H78" s="436"/>
      <c r="I78" s="72">
        <f t="shared" si="1"/>
        <v>0</v>
      </c>
      <c r="J78" s="72">
        <f>IF(A78&lt;='Indicadores Financeiros'!$F$14,SUMIFS('Relatório Custo'!$V:$V,'Relatório Custo'!$S:$S,"&lt;="&amp;'Custo  Resumido por local'!$A78,'Relatório Custo'!$B:$B,'Custo  Resumido por local'!$C$1),0)</f>
        <v>0</v>
      </c>
      <c r="K78" s="88">
        <f>IF(A78&lt;='Indicadores Financeiros'!$F$14,SUMIFS('Relatório Custo'!$W:$W,'Relatório Custo'!$S:$S,"&lt;="&amp;'Custo  Resumido por local'!$A78,'Relatório Custo'!$B:$B,'Custo  Resumido por local'!$C$1),0)</f>
        <v>0</v>
      </c>
      <c r="L78" s="86"/>
    </row>
    <row r="79" spans="1:12" s="70" customFormat="1" ht="13.9" customHeight="1" x14ac:dyDescent="0.25">
      <c r="A79" s="437">
        <v>53</v>
      </c>
      <c r="B79" s="438"/>
      <c r="C79" s="434">
        <f>IF(A79&lt;='Indicadores Financeiros'!$F$14,SUMIFS('Relatório Custo'!$R:$R,'Relatório Custo'!$F:$F,'Custo  Resumido por local'!$C$26,'Relatório Custo'!$S:$S,"&lt;="&amp;'Custo  Resumido por local'!$A79,'Relatório Custo'!$B:$B,'Custo  Resumido por local'!$C$1),0)</f>
        <v>0</v>
      </c>
      <c r="D79" s="435"/>
      <c r="E79" s="435"/>
      <c r="F79" s="435"/>
      <c r="G79" s="435"/>
      <c r="H79" s="436"/>
      <c r="I79" s="72">
        <f t="shared" si="1"/>
        <v>0</v>
      </c>
      <c r="J79" s="72">
        <f>IF(A79&lt;='Indicadores Financeiros'!$F$14,SUMIFS('Relatório Custo'!$V:$V,'Relatório Custo'!$S:$S,"&lt;="&amp;'Custo  Resumido por local'!$A79,'Relatório Custo'!$B:$B,'Custo  Resumido por local'!$C$1),0)</f>
        <v>0</v>
      </c>
      <c r="K79" s="88">
        <f>IF(A79&lt;='Indicadores Financeiros'!$F$14,SUMIFS('Relatório Custo'!$W:$W,'Relatório Custo'!$S:$S,"&lt;="&amp;'Custo  Resumido por local'!$A79,'Relatório Custo'!$B:$B,'Custo  Resumido por local'!$C$1),0)</f>
        <v>0</v>
      </c>
      <c r="L79" s="86"/>
    </row>
    <row r="80" spans="1:12" s="70" customFormat="1" ht="13.9" customHeight="1" x14ac:dyDescent="0.25">
      <c r="A80" s="437">
        <v>54</v>
      </c>
      <c r="B80" s="438"/>
      <c r="C80" s="434">
        <f>IF(A80&lt;='Indicadores Financeiros'!$F$14,SUMIFS('Relatório Custo'!$R:$R,'Relatório Custo'!$F:$F,'Custo  Resumido por local'!$C$26,'Relatório Custo'!$S:$S,"&lt;="&amp;'Custo  Resumido por local'!$A80,'Relatório Custo'!$B:$B,'Custo  Resumido por local'!$C$1),0)</f>
        <v>0</v>
      </c>
      <c r="D80" s="435"/>
      <c r="E80" s="435">
        <f>IF(A80&lt;='Indicadores Financeiros'!$F$14,SUMIFS('Relatório Custo'!$R:$R,'Relatório Custo'!$F:$F,'Custo  Resumido por local'!$E$26,'Relatório Custo'!$S:$S,"&lt;="&amp;'Custo  Resumido por local'!$A80,'Relatório Custo'!$B:$B,'Custo  Resumido por local'!$C$1),0)</f>
        <v>0</v>
      </c>
      <c r="F80" s="435"/>
      <c r="G80" s="435"/>
      <c r="H80" s="436"/>
      <c r="I80" s="72">
        <f t="shared" si="1"/>
        <v>0</v>
      </c>
      <c r="J80" s="72">
        <f>IF(A80&lt;='Indicadores Financeiros'!$F$14,SUMIFS('Relatório Custo'!$V:$V,'Relatório Custo'!$S:$S,"&lt;="&amp;'Custo  Resumido por local'!$A80,'Relatório Custo'!$B:$B,'Custo  Resumido por local'!$C$1),0)</f>
        <v>0</v>
      </c>
      <c r="K80" s="88">
        <f>IF(A80&lt;='Indicadores Financeiros'!$F$14,SUMIFS('Relatório Custo'!$W:$W,'Relatório Custo'!$S:$S,"&lt;="&amp;'Custo  Resumido por local'!$A80,'Relatório Custo'!$B:$B,'Custo  Resumido por local'!$C$1),0)</f>
        <v>0</v>
      </c>
      <c r="L80" s="86"/>
    </row>
    <row r="81" spans="1:12" s="70" customFormat="1" ht="13.9" customHeight="1" x14ac:dyDescent="0.25">
      <c r="A81" s="437">
        <v>55</v>
      </c>
      <c r="B81" s="438"/>
      <c r="C81" s="434">
        <f>IF(A81&lt;='Indicadores Financeiros'!$F$14,SUMIFS('Relatório Custo'!$R:$R,'Relatório Custo'!$F:$F,'Custo  Resumido por local'!$C$26,'Relatório Custo'!$S:$S,"&lt;="&amp;'Custo  Resumido por local'!$A81,'Relatório Custo'!$B:$B,'Custo  Resumido por local'!$C$1),0)</f>
        <v>0</v>
      </c>
      <c r="D81" s="435"/>
      <c r="E81" s="435"/>
      <c r="F81" s="435"/>
      <c r="G81" s="435"/>
      <c r="H81" s="436"/>
      <c r="I81" s="72">
        <f t="shared" si="1"/>
        <v>0</v>
      </c>
      <c r="J81" s="72">
        <f>IF(A81&lt;='Indicadores Financeiros'!$F$14,SUMIFS('Relatório Custo'!$V:$V,'Relatório Custo'!$S:$S,"&lt;="&amp;'Custo  Resumido por local'!$A81,'Relatório Custo'!$B:$B,'Custo  Resumido por local'!$C$1),0)</f>
        <v>0</v>
      </c>
      <c r="K81" s="88">
        <f>IF(A81&lt;='Indicadores Financeiros'!$F$14,SUMIFS('Relatório Custo'!$W:$W,'Relatório Custo'!$S:$S,"&lt;="&amp;'Custo  Resumido por local'!$A81,'Relatório Custo'!$B:$B,'Custo  Resumido por local'!$C$1),0)</f>
        <v>0</v>
      </c>
      <c r="L81" s="86"/>
    </row>
    <row r="82" spans="1:12" s="70" customFormat="1" ht="13.9" customHeight="1" x14ac:dyDescent="0.25">
      <c r="A82" s="437">
        <v>56</v>
      </c>
      <c r="B82" s="438"/>
      <c r="C82" s="434">
        <f>IF(A82&lt;='Indicadores Financeiros'!$F$14,SUMIFS('Relatório Custo'!$R:$R,'Relatório Custo'!$F:$F,'Custo  Resumido por local'!$C$26,'Relatório Custo'!$S:$S,"&lt;="&amp;'Custo  Resumido por local'!$A82,'Relatório Custo'!$B:$B,'Custo  Resumido por local'!$C$1),0)</f>
        <v>0</v>
      </c>
      <c r="D82" s="435"/>
      <c r="E82" s="435"/>
      <c r="F82" s="435"/>
      <c r="G82" s="435"/>
      <c r="H82" s="436"/>
      <c r="I82" s="72">
        <f t="shared" si="1"/>
        <v>0</v>
      </c>
      <c r="J82" s="72">
        <f>IF(A82&lt;='Indicadores Financeiros'!$F$14,SUMIFS('Relatório Custo'!$V:$V,'Relatório Custo'!$S:$S,"&lt;="&amp;'Custo  Resumido por local'!$A82,'Relatório Custo'!$B:$B,'Custo  Resumido por local'!$C$1),0)</f>
        <v>0</v>
      </c>
      <c r="K82" s="88">
        <f>IF(A82&lt;='Indicadores Financeiros'!$F$14,SUMIFS('Relatório Custo'!$W:$W,'Relatório Custo'!$S:$S,"&lt;="&amp;'Custo  Resumido por local'!$A82,'Relatório Custo'!$B:$B,'Custo  Resumido por local'!$C$1),0)</f>
        <v>0</v>
      </c>
      <c r="L82" s="86"/>
    </row>
    <row r="83" spans="1:12" s="70" customFormat="1" ht="13.9" customHeight="1" x14ac:dyDescent="0.25">
      <c r="A83" s="437">
        <v>57</v>
      </c>
      <c r="B83" s="438"/>
      <c r="C83" s="434">
        <f>IF(A83&lt;='Indicadores Financeiros'!$F$14,SUMIFS('Relatório Custo'!$R:$R,'Relatório Custo'!$F:$F,'Custo  Resumido por local'!$C$26,'Relatório Custo'!$S:$S,"&lt;="&amp;'Custo  Resumido por local'!$A83,'Relatório Custo'!$B:$B,'Custo  Resumido por local'!$C$1),0)</f>
        <v>0</v>
      </c>
      <c r="D83" s="435"/>
      <c r="E83" s="435">
        <f>IF(A83&lt;='Indicadores Financeiros'!$F$14,SUMIFS('Relatório Custo'!$R:$R,'Relatório Custo'!$F:$F,'Custo  Resumido por local'!$E$26,'Relatório Custo'!$S:$S,"&lt;="&amp;'Custo  Resumido por local'!$A83,'Relatório Custo'!$B:$B,'Custo  Resumido por local'!$C$1),0)</f>
        <v>0</v>
      </c>
      <c r="F83" s="435"/>
      <c r="G83" s="435"/>
      <c r="H83" s="436"/>
      <c r="I83" s="72">
        <f t="shared" si="1"/>
        <v>0</v>
      </c>
      <c r="J83" s="72">
        <f>IF(A83&lt;='Indicadores Financeiros'!$F$14,SUMIFS('Relatório Custo'!$V:$V,'Relatório Custo'!$S:$S,"&lt;="&amp;'Custo  Resumido por local'!$A83,'Relatório Custo'!$B:$B,'Custo  Resumido por local'!$C$1),0)</f>
        <v>0</v>
      </c>
      <c r="K83" s="88">
        <f>IF(A83&lt;='Indicadores Financeiros'!$F$14,SUMIFS('Relatório Custo'!$W:$W,'Relatório Custo'!$S:$S,"&lt;="&amp;'Custo  Resumido por local'!$A83,'Relatório Custo'!$B:$B,'Custo  Resumido por local'!$C$1),0)</f>
        <v>0</v>
      </c>
      <c r="L83" s="86"/>
    </row>
    <row r="84" spans="1:12" s="70" customFormat="1" ht="13.9" customHeight="1" x14ac:dyDescent="0.25">
      <c r="A84" s="437">
        <v>58</v>
      </c>
      <c r="B84" s="438"/>
      <c r="C84" s="434">
        <f>IF(A84&lt;='Indicadores Financeiros'!$F$14,SUMIFS('Relatório Custo'!$R:$R,'Relatório Custo'!$F:$F,'Custo  Resumido por local'!$C$26,'Relatório Custo'!$S:$S,"&lt;="&amp;'Custo  Resumido por local'!$A84,'Relatório Custo'!$B:$B,'Custo  Resumido por local'!$C$1),0)</f>
        <v>0</v>
      </c>
      <c r="D84" s="435"/>
      <c r="E84" s="435"/>
      <c r="F84" s="435"/>
      <c r="G84" s="435"/>
      <c r="H84" s="436"/>
      <c r="I84" s="72">
        <f t="shared" si="1"/>
        <v>0</v>
      </c>
      <c r="J84" s="72">
        <f>IF(A84&lt;='Indicadores Financeiros'!$F$14,SUMIFS('Relatório Custo'!$V:$V,'Relatório Custo'!$S:$S,"&lt;="&amp;'Custo  Resumido por local'!$A84,'Relatório Custo'!$B:$B,'Custo  Resumido por local'!$C$1),0)</f>
        <v>0</v>
      </c>
      <c r="K84" s="88">
        <f>IF(A84&lt;='Indicadores Financeiros'!$F$14,SUMIFS('Relatório Custo'!$W:$W,'Relatório Custo'!$S:$S,"&lt;="&amp;'Custo  Resumido por local'!$A84,'Relatório Custo'!$B:$B,'Custo  Resumido por local'!$C$1),0)</f>
        <v>0</v>
      </c>
      <c r="L84" s="86"/>
    </row>
    <row r="85" spans="1:12" s="70" customFormat="1" ht="13.9" customHeight="1" x14ac:dyDescent="0.25">
      <c r="A85" s="437">
        <v>59</v>
      </c>
      <c r="B85" s="438"/>
      <c r="C85" s="434">
        <f>IF(A85&lt;='Indicadores Financeiros'!$F$14,SUMIFS('Relatório Custo'!$R:$R,'Relatório Custo'!$F:$F,'Custo  Resumido por local'!$C$26,'Relatório Custo'!$S:$S,"&lt;="&amp;'Custo  Resumido por local'!$A85,'Relatório Custo'!$B:$B,'Custo  Resumido por local'!$C$1),0)</f>
        <v>0</v>
      </c>
      <c r="D85" s="435"/>
      <c r="E85" s="435">
        <f>IF(A85&lt;='Indicadores Financeiros'!$F$14,SUMIFS('Relatório Custo'!$R:$R,'Relatório Custo'!$F:$F,'Custo  Resumido por local'!$E$26,'Relatório Custo'!$S:$S,"&lt;="&amp;'Custo  Resumido por local'!$A85,'Relatório Custo'!$B:$B,'Custo  Resumido por local'!$C$1),0)</f>
        <v>0</v>
      </c>
      <c r="F85" s="435"/>
      <c r="G85" s="435"/>
      <c r="H85" s="436"/>
      <c r="I85" s="72">
        <f t="shared" ref="I85:I86" si="2">C85+E85+G85</f>
        <v>0</v>
      </c>
      <c r="J85" s="72">
        <f>IF(A85&lt;='Indicadores Financeiros'!$F$14,SUMIFS('Relatório Custo'!$V:$V,'Relatório Custo'!$S:$S,"&lt;="&amp;'Custo  Resumido por local'!$A85,'Relatório Custo'!$B:$B,'Custo  Resumido por local'!$C$1),0)</f>
        <v>0</v>
      </c>
      <c r="K85" s="88">
        <f>IF(A85&lt;='Indicadores Financeiros'!$F$14,SUMIFS('Relatório Custo'!$W:$W,'Relatório Custo'!$S:$S,"&lt;="&amp;'Custo  Resumido por local'!$A85,'Relatório Custo'!$B:$B,'Custo  Resumido por local'!$C$1),0)</f>
        <v>0</v>
      </c>
      <c r="L85" s="86"/>
    </row>
    <row r="86" spans="1:12" s="70" customFormat="1" ht="13.9" customHeight="1" x14ac:dyDescent="0.25">
      <c r="A86" s="437">
        <v>60</v>
      </c>
      <c r="B86" s="438"/>
      <c r="C86" s="434">
        <f>IF(A86&lt;='Indicadores Financeiros'!$F$14,SUMIFS('Relatório Custo'!$R:$R,'Relatório Custo'!$F:$F,'Custo  Resumido por local'!$C$26,'Relatório Custo'!$S:$S,"&lt;="&amp;'Custo  Resumido por local'!$A86,'Relatório Custo'!$B:$B,'Custo  Resumido por local'!$C$1),0)</f>
        <v>0</v>
      </c>
      <c r="D86" s="435"/>
      <c r="E86" s="435"/>
      <c r="F86" s="435"/>
      <c r="G86" s="435"/>
      <c r="H86" s="436"/>
      <c r="I86" s="72">
        <f t="shared" si="2"/>
        <v>0</v>
      </c>
      <c r="J86" s="72">
        <f>IF(A86&lt;='Indicadores Financeiros'!$F$14,SUMIFS('Relatório Custo'!$V:$V,'Relatório Custo'!$S:$S,"&lt;="&amp;'Custo  Resumido por local'!$A86,'Relatório Custo'!$B:$B,'Custo  Resumido por local'!$C$1),0)</f>
        <v>0</v>
      </c>
      <c r="K86" s="88">
        <f>IF(A86&lt;='Indicadores Financeiros'!$F$14,SUMIFS('Relatório Custo'!$W:$W,'Relatório Custo'!$S:$S,"&lt;="&amp;'Custo  Resumido por local'!$A86,'Relatório Custo'!$B:$B,'Custo  Resumido por local'!$C$1),0)</f>
        <v>0</v>
      </c>
      <c r="L86" s="86"/>
    </row>
    <row r="87" spans="1:12" s="70" customFormat="1" ht="13.9" customHeight="1" x14ac:dyDescent="0.25">
      <c r="A87" s="118" t="s">
        <v>230</v>
      </c>
      <c r="B87" s="118"/>
      <c r="C87" s="439">
        <f>ROUND(SUM(C27:D86),2)</f>
        <v>0</v>
      </c>
      <c r="D87" s="440"/>
      <c r="E87" s="440"/>
      <c r="F87" s="440"/>
      <c r="G87" s="440"/>
      <c r="H87" s="441"/>
      <c r="I87" s="98">
        <f>ROUND(SUM(I27:I86),2)</f>
        <v>0</v>
      </c>
      <c r="J87" s="98">
        <f>ROUND(SUM(J27:J86),2)</f>
        <v>0</v>
      </c>
      <c r="K87" s="98">
        <f>ROUND(SUM(K27:K86),2)</f>
        <v>0</v>
      </c>
      <c r="L87" s="86"/>
    </row>
    <row r="88" spans="1:12" s="70" customFormat="1" ht="11.25" x14ac:dyDescent="0.25">
      <c r="C88" s="87"/>
      <c r="D88" s="155"/>
      <c r="E88" s="87"/>
      <c r="F88" s="87"/>
      <c r="G88" s="87"/>
      <c r="H88" s="87"/>
      <c r="I88" s="96">
        <f>I87-K13</f>
        <v>0</v>
      </c>
      <c r="J88" s="87"/>
      <c r="K88" s="96"/>
    </row>
    <row r="89" spans="1:12" s="70" customFormat="1" ht="11.25" x14ac:dyDescent="0.25">
      <c r="D89" s="156"/>
      <c r="K89" s="73"/>
    </row>
    <row r="90" spans="1:12" s="70" customFormat="1" ht="11.25" x14ac:dyDescent="0.25">
      <c r="D90" s="156"/>
    </row>
    <row r="91" spans="1:12" s="70" customFormat="1" ht="11.25" x14ac:dyDescent="0.25">
      <c r="D91" s="156"/>
    </row>
    <row r="92" spans="1:12" s="70" customFormat="1" ht="11.25" x14ac:dyDescent="0.25">
      <c r="D92" s="156"/>
    </row>
    <row r="93" spans="1:12" s="70" customFormat="1" ht="11.25" x14ac:dyDescent="0.25">
      <c r="D93" s="156"/>
    </row>
    <row r="94" spans="1:12" s="70" customFormat="1" ht="11.25" x14ac:dyDescent="0.25">
      <c r="D94" s="156"/>
    </row>
    <row r="95" spans="1:12" s="70" customFormat="1" ht="11.25" x14ac:dyDescent="0.25">
      <c r="D95" s="156"/>
    </row>
    <row r="96" spans="1:12" s="70" customFormat="1" ht="11.25" x14ac:dyDescent="0.25">
      <c r="D96" s="156"/>
    </row>
    <row r="97" spans="4:4" s="70" customFormat="1" ht="11.25" x14ac:dyDescent="0.25">
      <c r="D97" s="156"/>
    </row>
    <row r="98" spans="4:4" s="70" customFormat="1" ht="11.25" x14ac:dyDescent="0.25">
      <c r="D98" s="156"/>
    </row>
    <row r="99" spans="4:4" s="70" customFormat="1" ht="11.25" x14ac:dyDescent="0.25">
      <c r="D99" s="156"/>
    </row>
    <row r="100" spans="4:4" s="70" customFormat="1" ht="11.25" x14ac:dyDescent="0.25">
      <c r="D100" s="156"/>
    </row>
    <row r="101" spans="4:4" s="70" customFormat="1" ht="11.25" x14ac:dyDescent="0.25">
      <c r="D101" s="156"/>
    </row>
    <row r="102" spans="4:4" s="70" customFormat="1" ht="11.25" x14ac:dyDescent="0.25">
      <c r="D102" s="156"/>
    </row>
    <row r="103" spans="4:4" s="70" customFormat="1" ht="11.25" x14ac:dyDescent="0.25">
      <c r="D103" s="156"/>
    </row>
    <row r="104" spans="4:4" s="70" customFormat="1" ht="11.25" x14ac:dyDescent="0.25">
      <c r="D104" s="156"/>
    </row>
    <row r="105" spans="4:4" s="70" customFormat="1" ht="11.25" x14ac:dyDescent="0.25">
      <c r="D105" s="156"/>
    </row>
    <row r="106" spans="4:4" s="70" customFormat="1" ht="11.25" x14ac:dyDescent="0.25">
      <c r="D106" s="156"/>
    </row>
    <row r="107" spans="4:4" s="70" customFormat="1" ht="11.25" x14ac:dyDescent="0.25">
      <c r="D107" s="156"/>
    </row>
    <row r="108" spans="4:4" s="70" customFormat="1" ht="11.25" x14ac:dyDescent="0.25">
      <c r="D108" s="156"/>
    </row>
    <row r="109" spans="4:4" s="70" customFormat="1" ht="11.25" x14ac:dyDescent="0.25">
      <c r="D109" s="156"/>
    </row>
    <row r="110" spans="4:4" s="70" customFormat="1" ht="11.25" x14ac:dyDescent="0.25">
      <c r="D110" s="156"/>
    </row>
    <row r="111" spans="4:4" s="70" customFormat="1" ht="11.25" x14ac:dyDescent="0.25">
      <c r="D111" s="156"/>
    </row>
    <row r="112" spans="4:4" s="70" customFormat="1" ht="11.25" x14ac:dyDescent="0.25">
      <c r="D112" s="156"/>
    </row>
    <row r="113" spans="4:4" s="70" customFormat="1" ht="11.25" x14ac:dyDescent="0.25">
      <c r="D113" s="156"/>
    </row>
    <row r="114" spans="4:4" s="70" customFormat="1" ht="11.25" x14ac:dyDescent="0.25">
      <c r="D114" s="156"/>
    </row>
    <row r="115" spans="4:4" s="70" customFormat="1" ht="11.25" x14ac:dyDescent="0.25">
      <c r="D115" s="156"/>
    </row>
    <row r="116" spans="4:4" s="70" customFormat="1" ht="11.25" x14ac:dyDescent="0.25">
      <c r="D116" s="156"/>
    </row>
    <row r="117" spans="4:4" s="70" customFormat="1" ht="11.25" x14ac:dyDescent="0.25">
      <c r="D117" s="156"/>
    </row>
    <row r="118" spans="4:4" s="70" customFormat="1" ht="11.25" x14ac:dyDescent="0.25">
      <c r="D118" s="156"/>
    </row>
    <row r="119" spans="4:4" s="70" customFormat="1" ht="11.25" x14ac:dyDescent="0.25">
      <c r="D119" s="156"/>
    </row>
    <row r="120" spans="4:4" s="70" customFormat="1" ht="11.25" x14ac:dyDescent="0.25">
      <c r="D120" s="156"/>
    </row>
    <row r="121" spans="4:4" s="70" customFormat="1" ht="11.25" x14ac:dyDescent="0.25">
      <c r="D121" s="156"/>
    </row>
    <row r="122" spans="4:4" s="70" customFormat="1" ht="11.25" x14ac:dyDescent="0.25">
      <c r="D122" s="156"/>
    </row>
    <row r="123" spans="4:4" s="70" customFormat="1" ht="11.25" x14ac:dyDescent="0.25">
      <c r="D123" s="156"/>
    </row>
    <row r="124" spans="4:4" s="70" customFormat="1" ht="11.25" x14ac:dyDescent="0.25">
      <c r="D124" s="156"/>
    </row>
    <row r="125" spans="4:4" s="70" customFormat="1" ht="11.25" x14ac:dyDescent="0.25">
      <c r="D125" s="156"/>
    </row>
    <row r="126" spans="4:4" s="70" customFormat="1" ht="11.25" x14ac:dyDescent="0.25">
      <c r="D126" s="156"/>
    </row>
    <row r="127" spans="4:4" s="70" customFormat="1" ht="11.25" x14ac:dyDescent="0.25">
      <c r="D127" s="156"/>
    </row>
    <row r="128" spans="4:4" s="70" customFormat="1" ht="11.25" x14ac:dyDescent="0.25">
      <c r="D128" s="156"/>
    </row>
    <row r="129" spans="4:4" s="70" customFormat="1" ht="11.25" x14ac:dyDescent="0.25">
      <c r="D129" s="156"/>
    </row>
    <row r="130" spans="4:4" s="70" customFormat="1" ht="11.25" x14ac:dyDescent="0.25">
      <c r="D130" s="156"/>
    </row>
    <row r="131" spans="4:4" s="70" customFormat="1" ht="11.25" x14ac:dyDescent="0.25">
      <c r="D131" s="156"/>
    </row>
    <row r="132" spans="4:4" s="70" customFormat="1" ht="11.25" x14ac:dyDescent="0.25">
      <c r="D132" s="156"/>
    </row>
    <row r="133" spans="4:4" s="70" customFormat="1" ht="11.25" x14ac:dyDescent="0.25">
      <c r="D133" s="156"/>
    </row>
    <row r="134" spans="4:4" s="70" customFormat="1" ht="11.25" x14ac:dyDescent="0.25">
      <c r="D134" s="156"/>
    </row>
    <row r="135" spans="4:4" s="70" customFormat="1" ht="11.25" x14ac:dyDescent="0.25">
      <c r="D135" s="156"/>
    </row>
    <row r="136" spans="4:4" s="70" customFormat="1" ht="11.25" x14ac:dyDescent="0.25">
      <c r="D136" s="156"/>
    </row>
    <row r="137" spans="4:4" s="70" customFormat="1" ht="11.25" x14ac:dyDescent="0.25">
      <c r="D137" s="156"/>
    </row>
    <row r="138" spans="4:4" s="70" customFormat="1" ht="11.25" x14ac:dyDescent="0.25">
      <c r="D138" s="156"/>
    </row>
    <row r="139" spans="4:4" s="70" customFormat="1" ht="11.25" x14ac:dyDescent="0.25">
      <c r="D139" s="156"/>
    </row>
    <row r="140" spans="4:4" s="70" customFormat="1" ht="11.25" x14ac:dyDescent="0.25">
      <c r="D140" s="156"/>
    </row>
    <row r="141" spans="4:4" s="70" customFormat="1" ht="11.25" x14ac:dyDescent="0.25">
      <c r="D141" s="156"/>
    </row>
    <row r="142" spans="4:4" s="70" customFormat="1" ht="11.25" x14ac:dyDescent="0.25">
      <c r="D142" s="156"/>
    </row>
    <row r="143" spans="4:4" s="70" customFormat="1" ht="11.25" x14ac:dyDescent="0.25">
      <c r="D143" s="156"/>
    </row>
    <row r="144" spans="4:4" s="70" customFormat="1" ht="11.25" x14ac:dyDescent="0.25">
      <c r="D144" s="156"/>
    </row>
    <row r="145" spans="4:4" s="70" customFormat="1" ht="11.25" x14ac:dyDescent="0.25">
      <c r="D145" s="156"/>
    </row>
    <row r="146" spans="4:4" s="70" customFormat="1" ht="11.25" x14ac:dyDescent="0.25">
      <c r="D146" s="156"/>
    </row>
    <row r="147" spans="4:4" s="70" customFormat="1" ht="11.25" x14ac:dyDescent="0.25">
      <c r="D147" s="156"/>
    </row>
    <row r="148" spans="4:4" s="70" customFormat="1" ht="11.25" x14ac:dyDescent="0.25">
      <c r="D148" s="156"/>
    </row>
    <row r="149" spans="4:4" s="70" customFormat="1" ht="11.25" x14ac:dyDescent="0.25">
      <c r="D149" s="156"/>
    </row>
    <row r="150" spans="4:4" s="70" customFormat="1" ht="11.25" x14ac:dyDescent="0.25">
      <c r="D150" s="156"/>
    </row>
    <row r="151" spans="4:4" s="70" customFormat="1" ht="11.25" x14ac:dyDescent="0.25">
      <c r="D151" s="156"/>
    </row>
    <row r="152" spans="4:4" s="70" customFormat="1" ht="11.25" x14ac:dyDescent="0.25">
      <c r="D152" s="156"/>
    </row>
    <row r="153" spans="4:4" s="70" customFormat="1" ht="11.25" x14ac:dyDescent="0.25">
      <c r="D153" s="156"/>
    </row>
    <row r="154" spans="4:4" s="70" customFormat="1" ht="11.25" x14ac:dyDescent="0.25">
      <c r="D154" s="156"/>
    </row>
    <row r="155" spans="4:4" s="70" customFormat="1" ht="11.25" x14ac:dyDescent="0.25">
      <c r="D155" s="156"/>
    </row>
    <row r="156" spans="4:4" s="70" customFormat="1" ht="11.25" x14ac:dyDescent="0.25">
      <c r="D156" s="156"/>
    </row>
    <row r="157" spans="4:4" s="70" customFormat="1" ht="11.25" x14ac:dyDescent="0.25">
      <c r="D157" s="156"/>
    </row>
    <row r="158" spans="4:4" s="70" customFormat="1" ht="11.25" x14ac:dyDescent="0.25">
      <c r="D158" s="156"/>
    </row>
    <row r="159" spans="4:4" s="70" customFormat="1" ht="11.25" x14ac:dyDescent="0.25">
      <c r="D159" s="156"/>
    </row>
    <row r="160" spans="4:4" s="70" customFormat="1" ht="11.25" x14ac:dyDescent="0.25">
      <c r="D160" s="156"/>
    </row>
    <row r="161" spans="4:4" s="70" customFormat="1" ht="11.25" x14ac:dyDescent="0.25">
      <c r="D161" s="156"/>
    </row>
    <row r="162" spans="4:4" s="70" customFormat="1" ht="11.25" x14ac:dyDescent="0.25">
      <c r="D162" s="156"/>
    </row>
    <row r="163" spans="4:4" s="70" customFormat="1" ht="11.25" x14ac:dyDescent="0.25">
      <c r="D163" s="156"/>
    </row>
    <row r="164" spans="4:4" s="70" customFormat="1" ht="11.25" x14ac:dyDescent="0.25">
      <c r="D164" s="156"/>
    </row>
    <row r="165" spans="4:4" s="70" customFormat="1" ht="11.25" x14ac:dyDescent="0.25">
      <c r="D165" s="156"/>
    </row>
    <row r="166" spans="4:4" s="70" customFormat="1" ht="11.25" x14ac:dyDescent="0.25">
      <c r="D166" s="156"/>
    </row>
    <row r="167" spans="4:4" s="70" customFormat="1" ht="11.25" x14ac:dyDescent="0.25">
      <c r="D167" s="156"/>
    </row>
    <row r="168" spans="4:4" s="70" customFormat="1" ht="11.25" x14ac:dyDescent="0.25">
      <c r="D168" s="156"/>
    </row>
    <row r="169" spans="4:4" s="70" customFormat="1" ht="11.25" x14ac:dyDescent="0.25">
      <c r="D169" s="156"/>
    </row>
    <row r="170" spans="4:4" s="70" customFormat="1" ht="11.25" x14ac:dyDescent="0.25">
      <c r="D170" s="156"/>
    </row>
    <row r="171" spans="4:4" s="70" customFormat="1" ht="11.25" x14ac:dyDescent="0.25">
      <c r="D171" s="156"/>
    </row>
    <row r="172" spans="4:4" s="70" customFormat="1" ht="11.25" x14ac:dyDescent="0.25">
      <c r="D172" s="156"/>
    </row>
    <row r="173" spans="4:4" s="70" customFormat="1" ht="11.25" x14ac:dyDescent="0.25">
      <c r="D173" s="156"/>
    </row>
    <row r="174" spans="4:4" s="70" customFormat="1" ht="11.25" x14ac:dyDescent="0.25">
      <c r="D174" s="156"/>
    </row>
    <row r="175" spans="4:4" s="70" customFormat="1" ht="11.25" x14ac:dyDescent="0.25">
      <c r="D175" s="156"/>
    </row>
    <row r="176" spans="4:4" s="70" customFormat="1" ht="11.25" x14ac:dyDescent="0.25">
      <c r="D176" s="156"/>
    </row>
    <row r="177" spans="4:4" s="70" customFormat="1" ht="11.25" x14ac:dyDescent="0.25">
      <c r="D177" s="156"/>
    </row>
    <row r="178" spans="4:4" s="70" customFormat="1" ht="11.25" x14ac:dyDescent="0.25">
      <c r="D178" s="156"/>
    </row>
    <row r="179" spans="4:4" s="70" customFormat="1" ht="11.25" x14ac:dyDescent="0.25">
      <c r="D179" s="156"/>
    </row>
    <row r="180" spans="4:4" s="70" customFormat="1" ht="11.25" x14ac:dyDescent="0.25">
      <c r="D180" s="156"/>
    </row>
    <row r="181" spans="4:4" s="70" customFormat="1" ht="11.25" x14ac:dyDescent="0.25">
      <c r="D181" s="156"/>
    </row>
    <row r="182" spans="4:4" s="70" customFormat="1" ht="11.25" x14ac:dyDescent="0.25">
      <c r="D182" s="156"/>
    </row>
    <row r="183" spans="4:4" s="70" customFormat="1" ht="11.25" x14ac:dyDescent="0.25">
      <c r="D183" s="156"/>
    </row>
    <row r="184" spans="4:4" s="70" customFormat="1" ht="11.25" x14ac:dyDescent="0.25">
      <c r="D184" s="156"/>
    </row>
    <row r="185" spans="4:4" s="70" customFormat="1" ht="11.25" x14ac:dyDescent="0.25">
      <c r="D185" s="156"/>
    </row>
    <row r="186" spans="4:4" s="70" customFormat="1" ht="11.25" x14ac:dyDescent="0.25">
      <c r="D186" s="156"/>
    </row>
    <row r="187" spans="4:4" s="70" customFormat="1" ht="11.25" x14ac:dyDescent="0.25">
      <c r="D187" s="156"/>
    </row>
    <row r="188" spans="4:4" s="70" customFormat="1" ht="11.25" x14ac:dyDescent="0.25">
      <c r="D188" s="156"/>
    </row>
    <row r="189" spans="4:4" s="70" customFormat="1" ht="11.25" x14ac:dyDescent="0.25">
      <c r="D189" s="156"/>
    </row>
    <row r="190" spans="4:4" s="70" customFormat="1" ht="11.25" x14ac:dyDescent="0.25">
      <c r="D190" s="156"/>
    </row>
    <row r="191" spans="4:4" s="70" customFormat="1" ht="11.25" x14ac:dyDescent="0.25">
      <c r="D191" s="156"/>
    </row>
    <row r="192" spans="4:4" s="70" customFormat="1" ht="11.25" x14ac:dyDescent="0.25">
      <c r="D192" s="156"/>
    </row>
    <row r="193" spans="4:4" s="70" customFormat="1" ht="11.25" x14ac:dyDescent="0.25">
      <c r="D193" s="156"/>
    </row>
    <row r="194" spans="4:4" s="70" customFormat="1" ht="11.25" x14ac:dyDescent="0.25">
      <c r="D194" s="156"/>
    </row>
    <row r="195" spans="4:4" s="70" customFormat="1" ht="11.25" x14ac:dyDescent="0.25">
      <c r="D195" s="156"/>
    </row>
    <row r="196" spans="4:4" s="70" customFormat="1" ht="11.25" x14ac:dyDescent="0.25">
      <c r="D196" s="156"/>
    </row>
    <row r="197" spans="4:4" s="70" customFormat="1" ht="11.25" x14ac:dyDescent="0.25">
      <c r="D197" s="156"/>
    </row>
    <row r="198" spans="4:4" s="70" customFormat="1" ht="11.25" x14ac:dyDescent="0.25">
      <c r="D198" s="156"/>
    </row>
    <row r="199" spans="4:4" s="70" customFormat="1" ht="11.25" x14ac:dyDescent="0.25">
      <c r="D199" s="156"/>
    </row>
    <row r="200" spans="4:4" s="70" customFormat="1" ht="11.25" x14ac:dyDescent="0.25">
      <c r="D200" s="156"/>
    </row>
    <row r="201" spans="4:4" s="70" customFormat="1" ht="11.25" x14ac:dyDescent="0.25">
      <c r="D201" s="156"/>
    </row>
    <row r="202" spans="4:4" s="70" customFormat="1" ht="11.25" x14ac:dyDescent="0.25">
      <c r="D202" s="156"/>
    </row>
    <row r="203" spans="4:4" s="70" customFormat="1" ht="11.25" x14ac:dyDescent="0.25">
      <c r="D203" s="156"/>
    </row>
    <row r="204" spans="4:4" s="70" customFormat="1" ht="11.25" x14ac:dyDescent="0.25">
      <c r="D204" s="156"/>
    </row>
    <row r="205" spans="4:4" s="70" customFormat="1" ht="11.25" x14ac:dyDescent="0.25">
      <c r="D205" s="156"/>
    </row>
    <row r="206" spans="4:4" s="70" customFormat="1" ht="11.25" x14ac:dyDescent="0.25">
      <c r="D206" s="156"/>
    </row>
    <row r="207" spans="4:4" s="70" customFormat="1" ht="11.25" x14ac:dyDescent="0.25">
      <c r="D207" s="156"/>
    </row>
    <row r="208" spans="4:4" s="70" customFormat="1" ht="11.25" x14ac:dyDescent="0.25">
      <c r="D208" s="156"/>
    </row>
    <row r="209" spans="4:4" s="70" customFormat="1" ht="11.25" x14ac:dyDescent="0.25">
      <c r="D209" s="156"/>
    </row>
    <row r="210" spans="4:4" s="70" customFormat="1" ht="11.25" x14ac:dyDescent="0.25">
      <c r="D210" s="156"/>
    </row>
    <row r="211" spans="4:4" s="70" customFormat="1" ht="11.25" x14ac:dyDescent="0.25">
      <c r="D211" s="156"/>
    </row>
    <row r="212" spans="4:4" s="70" customFormat="1" ht="11.25" x14ac:dyDescent="0.25">
      <c r="D212" s="156"/>
    </row>
    <row r="213" spans="4:4" s="70" customFormat="1" ht="11.25" x14ac:dyDescent="0.25">
      <c r="D213" s="156"/>
    </row>
    <row r="214" spans="4:4" s="70" customFormat="1" ht="11.25" x14ac:dyDescent="0.25">
      <c r="D214" s="156"/>
    </row>
    <row r="215" spans="4:4" s="70" customFormat="1" ht="11.25" x14ac:dyDescent="0.25">
      <c r="D215" s="156"/>
    </row>
    <row r="216" spans="4:4" s="70" customFormat="1" ht="11.25" x14ac:dyDescent="0.25">
      <c r="D216" s="156"/>
    </row>
    <row r="217" spans="4:4" s="70" customFormat="1" ht="11.25" x14ac:dyDescent="0.25">
      <c r="D217" s="156"/>
    </row>
    <row r="218" spans="4:4" s="70" customFormat="1" ht="11.25" x14ac:dyDescent="0.25">
      <c r="D218" s="156"/>
    </row>
    <row r="219" spans="4:4" s="70" customFormat="1" ht="11.25" x14ac:dyDescent="0.25">
      <c r="D219" s="156"/>
    </row>
    <row r="220" spans="4:4" s="70" customFormat="1" ht="11.25" x14ac:dyDescent="0.25">
      <c r="D220" s="156"/>
    </row>
    <row r="221" spans="4:4" s="70" customFormat="1" ht="11.25" x14ac:dyDescent="0.25">
      <c r="D221" s="156"/>
    </row>
    <row r="222" spans="4:4" s="70" customFormat="1" ht="11.25" x14ac:dyDescent="0.25">
      <c r="D222" s="156"/>
    </row>
    <row r="223" spans="4:4" s="70" customFormat="1" ht="11.25" x14ac:dyDescent="0.25">
      <c r="D223" s="156"/>
    </row>
    <row r="224" spans="4:4" s="70" customFormat="1" ht="11.25" x14ac:dyDescent="0.25">
      <c r="D224" s="156"/>
    </row>
    <row r="225" spans="4:4" s="70" customFormat="1" ht="11.25" x14ac:dyDescent="0.25">
      <c r="D225" s="156"/>
    </row>
    <row r="226" spans="4:4" s="70" customFormat="1" ht="11.25" x14ac:dyDescent="0.25">
      <c r="D226" s="156"/>
    </row>
    <row r="227" spans="4:4" s="70" customFormat="1" ht="11.25" x14ac:dyDescent="0.25">
      <c r="D227" s="156"/>
    </row>
    <row r="228" spans="4:4" s="70" customFormat="1" ht="11.25" x14ac:dyDescent="0.25">
      <c r="D228" s="156"/>
    </row>
    <row r="229" spans="4:4" s="70" customFormat="1" ht="11.25" x14ac:dyDescent="0.25">
      <c r="D229" s="156"/>
    </row>
    <row r="230" spans="4:4" s="70" customFormat="1" ht="11.25" x14ac:dyDescent="0.25">
      <c r="D230" s="156"/>
    </row>
    <row r="231" spans="4:4" s="70" customFormat="1" ht="11.25" x14ac:dyDescent="0.25">
      <c r="D231" s="156"/>
    </row>
    <row r="232" spans="4:4" s="70" customFormat="1" ht="11.25" x14ac:dyDescent="0.25">
      <c r="D232" s="156"/>
    </row>
    <row r="233" spans="4:4" s="70" customFormat="1" ht="11.25" x14ac:dyDescent="0.25">
      <c r="D233" s="156"/>
    </row>
    <row r="234" spans="4:4" s="70" customFormat="1" ht="11.25" x14ac:dyDescent="0.25">
      <c r="D234" s="156"/>
    </row>
    <row r="235" spans="4:4" s="70" customFormat="1" ht="11.25" x14ac:dyDescent="0.25">
      <c r="D235" s="156"/>
    </row>
    <row r="236" spans="4:4" s="70" customFormat="1" ht="11.25" x14ac:dyDescent="0.25">
      <c r="D236" s="156"/>
    </row>
    <row r="237" spans="4:4" s="70" customFormat="1" ht="11.25" x14ac:dyDescent="0.25">
      <c r="D237" s="156"/>
    </row>
    <row r="238" spans="4:4" s="70" customFormat="1" ht="11.25" x14ac:dyDescent="0.25">
      <c r="D238" s="156"/>
    </row>
    <row r="239" spans="4:4" s="70" customFormat="1" ht="11.25" x14ac:dyDescent="0.25">
      <c r="D239" s="156"/>
    </row>
    <row r="240" spans="4:4" s="70" customFormat="1" ht="11.25" x14ac:dyDescent="0.25">
      <c r="D240" s="156"/>
    </row>
    <row r="241" spans="4:4" s="70" customFormat="1" ht="11.25" x14ac:dyDescent="0.25">
      <c r="D241" s="156"/>
    </row>
    <row r="242" spans="4:4" s="70" customFormat="1" ht="11.25" x14ac:dyDescent="0.25">
      <c r="D242" s="156"/>
    </row>
    <row r="243" spans="4:4" s="70" customFormat="1" ht="11.25" x14ac:dyDescent="0.25">
      <c r="D243" s="156"/>
    </row>
    <row r="244" spans="4:4" s="70" customFormat="1" ht="11.25" x14ac:dyDescent="0.25">
      <c r="D244" s="156"/>
    </row>
    <row r="245" spans="4:4" s="70" customFormat="1" ht="11.25" x14ac:dyDescent="0.25">
      <c r="D245" s="156"/>
    </row>
    <row r="246" spans="4:4" s="70" customFormat="1" ht="11.25" x14ac:dyDescent="0.25">
      <c r="D246" s="156"/>
    </row>
    <row r="247" spans="4:4" s="70" customFormat="1" ht="11.25" x14ac:dyDescent="0.25">
      <c r="D247" s="156"/>
    </row>
    <row r="248" spans="4:4" s="70" customFormat="1" ht="11.25" x14ac:dyDescent="0.25">
      <c r="D248" s="156"/>
    </row>
    <row r="249" spans="4:4" s="70" customFormat="1" ht="11.25" x14ac:dyDescent="0.25">
      <c r="D249" s="156"/>
    </row>
    <row r="250" spans="4:4" s="70" customFormat="1" ht="11.25" x14ac:dyDescent="0.25">
      <c r="D250" s="156"/>
    </row>
    <row r="251" spans="4:4" s="70" customFormat="1" ht="11.25" x14ac:dyDescent="0.25">
      <c r="D251" s="156"/>
    </row>
    <row r="252" spans="4:4" s="70" customFormat="1" ht="11.25" x14ac:dyDescent="0.25">
      <c r="D252" s="156"/>
    </row>
    <row r="253" spans="4:4" s="70" customFormat="1" ht="11.25" x14ac:dyDescent="0.25">
      <c r="D253" s="156"/>
    </row>
    <row r="254" spans="4:4" s="70" customFormat="1" ht="11.25" x14ac:dyDescent="0.25">
      <c r="D254" s="156"/>
    </row>
    <row r="255" spans="4:4" s="70" customFormat="1" ht="11.25" x14ac:dyDescent="0.25">
      <c r="D255" s="156"/>
    </row>
    <row r="256" spans="4:4" s="70" customFormat="1" ht="11.25" x14ac:dyDescent="0.25">
      <c r="D256" s="156"/>
    </row>
    <row r="257" spans="4:4" s="70" customFormat="1" ht="11.25" x14ac:dyDescent="0.25">
      <c r="D257" s="156"/>
    </row>
    <row r="258" spans="4:4" s="70" customFormat="1" ht="11.25" x14ac:dyDescent="0.25">
      <c r="D258" s="156"/>
    </row>
    <row r="259" spans="4:4" s="70" customFormat="1" ht="11.25" x14ac:dyDescent="0.25">
      <c r="D259" s="156"/>
    </row>
    <row r="260" spans="4:4" s="70" customFormat="1" ht="11.25" x14ac:dyDescent="0.25">
      <c r="D260" s="156"/>
    </row>
    <row r="261" spans="4:4" s="70" customFormat="1" ht="11.25" x14ac:dyDescent="0.25">
      <c r="D261" s="156"/>
    </row>
    <row r="262" spans="4:4" s="70" customFormat="1" ht="11.25" x14ac:dyDescent="0.25">
      <c r="D262" s="156"/>
    </row>
    <row r="263" spans="4:4" s="70" customFormat="1" ht="11.25" x14ac:dyDescent="0.25">
      <c r="D263" s="156"/>
    </row>
    <row r="264" spans="4:4" s="70" customFormat="1" ht="11.25" x14ac:dyDescent="0.25">
      <c r="D264" s="156"/>
    </row>
    <row r="265" spans="4:4" s="70" customFormat="1" ht="11.25" x14ac:dyDescent="0.25">
      <c r="D265" s="156"/>
    </row>
    <row r="266" spans="4:4" s="70" customFormat="1" ht="11.25" x14ac:dyDescent="0.25">
      <c r="D266" s="156"/>
    </row>
    <row r="267" spans="4:4" s="70" customFormat="1" ht="11.25" x14ac:dyDescent="0.25">
      <c r="D267" s="156"/>
    </row>
    <row r="268" spans="4:4" s="70" customFormat="1" ht="11.25" x14ac:dyDescent="0.25">
      <c r="D268" s="156"/>
    </row>
    <row r="269" spans="4:4" s="70" customFormat="1" ht="11.25" x14ac:dyDescent="0.25">
      <c r="D269" s="156"/>
    </row>
    <row r="270" spans="4:4" s="70" customFormat="1" ht="11.25" x14ac:dyDescent="0.25">
      <c r="D270" s="156"/>
    </row>
    <row r="271" spans="4:4" s="70" customFormat="1" ht="11.25" x14ac:dyDescent="0.25">
      <c r="D271" s="156"/>
    </row>
    <row r="272" spans="4:4" s="70" customFormat="1" ht="11.25" x14ac:dyDescent="0.25">
      <c r="D272" s="156"/>
    </row>
    <row r="273" spans="4:4" s="70" customFormat="1" ht="11.25" x14ac:dyDescent="0.25">
      <c r="D273" s="156"/>
    </row>
    <row r="274" spans="4:4" s="70" customFormat="1" ht="11.25" x14ac:dyDescent="0.25">
      <c r="D274" s="156"/>
    </row>
    <row r="275" spans="4:4" s="70" customFormat="1" ht="11.25" x14ac:dyDescent="0.25">
      <c r="D275" s="156"/>
    </row>
    <row r="276" spans="4:4" s="70" customFormat="1" ht="11.25" x14ac:dyDescent="0.25">
      <c r="D276" s="156"/>
    </row>
    <row r="277" spans="4:4" s="70" customFormat="1" ht="11.25" x14ac:dyDescent="0.25">
      <c r="D277" s="156"/>
    </row>
    <row r="278" spans="4:4" s="70" customFormat="1" ht="11.25" x14ac:dyDescent="0.25">
      <c r="D278" s="156"/>
    </row>
    <row r="279" spans="4:4" s="70" customFormat="1" ht="11.25" x14ac:dyDescent="0.25">
      <c r="D279" s="156"/>
    </row>
    <row r="280" spans="4:4" s="70" customFormat="1" ht="11.25" x14ac:dyDescent="0.25">
      <c r="D280" s="156"/>
    </row>
    <row r="281" spans="4:4" s="70" customFormat="1" ht="11.25" x14ac:dyDescent="0.25">
      <c r="D281" s="156"/>
    </row>
    <row r="282" spans="4:4" s="70" customFormat="1" ht="11.25" x14ac:dyDescent="0.25">
      <c r="D282" s="156"/>
    </row>
    <row r="283" spans="4:4" s="70" customFormat="1" ht="11.25" x14ac:dyDescent="0.25">
      <c r="D283" s="156"/>
    </row>
    <row r="284" spans="4:4" s="70" customFormat="1" ht="11.25" x14ac:dyDescent="0.25">
      <c r="D284" s="156"/>
    </row>
    <row r="285" spans="4:4" s="70" customFormat="1" ht="11.25" x14ac:dyDescent="0.25">
      <c r="D285" s="156"/>
    </row>
    <row r="286" spans="4:4" s="70" customFormat="1" ht="11.25" x14ac:dyDescent="0.25">
      <c r="D286" s="156"/>
    </row>
    <row r="287" spans="4:4" s="70" customFormat="1" ht="11.25" x14ac:dyDescent="0.25">
      <c r="D287" s="156"/>
    </row>
    <row r="288" spans="4:4" s="70" customFormat="1" ht="11.25" x14ac:dyDescent="0.25">
      <c r="D288" s="156"/>
    </row>
    <row r="289" spans="4:4" s="70" customFormat="1" ht="11.25" x14ac:dyDescent="0.25">
      <c r="D289" s="156"/>
    </row>
    <row r="290" spans="4:4" s="70" customFormat="1" ht="11.25" x14ac:dyDescent="0.25">
      <c r="D290" s="156"/>
    </row>
    <row r="291" spans="4:4" s="70" customFormat="1" ht="11.25" x14ac:dyDescent="0.25">
      <c r="D291" s="156"/>
    </row>
    <row r="292" spans="4:4" s="70" customFormat="1" ht="11.25" x14ac:dyDescent="0.25">
      <c r="D292" s="156"/>
    </row>
    <row r="293" spans="4:4" s="70" customFormat="1" ht="11.25" x14ac:dyDescent="0.25">
      <c r="D293" s="156"/>
    </row>
    <row r="294" spans="4:4" s="70" customFormat="1" ht="11.25" x14ac:dyDescent="0.25">
      <c r="D294" s="156"/>
    </row>
    <row r="295" spans="4:4" s="70" customFormat="1" ht="11.25" x14ac:dyDescent="0.25">
      <c r="D295" s="156"/>
    </row>
    <row r="296" spans="4:4" s="70" customFormat="1" ht="11.25" x14ac:dyDescent="0.25">
      <c r="D296" s="156"/>
    </row>
    <row r="297" spans="4:4" s="70" customFormat="1" ht="11.25" x14ac:dyDescent="0.25">
      <c r="D297" s="156"/>
    </row>
    <row r="298" spans="4:4" s="70" customFormat="1" ht="11.25" x14ac:dyDescent="0.25">
      <c r="D298" s="156"/>
    </row>
    <row r="299" spans="4:4" s="70" customFormat="1" ht="11.25" x14ac:dyDescent="0.25">
      <c r="D299" s="156"/>
    </row>
    <row r="300" spans="4:4" s="70" customFormat="1" ht="11.25" x14ac:dyDescent="0.25">
      <c r="D300" s="156"/>
    </row>
    <row r="301" spans="4:4" s="70" customFormat="1" ht="11.25" x14ac:dyDescent="0.25">
      <c r="D301" s="156"/>
    </row>
    <row r="302" spans="4:4" s="70" customFormat="1" ht="11.25" x14ac:dyDescent="0.25">
      <c r="D302" s="156"/>
    </row>
    <row r="303" spans="4:4" s="70" customFormat="1" ht="11.25" x14ac:dyDescent="0.25">
      <c r="D303" s="156"/>
    </row>
    <row r="304" spans="4:4" s="70" customFormat="1" ht="11.25" x14ac:dyDescent="0.25">
      <c r="D304" s="156"/>
    </row>
    <row r="305" spans="4:4" s="70" customFormat="1" ht="11.25" x14ac:dyDescent="0.25">
      <c r="D305" s="156"/>
    </row>
    <row r="306" spans="4:4" s="70" customFormat="1" ht="11.25" x14ac:dyDescent="0.25">
      <c r="D306" s="156"/>
    </row>
    <row r="307" spans="4:4" s="70" customFormat="1" ht="11.25" x14ac:dyDescent="0.25">
      <c r="D307" s="156"/>
    </row>
    <row r="308" spans="4:4" s="70" customFormat="1" ht="11.25" x14ac:dyDescent="0.25">
      <c r="D308" s="156"/>
    </row>
    <row r="309" spans="4:4" s="70" customFormat="1" ht="11.25" x14ac:dyDescent="0.25">
      <c r="D309" s="156"/>
    </row>
    <row r="310" spans="4:4" s="70" customFormat="1" ht="11.25" x14ac:dyDescent="0.25">
      <c r="D310" s="156"/>
    </row>
    <row r="311" spans="4:4" s="70" customFormat="1" ht="11.25" x14ac:dyDescent="0.25">
      <c r="D311" s="156"/>
    </row>
    <row r="312" spans="4:4" s="70" customFormat="1" ht="11.25" x14ac:dyDescent="0.25">
      <c r="D312" s="156"/>
    </row>
    <row r="313" spans="4:4" s="70" customFormat="1" ht="11.25" x14ac:dyDescent="0.25">
      <c r="D313" s="156"/>
    </row>
    <row r="314" spans="4:4" s="70" customFormat="1" ht="11.25" x14ac:dyDescent="0.25">
      <c r="D314" s="156"/>
    </row>
    <row r="315" spans="4:4" s="70" customFormat="1" ht="11.25" x14ac:dyDescent="0.25">
      <c r="D315" s="156"/>
    </row>
    <row r="316" spans="4:4" s="70" customFormat="1" ht="11.25" x14ac:dyDescent="0.25">
      <c r="D316" s="156"/>
    </row>
    <row r="317" spans="4:4" s="70" customFormat="1" ht="11.25" x14ac:dyDescent="0.25">
      <c r="D317" s="156"/>
    </row>
    <row r="318" spans="4:4" s="70" customFormat="1" ht="11.25" x14ac:dyDescent="0.25">
      <c r="D318" s="156"/>
    </row>
    <row r="319" spans="4:4" s="70" customFormat="1" ht="11.25" x14ac:dyDescent="0.25">
      <c r="D319" s="156"/>
    </row>
    <row r="320" spans="4:4" s="70" customFormat="1" ht="11.25" x14ac:dyDescent="0.25">
      <c r="D320" s="156"/>
    </row>
    <row r="321" spans="4:4" s="70" customFormat="1" ht="11.25" x14ac:dyDescent="0.25">
      <c r="D321" s="156"/>
    </row>
    <row r="322" spans="4:4" s="70" customFormat="1" ht="11.25" x14ac:dyDescent="0.25">
      <c r="D322" s="156"/>
    </row>
    <row r="323" spans="4:4" s="70" customFormat="1" ht="11.25" x14ac:dyDescent="0.25">
      <c r="D323" s="156"/>
    </row>
    <row r="324" spans="4:4" s="70" customFormat="1" ht="11.25" x14ac:dyDescent="0.25">
      <c r="D324" s="156"/>
    </row>
    <row r="325" spans="4:4" s="70" customFormat="1" ht="11.25" x14ac:dyDescent="0.25">
      <c r="D325" s="156"/>
    </row>
    <row r="326" spans="4:4" s="70" customFormat="1" ht="11.25" x14ac:dyDescent="0.25">
      <c r="D326" s="156"/>
    </row>
    <row r="327" spans="4:4" s="70" customFormat="1" ht="11.25" x14ac:dyDescent="0.25">
      <c r="D327" s="156"/>
    </row>
    <row r="328" spans="4:4" s="70" customFormat="1" ht="11.25" x14ac:dyDescent="0.25">
      <c r="D328" s="156"/>
    </row>
    <row r="329" spans="4:4" s="70" customFormat="1" ht="11.25" x14ac:dyDescent="0.25">
      <c r="D329" s="156"/>
    </row>
    <row r="330" spans="4:4" s="70" customFormat="1" ht="11.25" x14ac:dyDescent="0.25">
      <c r="D330" s="156"/>
    </row>
    <row r="331" spans="4:4" s="70" customFormat="1" ht="11.25" x14ac:dyDescent="0.25">
      <c r="D331" s="156"/>
    </row>
    <row r="332" spans="4:4" s="70" customFormat="1" ht="11.25" x14ac:dyDescent="0.25">
      <c r="D332" s="156"/>
    </row>
    <row r="333" spans="4:4" s="70" customFormat="1" ht="11.25" x14ac:dyDescent="0.25">
      <c r="D333" s="156"/>
    </row>
    <row r="334" spans="4:4" s="70" customFormat="1" ht="11.25" x14ac:dyDescent="0.25">
      <c r="D334" s="156"/>
    </row>
    <row r="335" spans="4:4" s="70" customFormat="1" ht="11.25" x14ac:dyDescent="0.25">
      <c r="D335" s="156"/>
    </row>
    <row r="336" spans="4:4" s="70" customFormat="1" ht="11.25" x14ac:dyDescent="0.25">
      <c r="D336" s="156"/>
    </row>
    <row r="337" spans="4:4" s="70" customFormat="1" ht="11.25" x14ac:dyDescent="0.25">
      <c r="D337" s="156"/>
    </row>
    <row r="338" spans="4:4" s="70" customFormat="1" ht="11.25" x14ac:dyDescent="0.25">
      <c r="D338" s="156"/>
    </row>
    <row r="339" spans="4:4" s="70" customFormat="1" ht="11.25" x14ac:dyDescent="0.25">
      <c r="D339" s="156"/>
    </row>
    <row r="340" spans="4:4" s="70" customFormat="1" ht="11.25" x14ac:dyDescent="0.25">
      <c r="D340" s="156"/>
    </row>
    <row r="341" spans="4:4" s="70" customFormat="1" ht="11.25" x14ac:dyDescent="0.25">
      <c r="D341" s="156"/>
    </row>
    <row r="342" spans="4:4" s="70" customFormat="1" ht="11.25" x14ac:dyDescent="0.25">
      <c r="D342" s="156"/>
    </row>
    <row r="343" spans="4:4" s="70" customFormat="1" ht="11.25" x14ac:dyDescent="0.25">
      <c r="D343" s="156"/>
    </row>
    <row r="344" spans="4:4" s="70" customFormat="1" ht="11.25" x14ac:dyDescent="0.25">
      <c r="D344" s="156"/>
    </row>
    <row r="345" spans="4:4" s="70" customFormat="1" ht="11.25" x14ac:dyDescent="0.25">
      <c r="D345" s="156"/>
    </row>
    <row r="346" spans="4:4" s="70" customFormat="1" ht="11.25" x14ac:dyDescent="0.25">
      <c r="D346" s="156"/>
    </row>
    <row r="347" spans="4:4" s="70" customFormat="1" ht="11.25" x14ac:dyDescent="0.25">
      <c r="D347" s="156"/>
    </row>
    <row r="348" spans="4:4" s="70" customFormat="1" ht="11.25" x14ac:dyDescent="0.25">
      <c r="D348" s="156"/>
    </row>
    <row r="349" spans="4:4" s="70" customFormat="1" ht="11.25" x14ac:dyDescent="0.25">
      <c r="D349" s="156"/>
    </row>
    <row r="350" spans="4:4" s="70" customFormat="1" ht="11.25" x14ac:dyDescent="0.25">
      <c r="D350" s="156"/>
    </row>
    <row r="351" spans="4:4" s="70" customFormat="1" ht="11.25" x14ac:dyDescent="0.25">
      <c r="D351" s="156"/>
    </row>
    <row r="352" spans="4:4" s="70" customFormat="1" ht="11.25" x14ac:dyDescent="0.25">
      <c r="D352" s="156"/>
    </row>
    <row r="353" spans="4:4" s="70" customFormat="1" ht="11.25" x14ac:dyDescent="0.25">
      <c r="D353" s="156"/>
    </row>
    <row r="354" spans="4:4" s="70" customFormat="1" ht="11.25" x14ac:dyDescent="0.25">
      <c r="D354" s="156"/>
    </row>
    <row r="355" spans="4:4" s="70" customFormat="1" ht="11.25" x14ac:dyDescent="0.25">
      <c r="D355" s="156"/>
    </row>
    <row r="356" spans="4:4" s="70" customFormat="1" ht="11.25" x14ac:dyDescent="0.25">
      <c r="D356" s="156"/>
    </row>
    <row r="357" spans="4:4" s="70" customFormat="1" ht="11.25" x14ac:dyDescent="0.25">
      <c r="D357" s="156"/>
    </row>
    <row r="358" spans="4:4" s="70" customFormat="1" ht="11.25" x14ac:dyDescent="0.25">
      <c r="D358" s="156"/>
    </row>
    <row r="359" spans="4:4" s="70" customFormat="1" ht="11.25" x14ac:dyDescent="0.25">
      <c r="D359" s="156"/>
    </row>
    <row r="360" spans="4:4" s="70" customFormat="1" ht="11.25" x14ac:dyDescent="0.25">
      <c r="D360" s="156"/>
    </row>
    <row r="361" spans="4:4" s="70" customFormat="1" ht="11.25" x14ac:dyDescent="0.25">
      <c r="D361" s="156"/>
    </row>
    <row r="362" spans="4:4" s="70" customFormat="1" ht="11.25" x14ac:dyDescent="0.25">
      <c r="D362" s="156"/>
    </row>
    <row r="363" spans="4:4" s="70" customFormat="1" ht="11.25" x14ac:dyDescent="0.25">
      <c r="D363" s="156"/>
    </row>
    <row r="364" spans="4:4" s="70" customFormat="1" ht="11.25" x14ac:dyDescent="0.25">
      <c r="D364" s="156"/>
    </row>
    <row r="365" spans="4:4" s="70" customFormat="1" ht="11.25" x14ac:dyDescent="0.25">
      <c r="D365" s="156"/>
    </row>
    <row r="366" spans="4:4" s="70" customFormat="1" ht="11.25" x14ac:dyDescent="0.25">
      <c r="D366" s="156"/>
    </row>
    <row r="367" spans="4:4" s="70" customFormat="1" ht="11.25" x14ac:dyDescent="0.25">
      <c r="D367" s="156"/>
    </row>
    <row r="368" spans="4:4" s="70" customFormat="1" ht="11.25" x14ac:dyDescent="0.25">
      <c r="D368" s="156"/>
    </row>
    <row r="369" spans="4:4" s="70" customFormat="1" ht="11.25" x14ac:dyDescent="0.25">
      <c r="D369" s="156"/>
    </row>
    <row r="370" spans="4:4" s="70" customFormat="1" ht="11.25" x14ac:dyDescent="0.25">
      <c r="D370" s="156"/>
    </row>
    <row r="371" spans="4:4" s="70" customFormat="1" ht="11.25" x14ac:dyDescent="0.25">
      <c r="D371" s="156"/>
    </row>
    <row r="372" spans="4:4" s="70" customFormat="1" ht="11.25" x14ac:dyDescent="0.25">
      <c r="D372" s="156"/>
    </row>
    <row r="373" spans="4:4" s="70" customFormat="1" ht="11.25" x14ac:dyDescent="0.25">
      <c r="D373" s="156"/>
    </row>
    <row r="374" spans="4:4" s="70" customFormat="1" ht="11.25" x14ac:dyDescent="0.25">
      <c r="D374" s="156"/>
    </row>
    <row r="375" spans="4:4" s="70" customFormat="1" ht="11.25" x14ac:dyDescent="0.25">
      <c r="D375" s="156"/>
    </row>
    <row r="376" spans="4:4" s="70" customFormat="1" ht="11.25" x14ac:dyDescent="0.25">
      <c r="D376" s="156"/>
    </row>
    <row r="377" spans="4:4" s="70" customFormat="1" ht="11.25" x14ac:dyDescent="0.25">
      <c r="D377" s="156"/>
    </row>
    <row r="378" spans="4:4" s="70" customFormat="1" ht="11.25" x14ac:dyDescent="0.25">
      <c r="D378" s="156"/>
    </row>
    <row r="379" spans="4:4" s="70" customFormat="1" ht="11.25" x14ac:dyDescent="0.25">
      <c r="D379" s="156"/>
    </row>
    <row r="380" spans="4:4" s="70" customFormat="1" ht="11.25" x14ac:dyDescent="0.25">
      <c r="D380" s="156"/>
    </row>
    <row r="381" spans="4:4" s="70" customFormat="1" ht="11.25" x14ac:dyDescent="0.25">
      <c r="D381" s="156"/>
    </row>
    <row r="382" spans="4:4" s="70" customFormat="1" ht="11.25" x14ac:dyDescent="0.25">
      <c r="D382" s="156"/>
    </row>
    <row r="383" spans="4:4" s="70" customFormat="1" ht="11.25" x14ac:dyDescent="0.25">
      <c r="D383" s="156"/>
    </row>
    <row r="384" spans="4:4" s="70" customFormat="1" ht="11.25" x14ac:dyDescent="0.25">
      <c r="D384" s="156"/>
    </row>
    <row r="385" spans="4:4" s="70" customFormat="1" ht="11.25" x14ac:dyDescent="0.25">
      <c r="D385" s="156"/>
    </row>
    <row r="386" spans="4:4" s="70" customFormat="1" ht="11.25" x14ac:dyDescent="0.25">
      <c r="D386" s="156"/>
    </row>
    <row r="387" spans="4:4" s="70" customFormat="1" ht="11.25" x14ac:dyDescent="0.25">
      <c r="D387" s="156"/>
    </row>
    <row r="388" spans="4:4" s="70" customFormat="1" ht="11.25" x14ac:dyDescent="0.25">
      <c r="D388" s="156"/>
    </row>
    <row r="389" spans="4:4" s="70" customFormat="1" ht="11.25" x14ac:dyDescent="0.25">
      <c r="D389" s="156"/>
    </row>
    <row r="390" spans="4:4" s="70" customFormat="1" ht="11.25" x14ac:dyDescent="0.25">
      <c r="D390" s="156"/>
    </row>
    <row r="391" spans="4:4" s="70" customFormat="1" ht="11.25" x14ac:dyDescent="0.25">
      <c r="D391" s="156"/>
    </row>
    <row r="392" spans="4:4" s="70" customFormat="1" ht="11.25" x14ac:dyDescent="0.25">
      <c r="D392" s="156"/>
    </row>
    <row r="393" spans="4:4" s="70" customFormat="1" ht="11.25" x14ac:dyDescent="0.25">
      <c r="D393" s="156"/>
    </row>
    <row r="394" spans="4:4" s="70" customFormat="1" ht="11.25" x14ac:dyDescent="0.25">
      <c r="D394" s="156"/>
    </row>
    <row r="395" spans="4:4" s="70" customFormat="1" ht="11.25" x14ac:dyDescent="0.25">
      <c r="D395" s="156"/>
    </row>
    <row r="396" spans="4:4" s="70" customFormat="1" ht="11.25" x14ac:dyDescent="0.25">
      <c r="D396" s="156"/>
    </row>
    <row r="397" spans="4:4" s="70" customFormat="1" ht="11.25" x14ac:dyDescent="0.25">
      <c r="D397" s="156"/>
    </row>
    <row r="398" spans="4:4" s="70" customFormat="1" ht="11.25" x14ac:dyDescent="0.25">
      <c r="D398" s="156"/>
    </row>
    <row r="399" spans="4:4" s="70" customFormat="1" ht="11.25" x14ac:dyDescent="0.25">
      <c r="D399" s="156"/>
    </row>
    <row r="400" spans="4:4" s="70" customFormat="1" ht="11.25" x14ac:dyDescent="0.25">
      <c r="D400" s="156"/>
    </row>
    <row r="401" spans="4:4" s="70" customFormat="1" ht="11.25" x14ac:dyDescent="0.25">
      <c r="D401" s="156"/>
    </row>
    <row r="402" spans="4:4" s="70" customFormat="1" ht="11.25" x14ac:dyDescent="0.25">
      <c r="D402" s="156"/>
    </row>
    <row r="403" spans="4:4" s="70" customFormat="1" ht="11.25" x14ac:dyDescent="0.25">
      <c r="D403" s="156"/>
    </row>
    <row r="404" spans="4:4" s="70" customFormat="1" ht="11.25" x14ac:dyDescent="0.25">
      <c r="D404" s="156"/>
    </row>
    <row r="405" spans="4:4" s="70" customFormat="1" ht="11.25" x14ac:dyDescent="0.25">
      <c r="D405" s="156"/>
    </row>
    <row r="406" spans="4:4" s="70" customFormat="1" ht="11.25" x14ac:dyDescent="0.25">
      <c r="D406" s="156"/>
    </row>
    <row r="407" spans="4:4" s="70" customFormat="1" ht="11.25" x14ac:dyDescent="0.25">
      <c r="D407" s="156"/>
    </row>
    <row r="408" spans="4:4" s="70" customFormat="1" ht="11.25" x14ac:dyDescent="0.25">
      <c r="D408" s="156"/>
    </row>
    <row r="409" spans="4:4" s="70" customFormat="1" ht="11.25" x14ac:dyDescent="0.25">
      <c r="D409" s="156"/>
    </row>
    <row r="410" spans="4:4" s="70" customFormat="1" ht="11.25" x14ac:dyDescent="0.25">
      <c r="D410" s="156"/>
    </row>
    <row r="411" spans="4:4" s="70" customFormat="1" ht="11.25" x14ac:dyDescent="0.25">
      <c r="D411" s="156"/>
    </row>
    <row r="412" spans="4:4" s="70" customFormat="1" ht="11.25" x14ac:dyDescent="0.25">
      <c r="D412" s="156"/>
    </row>
    <row r="413" spans="4:4" s="70" customFormat="1" ht="11.25" x14ac:dyDescent="0.25">
      <c r="D413" s="156"/>
    </row>
    <row r="414" spans="4:4" s="70" customFormat="1" ht="11.25" x14ac:dyDescent="0.25">
      <c r="D414" s="156"/>
    </row>
    <row r="415" spans="4:4" s="70" customFormat="1" ht="11.25" x14ac:dyDescent="0.25">
      <c r="D415" s="156"/>
    </row>
    <row r="416" spans="4:4" s="70" customFormat="1" ht="11.25" x14ac:dyDescent="0.25">
      <c r="D416" s="156"/>
    </row>
    <row r="417" spans="4:4" s="70" customFormat="1" ht="11.25" x14ac:dyDescent="0.25">
      <c r="D417" s="156"/>
    </row>
    <row r="418" spans="4:4" s="70" customFormat="1" ht="11.25" x14ac:dyDescent="0.25">
      <c r="D418" s="156"/>
    </row>
    <row r="419" spans="4:4" s="70" customFormat="1" ht="11.25" x14ac:dyDescent="0.25">
      <c r="D419" s="156"/>
    </row>
    <row r="420" spans="4:4" s="70" customFormat="1" ht="11.25" x14ac:dyDescent="0.25">
      <c r="D420" s="156"/>
    </row>
    <row r="421" spans="4:4" s="70" customFormat="1" ht="11.25" x14ac:dyDescent="0.25">
      <c r="D421" s="156"/>
    </row>
    <row r="422" spans="4:4" s="70" customFormat="1" ht="11.25" x14ac:dyDescent="0.25">
      <c r="D422" s="156"/>
    </row>
    <row r="423" spans="4:4" s="70" customFormat="1" ht="11.25" x14ac:dyDescent="0.25">
      <c r="D423" s="156"/>
    </row>
    <row r="424" spans="4:4" s="70" customFormat="1" ht="11.25" x14ac:dyDescent="0.25">
      <c r="D424" s="156"/>
    </row>
    <row r="425" spans="4:4" s="70" customFormat="1" ht="11.25" x14ac:dyDescent="0.25">
      <c r="D425" s="156"/>
    </row>
    <row r="426" spans="4:4" s="70" customFormat="1" ht="11.25" x14ac:dyDescent="0.25">
      <c r="D426" s="156"/>
    </row>
    <row r="427" spans="4:4" s="70" customFormat="1" ht="11.25" x14ac:dyDescent="0.25">
      <c r="D427" s="156"/>
    </row>
    <row r="428" spans="4:4" s="70" customFormat="1" ht="11.25" x14ac:dyDescent="0.25">
      <c r="D428" s="156"/>
    </row>
    <row r="429" spans="4:4" s="70" customFormat="1" ht="11.25" x14ac:dyDescent="0.25">
      <c r="D429" s="156"/>
    </row>
    <row r="430" spans="4:4" s="70" customFormat="1" ht="11.25" x14ac:dyDescent="0.25">
      <c r="D430" s="156"/>
    </row>
    <row r="431" spans="4:4" s="70" customFormat="1" ht="11.25" x14ac:dyDescent="0.25">
      <c r="D431" s="156"/>
    </row>
    <row r="432" spans="4:4" s="70" customFormat="1" ht="11.25" x14ac:dyDescent="0.25">
      <c r="D432" s="156"/>
    </row>
    <row r="433" spans="4:4" s="70" customFormat="1" ht="11.25" x14ac:dyDescent="0.25">
      <c r="D433" s="156"/>
    </row>
    <row r="434" spans="4:4" s="70" customFormat="1" ht="11.25" x14ac:dyDescent="0.25">
      <c r="D434" s="156"/>
    </row>
    <row r="435" spans="4:4" s="70" customFormat="1" ht="11.25" x14ac:dyDescent="0.25">
      <c r="D435" s="156"/>
    </row>
    <row r="436" spans="4:4" s="70" customFormat="1" ht="11.25" x14ac:dyDescent="0.25">
      <c r="D436" s="156"/>
    </row>
    <row r="437" spans="4:4" s="70" customFormat="1" ht="11.25" x14ac:dyDescent="0.25">
      <c r="D437" s="156"/>
    </row>
    <row r="438" spans="4:4" s="70" customFormat="1" ht="11.25" x14ac:dyDescent="0.25">
      <c r="D438" s="156"/>
    </row>
    <row r="439" spans="4:4" s="70" customFormat="1" ht="11.25" x14ac:dyDescent="0.25">
      <c r="D439" s="156"/>
    </row>
    <row r="440" spans="4:4" s="70" customFormat="1" ht="11.25" x14ac:dyDescent="0.25">
      <c r="D440" s="156"/>
    </row>
    <row r="441" spans="4:4" s="70" customFormat="1" ht="11.25" x14ac:dyDescent="0.25">
      <c r="D441" s="156"/>
    </row>
    <row r="442" spans="4:4" s="70" customFormat="1" ht="11.25" x14ac:dyDescent="0.25">
      <c r="D442" s="156"/>
    </row>
    <row r="443" spans="4:4" s="70" customFormat="1" ht="11.25" x14ac:dyDescent="0.25">
      <c r="D443" s="156"/>
    </row>
    <row r="444" spans="4:4" s="70" customFormat="1" ht="11.25" x14ac:dyDescent="0.25">
      <c r="D444" s="156"/>
    </row>
    <row r="445" spans="4:4" s="70" customFormat="1" ht="11.25" x14ac:dyDescent="0.25">
      <c r="D445" s="156"/>
    </row>
    <row r="446" spans="4:4" s="70" customFormat="1" ht="11.25" x14ac:dyDescent="0.25">
      <c r="D446" s="156"/>
    </row>
    <row r="447" spans="4:4" s="70" customFormat="1" ht="11.25" x14ac:dyDescent="0.25">
      <c r="D447" s="156"/>
    </row>
    <row r="448" spans="4:4" s="70" customFormat="1" ht="11.25" x14ac:dyDescent="0.25">
      <c r="D448" s="156"/>
    </row>
    <row r="449" spans="4:4" s="70" customFormat="1" ht="11.25" x14ac:dyDescent="0.25">
      <c r="D449" s="156"/>
    </row>
    <row r="450" spans="4:4" s="70" customFormat="1" ht="11.25" x14ac:dyDescent="0.25">
      <c r="D450" s="156"/>
    </row>
    <row r="451" spans="4:4" s="70" customFormat="1" ht="11.25" x14ac:dyDescent="0.25">
      <c r="D451" s="156"/>
    </row>
    <row r="452" spans="4:4" s="70" customFormat="1" ht="11.25" x14ac:dyDescent="0.25">
      <c r="D452" s="156"/>
    </row>
    <row r="453" spans="4:4" s="70" customFormat="1" ht="11.25" x14ac:dyDescent="0.25">
      <c r="D453" s="156"/>
    </row>
    <row r="454" spans="4:4" s="70" customFormat="1" ht="11.25" x14ac:dyDescent="0.25">
      <c r="D454" s="156"/>
    </row>
    <row r="455" spans="4:4" s="70" customFormat="1" ht="11.25" x14ac:dyDescent="0.25">
      <c r="D455" s="156"/>
    </row>
    <row r="456" spans="4:4" s="70" customFormat="1" ht="11.25" x14ac:dyDescent="0.25">
      <c r="D456" s="156"/>
    </row>
    <row r="457" spans="4:4" s="70" customFormat="1" ht="11.25" x14ac:dyDescent="0.25">
      <c r="D457" s="156"/>
    </row>
    <row r="458" spans="4:4" s="70" customFormat="1" ht="11.25" x14ac:dyDescent="0.25">
      <c r="D458" s="156"/>
    </row>
    <row r="459" spans="4:4" s="70" customFormat="1" ht="11.25" x14ac:dyDescent="0.25">
      <c r="D459" s="156"/>
    </row>
    <row r="460" spans="4:4" s="70" customFormat="1" ht="11.25" x14ac:dyDescent="0.25">
      <c r="D460" s="156"/>
    </row>
    <row r="461" spans="4:4" s="70" customFormat="1" ht="11.25" x14ac:dyDescent="0.25">
      <c r="D461" s="156"/>
    </row>
    <row r="462" spans="4:4" s="70" customFormat="1" ht="11.25" x14ac:dyDescent="0.25">
      <c r="D462" s="156"/>
    </row>
    <row r="463" spans="4:4" s="70" customFormat="1" ht="11.25" x14ac:dyDescent="0.25">
      <c r="D463" s="156"/>
    </row>
    <row r="464" spans="4:4" s="70" customFormat="1" ht="11.25" x14ac:dyDescent="0.25">
      <c r="D464" s="156"/>
    </row>
    <row r="465" spans="4:4" s="70" customFormat="1" ht="11.25" x14ac:dyDescent="0.25">
      <c r="D465" s="156"/>
    </row>
    <row r="466" spans="4:4" s="70" customFormat="1" ht="11.25" x14ac:dyDescent="0.25">
      <c r="D466" s="156"/>
    </row>
    <row r="467" spans="4:4" s="70" customFormat="1" ht="11.25" x14ac:dyDescent="0.25">
      <c r="D467" s="156"/>
    </row>
    <row r="468" spans="4:4" s="70" customFormat="1" ht="11.25" x14ac:dyDescent="0.25">
      <c r="D468" s="156"/>
    </row>
    <row r="469" spans="4:4" s="70" customFormat="1" ht="11.25" x14ac:dyDescent="0.25">
      <c r="D469" s="156"/>
    </row>
    <row r="470" spans="4:4" s="70" customFormat="1" ht="11.25" x14ac:dyDescent="0.25">
      <c r="D470" s="156"/>
    </row>
    <row r="471" spans="4:4" s="70" customFormat="1" ht="11.25" x14ac:dyDescent="0.25">
      <c r="D471" s="156"/>
    </row>
    <row r="472" spans="4:4" s="70" customFormat="1" ht="11.25" x14ac:dyDescent="0.25">
      <c r="D472" s="156"/>
    </row>
    <row r="473" spans="4:4" s="70" customFormat="1" ht="11.25" x14ac:dyDescent="0.25">
      <c r="D473" s="156"/>
    </row>
    <row r="474" spans="4:4" s="70" customFormat="1" ht="11.25" x14ac:dyDescent="0.25">
      <c r="D474" s="156"/>
    </row>
    <row r="475" spans="4:4" s="70" customFormat="1" ht="11.25" x14ac:dyDescent="0.25">
      <c r="D475" s="156"/>
    </row>
    <row r="476" spans="4:4" s="70" customFormat="1" ht="11.25" x14ac:dyDescent="0.25">
      <c r="D476" s="156"/>
    </row>
    <row r="477" spans="4:4" s="70" customFormat="1" ht="11.25" x14ac:dyDescent="0.25">
      <c r="D477" s="156"/>
    </row>
    <row r="478" spans="4:4" s="70" customFormat="1" ht="11.25" x14ac:dyDescent="0.25">
      <c r="D478" s="156"/>
    </row>
    <row r="479" spans="4:4" s="70" customFormat="1" ht="11.25" x14ac:dyDescent="0.25">
      <c r="D479" s="156"/>
    </row>
    <row r="480" spans="4:4" s="70" customFormat="1" ht="11.25" x14ac:dyDescent="0.25">
      <c r="D480" s="156"/>
    </row>
    <row r="481" spans="1:193" s="70" customFormat="1" ht="11.25" x14ac:dyDescent="0.25">
      <c r="D481" s="156"/>
    </row>
    <row r="482" spans="1:193" s="70" customFormat="1" ht="11.25" x14ac:dyDescent="0.25">
      <c r="D482" s="156"/>
    </row>
    <row r="483" spans="1:193" s="70" customFormat="1" ht="11.25" x14ac:dyDescent="0.25">
      <c r="D483" s="156"/>
    </row>
    <row r="484" spans="1:193" s="70" customFormat="1" ht="11.25" x14ac:dyDescent="0.25">
      <c r="D484" s="156"/>
    </row>
    <row r="485" spans="1:193" s="70" customFormat="1" ht="11.25" x14ac:dyDescent="0.25">
      <c r="D485" s="156"/>
    </row>
    <row r="486" spans="1:193" s="70" customFormat="1" ht="11.25" x14ac:dyDescent="0.25">
      <c r="D486" s="156"/>
    </row>
    <row r="487" spans="1:193" s="70" customFormat="1" ht="11.25" x14ac:dyDescent="0.25">
      <c r="D487" s="156"/>
    </row>
    <row r="488" spans="1:193" s="70" customFormat="1" ht="11.25" x14ac:dyDescent="0.25">
      <c r="D488" s="156"/>
    </row>
    <row r="489" spans="1:193" s="70" customFormat="1" ht="11.25" x14ac:dyDescent="0.25">
      <c r="D489" s="156"/>
    </row>
    <row r="490" spans="1:193" x14ac:dyDescent="0.25">
      <c r="A490" s="70"/>
      <c r="B490" s="70"/>
      <c r="C490" s="70"/>
      <c r="D490" s="156"/>
      <c r="E490" s="70"/>
      <c r="F490" s="70"/>
      <c r="G490" s="70"/>
      <c r="H490" s="70"/>
      <c r="I490" s="70"/>
      <c r="J490" s="70"/>
      <c r="K490" s="7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</row>
    <row r="491" spans="1:193" x14ac:dyDescent="0.25">
      <c r="A491" s="70"/>
      <c r="B491" s="70"/>
      <c r="C491" s="70"/>
      <c r="D491" s="156"/>
      <c r="E491" s="70"/>
      <c r="F491" s="70"/>
      <c r="G491" s="70"/>
      <c r="H491" s="70"/>
      <c r="I491" s="70"/>
      <c r="J491" s="70"/>
      <c r="K491" s="70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</row>
    <row r="492" spans="1:193" x14ac:dyDescent="0.25">
      <c r="A492" s="70"/>
      <c r="B492" s="70"/>
      <c r="C492" s="70"/>
      <c r="D492" s="156"/>
      <c r="E492" s="70"/>
      <c r="F492" s="70"/>
      <c r="G492" s="70"/>
      <c r="H492" s="70"/>
      <c r="I492" s="70"/>
      <c r="J492" s="70"/>
      <c r="K492" s="70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</row>
    <row r="493" spans="1:193" x14ac:dyDescent="0.25">
      <c r="A493" s="70"/>
      <c r="B493" s="70"/>
      <c r="C493" s="70"/>
      <c r="D493" s="156"/>
      <c r="E493" s="70"/>
      <c r="F493" s="70"/>
      <c r="G493" s="70"/>
      <c r="H493" s="70"/>
      <c r="I493" s="70"/>
      <c r="J493" s="70"/>
      <c r="K493" s="70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</row>
    <row r="494" spans="1:193" x14ac:dyDescent="0.25">
      <c r="A494" s="70"/>
      <c r="B494" s="70"/>
      <c r="C494" s="70"/>
      <c r="D494" s="156"/>
      <c r="E494" s="70"/>
      <c r="F494" s="70"/>
      <c r="G494" s="70"/>
      <c r="H494" s="70"/>
      <c r="I494" s="70"/>
      <c r="J494" s="70"/>
      <c r="K494" s="70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</row>
  </sheetData>
  <sheetProtection algorithmName="SHA-512" hashValue="CN9D2BZ8KIGdB6WghyNAUrbkk/3oRRlzV8vG2cdZr0lf+a4fp2de1NCprKQYrb10URg3Ven+cyzH/aiMRFg3Mg==" saltValue="fpaPRD3SvRt8d/TzozuYiA==" spinCount="100000" sheet="1" objects="1" scenarios="1"/>
  <autoFilter ref="A4:K14" xr:uid="{00000000-0009-0000-0000-000004000000}">
    <filterColumn colId="1" showButton="0"/>
    <filterColumn colId="2" showButton="0"/>
    <filterColumn colId="3" showButton="0"/>
  </autoFilter>
  <mergeCells count="138">
    <mergeCell ref="C1:H1"/>
    <mergeCell ref="A55:B55"/>
    <mergeCell ref="A56:B56"/>
    <mergeCell ref="A53:B53"/>
    <mergeCell ref="A54:B54"/>
    <mergeCell ref="A51:B51"/>
    <mergeCell ref="A52:B52"/>
    <mergeCell ref="A49:B49"/>
    <mergeCell ref="A50:B50"/>
    <mergeCell ref="A47:B47"/>
    <mergeCell ref="A48:B48"/>
    <mergeCell ref="C47:H47"/>
    <mergeCell ref="C48:H48"/>
    <mergeCell ref="C49:H49"/>
    <mergeCell ref="C50:H50"/>
    <mergeCell ref="A45:B45"/>
    <mergeCell ref="A42:B42"/>
    <mergeCell ref="A39:B39"/>
    <mergeCell ref="A40:B40"/>
    <mergeCell ref="C39:H39"/>
    <mergeCell ref="C40:H40"/>
    <mergeCell ref="C41:H41"/>
    <mergeCell ref="C42:H42"/>
    <mergeCell ref="A46:B46"/>
    <mergeCell ref="A43:B43"/>
    <mergeCell ref="A44:B44"/>
    <mergeCell ref="C43:H43"/>
    <mergeCell ref="C44:H44"/>
    <mergeCell ref="C45:H45"/>
    <mergeCell ref="C46:H46"/>
    <mergeCell ref="A37:B37"/>
    <mergeCell ref="A38:B38"/>
    <mergeCell ref="A35:B35"/>
    <mergeCell ref="A36:B36"/>
    <mergeCell ref="C35:H35"/>
    <mergeCell ref="C36:H36"/>
    <mergeCell ref="C37:H37"/>
    <mergeCell ref="C38:H38"/>
    <mergeCell ref="A41:B41"/>
    <mergeCell ref="A30:B30"/>
    <mergeCell ref="A27:B27"/>
    <mergeCell ref="A28:B28"/>
    <mergeCell ref="C27:H27"/>
    <mergeCell ref="C28:H28"/>
    <mergeCell ref="C29:H29"/>
    <mergeCell ref="C30:H30"/>
    <mergeCell ref="A33:B33"/>
    <mergeCell ref="A34:B34"/>
    <mergeCell ref="A31:B31"/>
    <mergeCell ref="A32:B32"/>
    <mergeCell ref="C31:H31"/>
    <mergeCell ref="C32:H32"/>
    <mergeCell ref="C33:H33"/>
    <mergeCell ref="C34:H34"/>
    <mergeCell ref="C51:H51"/>
    <mergeCell ref="C52:H52"/>
    <mergeCell ref="C53:H53"/>
    <mergeCell ref="C54:H54"/>
    <mergeCell ref="C55:H55"/>
    <mergeCell ref="C56:H56"/>
    <mergeCell ref="C87:H87"/>
    <mergeCell ref="K17:K21"/>
    <mergeCell ref="A3:K3"/>
    <mergeCell ref="B4:E4"/>
    <mergeCell ref="B5:E5"/>
    <mergeCell ref="A13:G13"/>
    <mergeCell ref="A15:K15"/>
    <mergeCell ref="A22:I22"/>
    <mergeCell ref="A24:K24"/>
    <mergeCell ref="A25:B26"/>
    <mergeCell ref="C25:H25"/>
    <mergeCell ref="I25:I26"/>
    <mergeCell ref="J25:J26"/>
    <mergeCell ref="K25:K26"/>
    <mergeCell ref="B7:E7"/>
    <mergeCell ref="B6:E6"/>
    <mergeCell ref="C26:H26"/>
    <mergeCell ref="A29:B29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C62:H62"/>
    <mergeCell ref="C63:H63"/>
    <mergeCell ref="C64:H64"/>
    <mergeCell ref="C65:H65"/>
    <mergeCell ref="C66:H66"/>
    <mergeCell ref="C57:H57"/>
    <mergeCell ref="C58:H58"/>
    <mergeCell ref="C59:H59"/>
    <mergeCell ref="C60:H60"/>
    <mergeCell ref="C61:H61"/>
    <mergeCell ref="C72:H72"/>
    <mergeCell ref="C73:H73"/>
    <mergeCell ref="C74:H74"/>
    <mergeCell ref="C75:H75"/>
    <mergeCell ref="C76:H76"/>
    <mergeCell ref="C67:H67"/>
    <mergeCell ref="C68:H68"/>
    <mergeCell ref="C69:H69"/>
    <mergeCell ref="C70:H70"/>
    <mergeCell ref="C71:H71"/>
    <mergeCell ref="C82:H82"/>
    <mergeCell ref="C83:H83"/>
    <mergeCell ref="C84:H84"/>
    <mergeCell ref="C85:H85"/>
    <mergeCell ref="C86:H86"/>
    <mergeCell ref="C77:H77"/>
    <mergeCell ref="C78:H78"/>
    <mergeCell ref="C79:H79"/>
    <mergeCell ref="C80:H80"/>
    <mergeCell ref="C81:H81"/>
  </mergeCells>
  <dataValidations count="1">
    <dataValidation type="decimal" operator="greaterThanOrEqual" allowBlank="1" showInputMessage="1" showErrorMessage="1" sqref="J20" xr:uid="{00000000-0002-0000-0400-000000000000}">
      <formula1>0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Header xml:space="preserve">&amp;C&amp;"-,Negrito"&amp;14ANEXO X
Planilha de Composição de Custos&amp;"-,Regular"&amp;11
</oddHeader>
    <oddFooter>&amp;C&amp;P</oddFooter>
  </headerFooter>
  <rowBreaks count="1" manualBreakCount="1">
    <brk id="23" max="10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Financeiros'!$B$125:$B$159</xm:f>
          </x14:formula1>
          <xm:sqref>C1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E1F5-BACD-4B8C-A207-0F7D74A255C4}">
  <sheetPr>
    <tabColor rgb="FFFF0000"/>
  </sheetPr>
  <dimension ref="A1:BY189"/>
  <sheetViews>
    <sheetView showGridLines="0" zoomScaleNormal="100" zoomScaleSheetLayoutView="100" workbookViewId="0">
      <selection sqref="A1:H1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0.85546875" style="183" bestFit="1" customWidth="1"/>
    <col min="10" max="10" width="22.85546875" style="183" customWidth="1"/>
    <col min="11" max="11" width="9.7109375" style="183" bestFit="1" customWidth="1"/>
    <col min="12" max="14" width="9.140625" style="183"/>
    <col min="15" max="15" width="9.140625" style="184"/>
    <col min="16" max="16" width="9.140625" style="185"/>
    <col min="17" max="16384" width="9.140625" style="183"/>
  </cols>
  <sheetData>
    <row r="1" spans="1:11" x14ac:dyDescent="0.25">
      <c r="A1" s="487" t="s">
        <v>25</v>
      </c>
      <c r="B1" s="487"/>
      <c r="C1" s="487"/>
      <c r="D1" s="487"/>
      <c r="E1" s="487"/>
      <c r="F1" s="487"/>
      <c r="G1" s="487"/>
      <c r="H1" s="487"/>
    </row>
    <row r="2" spans="1:11" x14ac:dyDescent="0.25">
      <c r="A2" s="545" t="s">
        <v>6</v>
      </c>
      <c r="B2" s="545"/>
      <c r="C2" s="481">
        <f>'Dados Cadastrais'!$B$4</f>
        <v>0</v>
      </c>
      <c r="D2" s="481"/>
      <c r="E2" s="481"/>
      <c r="F2" s="481"/>
      <c r="G2" s="481"/>
      <c r="H2" s="481"/>
    </row>
    <row r="3" spans="1:11" x14ac:dyDescent="0.25">
      <c r="A3" s="545" t="s">
        <v>7</v>
      </c>
      <c r="B3" s="545"/>
      <c r="C3" s="481">
        <f>'Dados Cadastrais'!$B$5</f>
        <v>0</v>
      </c>
      <c r="D3" s="481"/>
      <c r="E3" s="481"/>
      <c r="F3" s="481"/>
      <c r="G3" s="481"/>
      <c r="H3" s="481"/>
    </row>
    <row r="4" spans="1:11" x14ac:dyDescent="0.25">
      <c r="A4" s="545" t="s">
        <v>31</v>
      </c>
      <c r="B4" s="545"/>
      <c r="C4" s="513" t="str">
        <f>'Indicadores Financeiros'!$F$7</f>
        <v>Incidência cumulativa de PIS e de COFINS</v>
      </c>
      <c r="D4" s="514"/>
      <c r="E4" s="514"/>
      <c r="F4" s="514"/>
      <c r="G4" s="514"/>
      <c r="H4" s="515"/>
    </row>
    <row r="5" spans="1:11" x14ac:dyDescent="0.25">
      <c r="A5" s="545" t="s">
        <v>33</v>
      </c>
      <c r="B5" s="545"/>
      <c r="C5" s="546">
        <f>'Indicadores Financeiros'!$F$9</f>
        <v>0</v>
      </c>
      <c r="D5" s="547"/>
      <c r="E5" s="547"/>
      <c r="F5" s="547"/>
      <c r="G5" s="547"/>
      <c r="H5" s="548"/>
    </row>
    <row r="6" spans="1:11" x14ac:dyDescent="0.25">
      <c r="A6" s="545" t="s">
        <v>34</v>
      </c>
      <c r="B6" s="545"/>
      <c r="C6" s="546">
        <f>'Indicadores Financeiros'!$F$10</f>
        <v>0</v>
      </c>
      <c r="D6" s="547"/>
      <c r="E6" s="547"/>
      <c r="F6" s="547"/>
      <c r="G6" s="547"/>
      <c r="H6" s="548"/>
    </row>
    <row r="7" spans="1:11" x14ac:dyDescent="0.25">
      <c r="A7" s="545" t="s">
        <v>32</v>
      </c>
      <c r="B7" s="545"/>
      <c r="C7" s="546">
        <f>'Indicadores Financeiros'!$F$8</f>
        <v>0</v>
      </c>
      <c r="D7" s="547"/>
      <c r="E7" s="547"/>
      <c r="F7" s="547"/>
      <c r="G7" s="547"/>
      <c r="H7" s="548"/>
    </row>
    <row r="8" spans="1:11" x14ac:dyDescent="0.25">
      <c r="A8" s="545" t="s">
        <v>232</v>
      </c>
      <c r="B8" s="545"/>
      <c r="C8" s="546">
        <f>'Indicadores Financeiros'!F13</f>
        <v>0</v>
      </c>
      <c r="D8" s="547"/>
      <c r="E8" s="547"/>
      <c r="F8" s="547"/>
      <c r="G8" s="547"/>
      <c r="H8" s="548"/>
    </row>
    <row r="9" spans="1:11" x14ac:dyDescent="0.25">
      <c r="A9" s="554" t="s">
        <v>121</v>
      </c>
      <c r="B9" s="555"/>
      <c r="C9" s="560" t="s">
        <v>128</v>
      </c>
      <c r="D9" s="561"/>
      <c r="E9" s="186" t="s">
        <v>122</v>
      </c>
      <c r="F9" s="562">
        <f>VLOOKUP($C$9,'Indicadores Financeiros'!$B$125:$G$178,6,FALSE)</f>
        <v>0.02</v>
      </c>
      <c r="G9" s="563"/>
      <c r="H9" s="564"/>
      <c r="I9" s="187"/>
      <c r="J9" s="188"/>
      <c r="K9" s="189"/>
    </row>
    <row r="10" spans="1:11" x14ac:dyDescent="0.25">
      <c r="A10" s="554" t="str">
        <f>IF(OR($A$15=690004,$A$15=690025,$A$15=690030,$A$15=690031,$A$15=690033),"Nº de dias estimado p/ mês plantão","Nº de dias úteis estimado por mês")</f>
        <v>Nº de dias úteis estimado por mês</v>
      </c>
      <c r="B10" s="555"/>
      <c r="C10" s="556">
        <f>VLOOKUP($A$15,'Tabela de Códigos e Valores'!A:G,7,FALSE)</f>
        <v>21</v>
      </c>
      <c r="D10" s="557"/>
      <c r="E10" s="557"/>
      <c r="F10" s="557"/>
      <c r="G10" s="557"/>
      <c r="H10" s="558"/>
      <c r="I10" s="187"/>
      <c r="K10" s="189"/>
    </row>
    <row r="11" spans="1:11" x14ac:dyDescent="0.25">
      <c r="A11" s="554" t="s">
        <v>176</v>
      </c>
      <c r="B11" s="555"/>
      <c r="C11" s="546">
        <f>IFERROR(VLOOKUP($C$9,'Indicadores Financeiros'!B125:H179,7,FALSE),0)</f>
        <v>2.0400000000000001E-2</v>
      </c>
      <c r="D11" s="547"/>
      <c r="E11" s="547"/>
      <c r="F11" s="547"/>
      <c r="G11" s="547"/>
      <c r="H11" s="548"/>
      <c r="I11" s="187"/>
      <c r="K11" s="189"/>
    </row>
    <row r="12" spans="1:11" ht="9" customHeight="1" x14ac:dyDescent="0.25">
      <c r="A12" s="486"/>
      <c r="B12" s="486"/>
      <c r="C12" s="486"/>
      <c r="D12" s="486"/>
      <c r="E12" s="486"/>
      <c r="F12" s="486"/>
      <c r="G12" s="486"/>
      <c r="H12" s="486"/>
    </row>
    <row r="13" spans="1:11" x14ac:dyDescent="0.25">
      <c r="A13" s="487" t="s">
        <v>233</v>
      </c>
      <c r="B13" s="487"/>
      <c r="C13" s="487"/>
      <c r="D13" s="487"/>
      <c r="E13" s="487"/>
      <c r="F13" s="487"/>
      <c r="G13" s="487"/>
      <c r="H13" s="487"/>
      <c r="I13" s="187"/>
      <c r="K13" s="190"/>
    </row>
    <row r="14" spans="1:11" x14ac:dyDescent="0.25">
      <c r="A14" s="191" t="s">
        <v>164</v>
      </c>
      <c r="B14" s="559" t="s">
        <v>165</v>
      </c>
      <c r="C14" s="559"/>
      <c r="D14" s="559"/>
      <c r="E14" s="559"/>
      <c r="F14" s="191" t="s">
        <v>167</v>
      </c>
      <c r="G14" s="191" t="s">
        <v>166</v>
      </c>
      <c r="H14" s="191" t="s">
        <v>234</v>
      </c>
      <c r="I14" s="187"/>
    </row>
    <row r="15" spans="1:11" ht="36" customHeight="1" x14ac:dyDescent="0.25">
      <c r="A15" s="234" t="s">
        <v>185</v>
      </c>
      <c r="B15" s="551" t="str">
        <f>IFERROR(VLOOKUP(A15,'Tabela de Códigos e Valores'!A:J,2,FALSE),0)</f>
        <v>Motorista - 44 horas semanais - diurno - segunda a sexta (categoria c)</v>
      </c>
      <c r="C15" s="552"/>
      <c r="D15" s="552"/>
      <c r="E15" s="553"/>
      <c r="F15" s="192" t="str">
        <f>IFERROR(VLOOKUP(A15,'Relatório Custo'!$C:$I,4,FALSE),"")</f>
        <v>Mensal</v>
      </c>
      <c r="G15" s="193" t="str">
        <f>IFERROR(VLOOKUP(A15,'Relatório Custo'!$C:$I,3,FALSE),"")</f>
        <v>Posto</v>
      </c>
      <c r="H15" s="194">
        <f>SUMIFS('Relatório Custo'!$H$3:$H$945,'Relatório Custo'!$C$3:$C$945,'Custo por Função'!$A$15,'Relatório Custo'!$B$3:$B$945,'Custo por Função'!$C$9)</f>
        <v>23</v>
      </c>
      <c r="I15" s="187"/>
      <c r="J15" s="195">
        <f>SUMIFS('Relatório Custo'!$R:$R,'Relatório Custo'!$C:$C,'Custo por Função'!A15,'Relatório Custo'!B:B,'Custo por Função'!$C$9)-F105</f>
        <v>0</v>
      </c>
      <c r="K15" s="196"/>
    </row>
    <row r="16" spans="1:11" ht="9" customHeight="1" x14ac:dyDescent="0.25">
      <c r="A16" s="486"/>
      <c r="B16" s="486"/>
      <c r="C16" s="486"/>
      <c r="D16" s="486"/>
      <c r="E16" s="486"/>
      <c r="F16" s="486"/>
      <c r="G16" s="486"/>
      <c r="H16" s="486"/>
    </row>
    <row r="17" spans="1:13" ht="15" customHeight="1" x14ac:dyDescent="0.25">
      <c r="A17" s="565" t="s">
        <v>235</v>
      </c>
      <c r="B17" s="566"/>
      <c r="C17" s="566"/>
      <c r="D17" s="566"/>
      <c r="E17" s="566"/>
      <c r="F17" s="566"/>
      <c r="G17" s="566"/>
      <c r="H17" s="567"/>
      <c r="I17" s="187"/>
    </row>
    <row r="18" spans="1:13" x14ac:dyDescent="0.25">
      <c r="A18" s="541" t="s">
        <v>236</v>
      </c>
      <c r="B18" s="541"/>
      <c r="C18" s="541"/>
      <c r="D18" s="541"/>
      <c r="E18" s="541"/>
      <c r="F18" s="541"/>
      <c r="G18" s="541"/>
      <c r="H18" s="197" t="s">
        <v>237</v>
      </c>
      <c r="I18" s="187"/>
      <c r="K18" s="190"/>
      <c r="L18" s="185"/>
      <c r="M18" s="185"/>
    </row>
    <row r="19" spans="1:13" x14ac:dyDescent="0.25">
      <c r="A19" s="513" t="s">
        <v>238</v>
      </c>
      <c r="B19" s="514"/>
      <c r="C19" s="514"/>
      <c r="D19" s="514"/>
      <c r="E19" s="514"/>
      <c r="F19" s="514"/>
      <c r="G19" s="515"/>
      <c r="H19" s="88">
        <f>VLOOKUP($A$15,'Tabela de Códigos e Valores'!$A:$AJ,8,FALSE)</f>
        <v>0</v>
      </c>
      <c r="I19" s="187"/>
      <c r="L19" s="185"/>
      <c r="M19" s="185"/>
    </row>
    <row r="20" spans="1:13" x14ac:dyDescent="0.25">
      <c r="A20" s="111" t="s">
        <v>239</v>
      </c>
      <c r="B20" s="112"/>
      <c r="C20" s="112"/>
      <c r="D20" s="112"/>
      <c r="E20" s="112"/>
      <c r="F20" s="112"/>
      <c r="G20" s="113"/>
      <c r="H20" s="88">
        <f>IF(G15="Hora Extra",VLOOKUP($A$15,'Tabela de Códigos e Valores'!$A:$AJ,9,FALSE),0)</f>
        <v>0</v>
      </c>
      <c r="I20" s="187"/>
      <c r="L20" s="185"/>
      <c r="M20" s="185"/>
    </row>
    <row r="21" spans="1:13" x14ac:dyDescent="0.25">
      <c r="A21" s="498" t="s">
        <v>240</v>
      </c>
      <c r="B21" s="499"/>
      <c r="C21" s="499"/>
      <c r="D21" s="499"/>
      <c r="E21" s="499"/>
      <c r="F21" s="499"/>
      <c r="G21" s="500"/>
      <c r="H21" s="199">
        <f>SUM(H19:H20)</f>
        <v>0</v>
      </c>
      <c r="I21" s="187"/>
      <c r="L21" s="185"/>
      <c r="M21" s="185"/>
    </row>
    <row r="22" spans="1:13" ht="9" customHeight="1" x14ac:dyDescent="0.25">
      <c r="A22" s="486"/>
      <c r="B22" s="486"/>
      <c r="C22" s="486"/>
      <c r="D22" s="486"/>
      <c r="E22" s="486"/>
      <c r="F22" s="486"/>
      <c r="G22" s="486"/>
      <c r="H22" s="486"/>
      <c r="L22" s="185"/>
    </row>
    <row r="23" spans="1:13" ht="15" customHeight="1" x14ac:dyDescent="0.25">
      <c r="A23" s="458" t="s">
        <v>241</v>
      </c>
      <c r="B23" s="459"/>
      <c r="C23" s="459"/>
      <c r="D23" s="459"/>
      <c r="E23" s="459"/>
      <c r="F23" s="459"/>
      <c r="G23" s="459"/>
      <c r="H23" s="460"/>
      <c r="I23" s="187"/>
      <c r="L23" s="185"/>
    </row>
    <row r="24" spans="1:13" x14ac:dyDescent="0.25">
      <c r="A24" s="541" t="s">
        <v>242</v>
      </c>
      <c r="B24" s="541"/>
      <c r="C24" s="541"/>
      <c r="D24" s="541"/>
      <c r="E24" s="541"/>
      <c r="F24" s="541"/>
      <c r="G24" s="541"/>
      <c r="H24" s="541"/>
      <c r="I24" s="187"/>
      <c r="L24" s="185"/>
    </row>
    <row r="25" spans="1:13" x14ac:dyDescent="0.25">
      <c r="A25" s="117">
        <v>1</v>
      </c>
      <c r="B25" s="534" t="s">
        <v>42</v>
      </c>
      <c r="C25" s="535"/>
      <c r="D25" s="535"/>
      <c r="E25" s="536"/>
      <c r="F25" s="549">
        <f>'Indicadores Financeiros'!J17</f>
        <v>0.2</v>
      </c>
      <c r="G25" s="550"/>
      <c r="H25" s="538"/>
      <c r="I25" s="187"/>
      <c r="J25" s="190"/>
      <c r="L25" s="185"/>
    </row>
    <row r="26" spans="1:13" x14ac:dyDescent="0.25">
      <c r="A26" s="117">
        <v>2</v>
      </c>
      <c r="B26" s="534" t="s">
        <v>43</v>
      </c>
      <c r="C26" s="535"/>
      <c r="D26" s="535"/>
      <c r="E26" s="536"/>
      <c r="F26" s="549">
        <f>'Indicadores Financeiros'!J18</f>
        <v>1.4999999999999999E-2</v>
      </c>
      <c r="G26" s="550"/>
      <c r="H26" s="539"/>
      <c r="I26" s="187"/>
      <c r="J26" s="189"/>
      <c r="L26" s="185"/>
    </row>
    <row r="27" spans="1:13" x14ac:dyDescent="0.25">
      <c r="A27" s="117">
        <v>3</v>
      </c>
      <c r="B27" s="534" t="s">
        <v>44</v>
      </c>
      <c r="C27" s="535"/>
      <c r="D27" s="535"/>
      <c r="E27" s="536"/>
      <c r="F27" s="549">
        <f>'Indicadores Financeiros'!J19</f>
        <v>0.01</v>
      </c>
      <c r="G27" s="550"/>
      <c r="H27" s="539"/>
      <c r="I27" s="187"/>
      <c r="J27" s="189"/>
      <c r="L27" s="185"/>
    </row>
    <row r="28" spans="1:13" x14ac:dyDescent="0.25">
      <c r="A28" s="117">
        <v>4</v>
      </c>
      <c r="B28" s="534" t="s">
        <v>45</v>
      </c>
      <c r="C28" s="535"/>
      <c r="D28" s="535"/>
      <c r="E28" s="536"/>
      <c r="F28" s="549">
        <f>'Indicadores Financeiros'!J20</f>
        <v>2E-3</v>
      </c>
      <c r="G28" s="550"/>
      <c r="H28" s="539"/>
      <c r="I28" s="187"/>
      <c r="J28" s="189"/>
      <c r="L28" s="185"/>
    </row>
    <row r="29" spans="1:13" x14ac:dyDescent="0.25">
      <c r="A29" s="117">
        <v>5</v>
      </c>
      <c r="B29" s="534" t="s">
        <v>46</v>
      </c>
      <c r="C29" s="535"/>
      <c r="D29" s="535"/>
      <c r="E29" s="536"/>
      <c r="F29" s="549">
        <f>'Indicadores Financeiros'!J21</f>
        <v>2.5000000000000001E-2</v>
      </c>
      <c r="G29" s="550"/>
      <c r="H29" s="539"/>
      <c r="I29" s="187"/>
      <c r="J29" s="189"/>
      <c r="L29" s="185"/>
    </row>
    <row r="30" spans="1:13" x14ac:dyDescent="0.25">
      <c r="A30" s="117">
        <v>6</v>
      </c>
      <c r="B30" s="534" t="s">
        <v>47</v>
      </c>
      <c r="C30" s="535"/>
      <c r="D30" s="535"/>
      <c r="E30" s="536"/>
      <c r="F30" s="549">
        <f>'Indicadores Financeiros'!J22</f>
        <v>0.08</v>
      </c>
      <c r="G30" s="550"/>
      <c r="H30" s="539"/>
      <c r="I30" s="187"/>
      <c r="J30" s="189"/>
    </row>
    <row r="31" spans="1:13" x14ac:dyDescent="0.25">
      <c r="A31" s="117">
        <v>7</v>
      </c>
      <c r="B31" s="534" t="s">
        <v>48</v>
      </c>
      <c r="C31" s="535"/>
      <c r="D31" s="535"/>
      <c r="E31" s="536"/>
      <c r="F31" s="549" t="str">
        <f>'Indicadores Financeiros'!J23</f>
        <v>Informar SAT</v>
      </c>
      <c r="G31" s="550"/>
      <c r="H31" s="539"/>
      <c r="I31" s="187"/>
      <c r="J31" s="189"/>
    </row>
    <row r="32" spans="1:13" x14ac:dyDescent="0.25">
      <c r="A32" s="200">
        <v>8</v>
      </c>
      <c r="B32" s="534" t="s">
        <v>49</v>
      </c>
      <c r="C32" s="535"/>
      <c r="D32" s="535"/>
      <c r="E32" s="536"/>
      <c r="F32" s="549">
        <f>'Indicadores Financeiros'!J24</f>
        <v>6.0000000000000001E-3</v>
      </c>
      <c r="G32" s="550"/>
      <c r="H32" s="540"/>
      <c r="I32" s="187"/>
      <c r="J32" s="189"/>
    </row>
    <row r="33" spans="1:10" x14ac:dyDescent="0.25">
      <c r="A33" s="498" t="s">
        <v>55</v>
      </c>
      <c r="B33" s="499"/>
      <c r="C33" s="499"/>
      <c r="D33" s="499"/>
      <c r="E33" s="500"/>
      <c r="F33" s="542">
        <f>SUM(F25:G32)</f>
        <v>0.33800000000000008</v>
      </c>
      <c r="G33" s="543"/>
      <c r="H33" s="199"/>
      <c r="I33" s="187"/>
      <c r="J33" s="190"/>
    </row>
    <row r="34" spans="1:10" ht="9" customHeight="1" x14ac:dyDescent="0.25">
      <c r="A34" s="486"/>
      <c r="B34" s="486"/>
      <c r="C34" s="486"/>
      <c r="D34" s="486"/>
      <c r="E34" s="486"/>
      <c r="F34" s="486"/>
      <c r="G34" s="486"/>
      <c r="H34" s="486"/>
    </row>
    <row r="35" spans="1:10" x14ac:dyDescent="0.25">
      <c r="A35" s="541" t="s">
        <v>243</v>
      </c>
      <c r="B35" s="541"/>
      <c r="C35" s="541"/>
      <c r="D35" s="541"/>
      <c r="E35" s="541"/>
      <c r="F35" s="541"/>
      <c r="G35" s="541"/>
      <c r="H35" s="541"/>
      <c r="I35" s="187"/>
    </row>
    <row r="36" spans="1:10" x14ac:dyDescent="0.25">
      <c r="A36" s="117">
        <v>1</v>
      </c>
      <c r="B36" s="534" t="s">
        <v>52</v>
      </c>
      <c r="C36" s="535"/>
      <c r="D36" s="535"/>
      <c r="E36" s="536"/>
      <c r="F36" s="532">
        <f>'Indicadores Financeiros'!J28</f>
        <v>9.01E-2</v>
      </c>
      <c r="G36" s="533"/>
      <c r="H36" s="544"/>
      <c r="I36" s="187"/>
      <c r="J36" s="190"/>
    </row>
    <row r="37" spans="1:10" x14ac:dyDescent="0.25">
      <c r="A37" s="117">
        <v>2</v>
      </c>
      <c r="B37" s="534" t="s">
        <v>53</v>
      </c>
      <c r="C37" s="535"/>
      <c r="D37" s="535"/>
      <c r="E37" s="536"/>
      <c r="F37" s="532">
        <f>'Indicadores Financeiros'!J29</f>
        <v>0.03</v>
      </c>
      <c r="G37" s="533"/>
      <c r="H37" s="544"/>
      <c r="I37" s="187"/>
      <c r="J37" s="190"/>
    </row>
    <row r="38" spans="1:10" x14ac:dyDescent="0.25">
      <c r="A38" s="200">
        <v>3</v>
      </c>
      <c r="B38" s="534" t="s">
        <v>54</v>
      </c>
      <c r="C38" s="535"/>
      <c r="D38" s="535"/>
      <c r="E38" s="536"/>
      <c r="F38" s="532">
        <f>'Indicadores Financeiros'!J30</f>
        <v>4.0599999999999997E-2</v>
      </c>
      <c r="G38" s="533"/>
      <c r="H38" s="544"/>
      <c r="I38" s="187"/>
      <c r="J38" s="190"/>
    </row>
    <row r="39" spans="1:10" x14ac:dyDescent="0.25">
      <c r="A39" s="498" t="s">
        <v>58</v>
      </c>
      <c r="B39" s="499"/>
      <c r="C39" s="499"/>
      <c r="D39" s="499"/>
      <c r="E39" s="500"/>
      <c r="F39" s="528">
        <f>SUM(F36:G38)</f>
        <v>0.16070000000000001</v>
      </c>
      <c r="G39" s="529"/>
      <c r="H39" s="199"/>
      <c r="I39" s="187"/>
      <c r="J39" s="190"/>
    </row>
    <row r="40" spans="1:10" ht="9" customHeight="1" x14ac:dyDescent="0.25">
      <c r="A40" s="486"/>
      <c r="B40" s="486"/>
      <c r="C40" s="486"/>
      <c r="D40" s="486"/>
      <c r="E40" s="486"/>
      <c r="F40" s="486"/>
      <c r="G40" s="486"/>
      <c r="H40" s="486"/>
    </row>
    <row r="41" spans="1:10" x14ac:dyDescent="0.25">
      <c r="A41" s="541" t="s">
        <v>244</v>
      </c>
      <c r="B41" s="541"/>
      <c r="C41" s="541"/>
      <c r="D41" s="541"/>
      <c r="E41" s="541"/>
      <c r="F41" s="541"/>
      <c r="G41" s="541"/>
      <c r="H41" s="541"/>
      <c r="I41" s="187"/>
    </row>
    <row r="42" spans="1:10" x14ac:dyDescent="0.25">
      <c r="A42" s="200">
        <v>1</v>
      </c>
      <c r="B42" s="534" t="s">
        <v>54</v>
      </c>
      <c r="C42" s="535"/>
      <c r="D42" s="535"/>
      <c r="E42" s="536"/>
      <c r="F42" s="532">
        <f>'Indicadores Financeiros'!J34</f>
        <v>2.0000000000000001E-4</v>
      </c>
      <c r="G42" s="533"/>
      <c r="H42" s="253"/>
      <c r="I42" s="187"/>
      <c r="J42" s="190"/>
    </row>
    <row r="43" spans="1:10" x14ac:dyDescent="0.25">
      <c r="A43" s="498" t="s">
        <v>68</v>
      </c>
      <c r="B43" s="499"/>
      <c r="C43" s="499"/>
      <c r="D43" s="499"/>
      <c r="E43" s="500"/>
      <c r="F43" s="528">
        <f>SUM(F42:G42)</f>
        <v>2.0000000000000001E-4</v>
      </c>
      <c r="G43" s="529"/>
      <c r="H43" s="199"/>
      <c r="I43" s="187"/>
      <c r="J43" s="190"/>
    </row>
    <row r="44" spans="1:10" ht="6" customHeight="1" x14ac:dyDescent="0.25">
      <c r="A44" s="486"/>
      <c r="B44" s="486"/>
      <c r="C44" s="486"/>
      <c r="D44" s="486"/>
      <c r="E44" s="486"/>
      <c r="F44" s="486"/>
      <c r="G44" s="486"/>
      <c r="H44" s="486"/>
    </row>
    <row r="45" spans="1:10" x14ac:dyDescent="0.25">
      <c r="A45" s="541" t="s">
        <v>245</v>
      </c>
      <c r="B45" s="541"/>
      <c r="C45" s="541"/>
      <c r="D45" s="541"/>
      <c r="E45" s="541"/>
      <c r="F45" s="541"/>
      <c r="G45" s="541"/>
      <c r="H45" s="541"/>
      <c r="I45" s="187"/>
    </row>
    <row r="46" spans="1:10" x14ac:dyDescent="0.25">
      <c r="A46" s="117">
        <v>1</v>
      </c>
      <c r="B46" s="534" t="s">
        <v>60</v>
      </c>
      <c r="C46" s="535"/>
      <c r="D46" s="535"/>
      <c r="E46" s="536"/>
      <c r="F46" s="532">
        <f>'Indicadores Financeiros'!J38</f>
        <v>4.2099999999999999E-2</v>
      </c>
      <c r="G46" s="533"/>
      <c r="H46" s="538"/>
      <c r="I46" s="187"/>
      <c r="J46" s="190"/>
    </row>
    <row r="47" spans="1:10" x14ac:dyDescent="0.25">
      <c r="A47" s="117">
        <v>2</v>
      </c>
      <c r="B47" s="534" t="s">
        <v>61</v>
      </c>
      <c r="C47" s="535"/>
      <c r="D47" s="535"/>
      <c r="E47" s="536"/>
      <c r="F47" s="532">
        <f>'Indicadores Financeiros'!J39</f>
        <v>3.3999999999999998E-3</v>
      </c>
      <c r="G47" s="533"/>
      <c r="H47" s="539"/>
      <c r="I47" s="187"/>
      <c r="J47" s="190"/>
    </row>
    <row r="48" spans="1:10" x14ac:dyDescent="0.25">
      <c r="A48" s="117">
        <v>3</v>
      </c>
      <c r="B48" s="534" t="s">
        <v>62</v>
      </c>
      <c r="C48" s="535"/>
      <c r="D48" s="535"/>
      <c r="E48" s="536"/>
      <c r="F48" s="532">
        <f>'Indicadores Financeiros'!J40</f>
        <v>1.4E-3</v>
      </c>
      <c r="G48" s="533"/>
      <c r="H48" s="539"/>
      <c r="I48" s="187"/>
      <c r="J48" s="190"/>
    </row>
    <row r="49" spans="1:77" x14ac:dyDescent="0.25">
      <c r="A49" s="117">
        <v>4</v>
      </c>
      <c r="B49" s="534" t="s">
        <v>63</v>
      </c>
      <c r="C49" s="535"/>
      <c r="D49" s="535"/>
      <c r="E49" s="536"/>
      <c r="F49" s="532">
        <f>'Indicadores Financeiros'!J41</f>
        <v>1E-4</v>
      </c>
      <c r="G49" s="533"/>
      <c r="H49" s="539"/>
      <c r="I49" s="187"/>
      <c r="J49" s="190"/>
    </row>
    <row r="50" spans="1:77" x14ac:dyDescent="0.25">
      <c r="A50" s="117">
        <v>5</v>
      </c>
      <c r="B50" s="534" t="s">
        <v>64</v>
      </c>
      <c r="C50" s="535"/>
      <c r="D50" s="535"/>
      <c r="E50" s="536"/>
      <c r="F50" s="532">
        <f>'Indicadores Financeiros'!J42</f>
        <v>0</v>
      </c>
      <c r="G50" s="533"/>
      <c r="H50" s="539"/>
      <c r="I50" s="187"/>
      <c r="J50" s="190"/>
    </row>
    <row r="51" spans="1:77" x14ac:dyDescent="0.25">
      <c r="A51" s="117">
        <v>6</v>
      </c>
      <c r="B51" s="534" t="s">
        <v>65</v>
      </c>
      <c r="C51" s="535"/>
      <c r="D51" s="535"/>
      <c r="E51" s="536"/>
      <c r="F51" s="532">
        <f>'Indicadores Financeiros'!J43</f>
        <v>0</v>
      </c>
      <c r="G51" s="533"/>
      <c r="H51" s="539"/>
      <c r="I51" s="187"/>
      <c r="J51" s="190"/>
    </row>
    <row r="52" spans="1:77" s="207" customFormat="1" ht="15" customHeight="1" x14ac:dyDescent="0.25">
      <c r="A52" s="200">
        <v>7</v>
      </c>
      <c r="B52" s="534" t="s">
        <v>66</v>
      </c>
      <c r="C52" s="535"/>
      <c r="D52" s="535"/>
      <c r="E52" s="536"/>
      <c r="F52" s="532">
        <f>'Indicadores Financeiros'!J44</f>
        <v>8.9999999999999998E-4</v>
      </c>
      <c r="G52" s="533"/>
      <c r="H52" s="539"/>
      <c r="I52" s="201"/>
      <c r="J52" s="202"/>
      <c r="K52" s="203"/>
      <c r="L52" s="204"/>
      <c r="M52" s="202"/>
      <c r="N52" s="202"/>
      <c r="O52" s="205"/>
      <c r="P52" s="206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202"/>
      <c r="AO52" s="202"/>
      <c r="AP52" s="202"/>
      <c r="AQ52" s="202"/>
      <c r="AR52" s="202"/>
      <c r="AS52" s="202"/>
      <c r="AT52" s="202"/>
      <c r="AU52" s="202"/>
      <c r="AV52" s="202"/>
      <c r="AW52" s="202"/>
      <c r="AX52" s="202"/>
      <c r="AY52" s="202"/>
      <c r="AZ52" s="202"/>
      <c r="BA52" s="202"/>
      <c r="BB52" s="202"/>
      <c r="BC52" s="202"/>
      <c r="BD52" s="202"/>
      <c r="BE52" s="202"/>
      <c r="BF52" s="202"/>
      <c r="BG52" s="202"/>
      <c r="BH52" s="202"/>
      <c r="BI52" s="202"/>
      <c r="BJ52" s="202"/>
      <c r="BK52" s="202"/>
      <c r="BL52" s="202"/>
      <c r="BM52" s="202"/>
      <c r="BN52" s="202"/>
      <c r="BO52" s="202"/>
      <c r="BP52" s="202"/>
      <c r="BQ52" s="202"/>
      <c r="BR52" s="202"/>
      <c r="BS52" s="202"/>
      <c r="BT52" s="202"/>
      <c r="BU52" s="202"/>
      <c r="BV52" s="202"/>
      <c r="BW52" s="202"/>
      <c r="BX52" s="202"/>
      <c r="BY52" s="202"/>
    </row>
    <row r="53" spans="1:77" s="207" customFormat="1" ht="15" customHeight="1" x14ac:dyDescent="0.25">
      <c r="A53" s="200">
        <v>8</v>
      </c>
      <c r="B53" s="504" t="s">
        <v>67</v>
      </c>
      <c r="C53" s="505"/>
      <c r="D53" s="505"/>
      <c r="E53" s="506"/>
      <c r="F53" s="532">
        <f>'Indicadores Financeiros'!J45</f>
        <v>1.047E-2</v>
      </c>
      <c r="G53" s="533"/>
      <c r="H53" s="540"/>
      <c r="I53" s="201"/>
      <c r="J53" s="202"/>
      <c r="K53" s="203"/>
      <c r="L53" s="204"/>
      <c r="M53" s="202"/>
      <c r="N53" s="202"/>
      <c r="O53" s="205"/>
      <c r="P53" s="206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2"/>
      <c r="AR53" s="202"/>
      <c r="AS53" s="202"/>
      <c r="AT53" s="202"/>
      <c r="AU53" s="202"/>
      <c r="AV53" s="202"/>
      <c r="AW53" s="202"/>
      <c r="AX53" s="202"/>
      <c r="AY53" s="202"/>
      <c r="AZ53" s="202"/>
      <c r="BA53" s="202"/>
      <c r="BB53" s="202"/>
      <c r="BC53" s="202"/>
      <c r="BD53" s="202"/>
      <c r="BE53" s="202"/>
      <c r="BF53" s="202"/>
      <c r="BG53" s="202"/>
      <c r="BH53" s="202"/>
      <c r="BI53" s="202"/>
      <c r="BJ53" s="202"/>
      <c r="BK53" s="202"/>
      <c r="BL53" s="202"/>
      <c r="BM53" s="202"/>
      <c r="BN53" s="202"/>
      <c r="BO53" s="202"/>
      <c r="BP53" s="202"/>
      <c r="BQ53" s="202"/>
      <c r="BR53" s="202"/>
      <c r="BS53" s="202"/>
      <c r="BT53" s="202"/>
      <c r="BU53" s="202"/>
      <c r="BV53" s="202"/>
      <c r="BW53" s="202"/>
      <c r="BX53" s="202"/>
      <c r="BY53" s="202"/>
    </row>
    <row r="54" spans="1:77" x14ac:dyDescent="0.25">
      <c r="A54" s="498" t="s">
        <v>73</v>
      </c>
      <c r="B54" s="499"/>
      <c r="C54" s="499"/>
      <c r="D54" s="499"/>
      <c r="E54" s="500"/>
      <c r="F54" s="528">
        <f>SUM(F46:G53)</f>
        <v>5.8369999999999998E-2</v>
      </c>
      <c r="G54" s="529"/>
      <c r="H54" s="199"/>
      <c r="I54" s="187"/>
      <c r="J54" s="190"/>
    </row>
    <row r="55" spans="1:77" ht="6.6" customHeight="1" x14ac:dyDescent="0.25">
      <c r="A55" s="486"/>
      <c r="B55" s="486"/>
      <c r="C55" s="486"/>
      <c r="D55" s="486"/>
      <c r="E55" s="486"/>
      <c r="F55" s="486"/>
      <c r="G55" s="486"/>
      <c r="H55" s="486"/>
    </row>
    <row r="56" spans="1:77" x14ac:dyDescent="0.25">
      <c r="A56" s="522" t="s">
        <v>246</v>
      </c>
      <c r="B56" s="523"/>
      <c r="C56" s="523"/>
      <c r="D56" s="523"/>
      <c r="E56" s="523"/>
      <c r="F56" s="523"/>
      <c r="G56" s="523"/>
      <c r="H56" s="537"/>
    </row>
    <row r="57" spans="1:77" x14ac:dyDescent="0.25">
      <c r="A57" s="117">
        <v>1</v>
      </c>
      <c r="B57" s="534" t="s">
        <v>70</v>
      </c>
      <c r="C57" s="535"/>
      <c r="D57" s="535"/>
      <c r="E57" s="536"/>
      <c r="F57" s="532">
        <f>'Indicadores Financeiros'!J49</f>
        <v>2.8799999999999999E-2</v>
      </c>
      <c r="G57" s="533"/>
      <c r="H57" s="538"/>
      <c r="I57" s="187"/>
      <c r="J57" s="190"/>
    </row>
    <row r="58" spans="1:77" x14ac:dyDescent="0.25">
      <c r="A58" s="117">
        <v>2</v>
      </c>
      <c r="B58" s="534" t="s">
        <v>71</v>
      </c>
      <c r="C58" s="535"/>
      <c r="D58" s="535"/>
      <c r="E58" s="536"/>
      <c r="F58" s="532">
        <f>'Indicadores Financeiros'!J50</f>
        <v>3.5000000000000001E-3</v>
      </c>
      <c r="G58" s="533"/>
      <c r="H58" s="539"/>
      <c r="I58" s="187"/>
      <c r="J58" s="190"/>
    </row>
    <row r="59" spans="1:77" x14ac:dyDescent="0.25">
      <c r="A59" s="208">
        <v>3</v>
      </c>
      <c r="B59" s="534" t="s">
        <v>72</v>
      </c>
      <c r="C59" s="535"/>
      <c r="D59" s="535"/>
      <c r="E59" s="536"/>
      <c r="F59" s="532">
        <f>'Indicadores Financeiros'!J51</f>
        <v>2.5999999999999999E-3</v>
      </c>
      <c r="G59" s="533"/>
      <c r="H59" s="540"/>
      <c r="I59" s="187"/>
      <c r="J59" s="190"/>
    </row>
    <row r="60" spans="1:77" x14ac:dyDescent="0.25">
      <c r="A60" s="498" t="s">
        <v>80</v>
      </c>
      <c r="B60" s="499"/>
      <c r="C60" s="499"/>
      <c r="D60" s="499"/>
      <c r="E60" s="500"/>
      <c r="F60" s="528">
        <f>SUM(F57:G59)</f>
        <v>3.49E-2</v>
      </c>
      <c r="G60" s="529"/>
      <c r="H60" s="199"/>
      <c r="I60" s="187"/>
      <c r="J60" s="190"/>
    </row>
    <row r="61" spans="1:77" ht="9" customHeight="1" x14ac:dyDescent="0.25">
      <c r="A61" s="486"/>
      <c r="B61" s="486"/>
      <c r="C61" s="486"/>
      <c r="D61" s="486"/>
      <c r="E61" s="486"/>
      <c r="F61" s="486"/>
      <c r="G61" s="486"/>
      <c r="H61" s="486"/>
    </row>
    <row r="62" spans="1:77" x14ac:dyDescent="0.25">
      <c r="A62" s="522" t="s">
        <v>247</v>
      </c>
      <c r="B62" s="523"/>
      <c r="C62" s="523"/>
      <c r="D62" s="523"/>
      <c r="E62" s="523"/>
      <c r="F62" s="523"/>
      <c r="G62" s="523"/>
      <c r="H62" s="537"/>
    </row>
    <row r="63" spans="1:77" x14ac:dyDescent="0.25">
      <c r="A63" s="117">
        <v>1</v>
      </c>
      <c r="B63" s="534" t="s">
        <v>75</v>
      </c>
      <c r="C63" s="535"/>
      <c r="D63" s="535"/>
      <c r="E63" s="536"/>
      <c r="F63" s="532">
        <f>'Indicadores Financeiros'!J55</f>
        <v>9.01E-2</v>
      </c>
      <c r="G63" s="533"/>
      <c r="H63" s="538"/>
      <c r="I63" s="187"/>
      <c r="J63" s="190"/>
    </row>
    <row r="64" spans="1:77" x14ac:dyDescent="0.25">
      <c r="A64" s="117">
        <v>2</v>
      </c>
      <c r="B64" s="534" t="s">
        <v>248</v>
      </c>
      <c r="C64" s="535"/>
      <c r="D64" s="535"/>
      <c r="E64" s="536"/>
      <c r="F64" s="532">
        <f>'Indicadores Financeiros'!J56</f>
        <v>1.5299999999999999E-2</v>
      </c>
      <c r="G64" s="533"/>
      <c r="H64" s="539"/>
      <c r="I64" s="187"/>
      <c r="J64" s="190"/>
    </row>
    <row r="65" spans="1:15" x14ac:dyDescent="0.25">
      <c r="A65" s="117">
        <v>3</v>
      </c>
      <c r="B65" s="534" t="s">
        <v>77</v>
      </c>
      <c r="C65" s="535"/>
      <c r="D65" s="535"/>
      <c r="E65" s="536"/>
      <c r="F65" s="532">
        <f>'Indicadores Financeiros'!J57</f>
        <v>6.9999999999999999E-4</v>
      </c>
      <c r="G65" s="533"/>
      <c r="H65" s="539"/>
      <c r="I65" s="187"/>
      <c r="J65" s="190"/>
    </row>
    <row r="66" spans="1:15" x14ac:dyDescent="0.25">
      <c r="A66" s="117">
        <v>4</v>
      </c>
      <c r="B66" s="534" t="s">
        <v>78</v>
      </c>
      <c r="C66" s="535"/>
      <c r="D66" s="535"/>
      <c r="E66" s="536"/>
      <c r="F66" s="532">
        <f>'Indicadores Financeiros'!J58</f>
        <v>9.1000000000000004E-3</v>
      </c>
      <c r="G66" s="533"/>
      <c r="H66" s="539"/>
      <c r="I66" s="187"/>
      <c r="J66" s="190"/>
      <c r="O66" s="183"/>
    </row>
    <row r="67" spans="1:15" x14ac:dyDescent="0.25">
      <c r="A67" s="117">
        <v>5</v>
      </c>
      <c r="B67" s="534" t="s">
        <v>79</v>
      </c>
      <c r="C67" s="535"/>
      <c r="D67" s="535"/>
      <c r="E67" s="536"/>
      <c r="F67" s="532">
        <f>'Indicadores Financeiros'!J59</f>
        <v>4.0000000000000002E-4</v>
      </c>
      <c r="G67" s="533"/>
      <c r="H67" s="539"/>
      <c r="I67" s="187"/>
      <c r="J67" s="190"/>
      <c r="O67" s="183"/>
    </row>
    <row r="68" spans="1:15" x14ac:dyDescent="0.25">
      <c r="A68" s="209">
        <v>6</v>
      </c>
      <c r="B68" s="534" t="s">
        <v>54</v>
      </c>
      <c r="C68" s="535"/>
      <c r="D68" s="535"/>
      <c r="E68" s="536"/>
      <c r="F68" s="532">
        <f>'Indicadores Financeiros'!J60</f>
        <v>3.9100000000000003E-2</v>
      </c>
      <c r="G68" s="533"/>
      <c r="H68" s="540"/>
      <c r="I68" s="187"/>
      <c r="J68" s="190"/>
      <c r="O68" s="183"/>
    </row>
    <row r="69" spans="1:15" x14ac:dyDescent="0.25">
      <c r="A69" s="498" t="s">
        <v>249</v>
      </c>
      <c r="B69" s="499"/>
      <c r="C69" s="499"/>
      <c r="D69" s="499"/>
      <c r="E69" s="500"/>
      <c r="F69" s="528">
        <f>SUM(F63:G68)</f>
        <v>0.1547</v>
      </c>
      <c r="G69" s="529"/>
      <c r="H69" s="199"/>
      <c r="I69" s="187"/>
      <c r="J69" s="190"/>
      <c r="L69" s="190"/>
      <c r="O69" s="183"/>
    </row>
    <row r="70" spans="1:15" ht="4.9000000000000004" customHeight="1" x14ac:dyDescent="0.25">
      <c r="A70" s="486"/>
      <c r="B70" s="486"/>
      <c r="C70" s="486"/>
      <c r="D70" s="486"/>
      <c r="E70" s="486"/>
      <c r="F70" s="486"/>
      <c r="G70" s="486"/>
      <c r="H70" s="486"/>
      <c r="O70" s="183"/>
    </row>
    <row r="71" spans="1:15" x14ac:dyDescent="0.25">
      <c r="A71" s="489" t="s">
        <v>81</v>
      </c>
      <c r="B71" s="490"/>
      <c r="C71" s="490"/>
      <c r="D71" s="490"/>
      <c r="E71" s="491"/>
      <c r="F71" s="530">
        <f>SUM(F33,F39,F43,F54,F60,F69)</f>
        <v>0.74687000000000014</v>
      </c>
      <c r="G71" s="531"/>
      <c r="H71" s="210">
        <f>ROUND(F71*H21,2)</f>
        <v>0</v>
      </c>
      <c r="I71" s="187"/>
      <c r="J71" s="190"/>
      <c r="O71" s="183"/>
    </row>
    <row r="72" spans="1:15" ht="9" customHeight="1" x14ac:dyDescent="0.25">
      <c r="A72" s="486"/>
      <c r="B72" s="486"/>
      <c r="C72" s="486"/>
      <c r="D72" s="486"/>
      <c r="E72" s="486"/>
      <c r="F72" s="486"/>
      <c r="G72" s="486"/>
      <c r="H72" s="486"/>
      <c r="O72" s="183"/>
    </row>
    <row r="73" spans="1:15" x14ac:dyDescent="0.25">
      <c r="A73" s="522" t="s">
        <v>250</v>
      </c>
      <c r="B73" s="523"/>
      <c r="C73" s="523"/>
      <c r="D73" s="523"/>
      <c r="E73" s="523"/>
      <c r="F73" s="465" t="s">
        <v>237</v>
      </c>
      <c r="G73" s="465"/>
      <c r="H73" s="466"/>
      <c r="O73" s="183"/>
    </row>
    <row r="74" spans="1:15" x14ac:dyDescent="0.25">
      <c r="A74" s="519" t="s">
        <v>251</v>
      </c>
      <c r="B74" s="520"/>
      <c r="C74" s="520"/>
      <c r="D74" s="520"/>
      <c r="E74" s="520"/>
      <c r="F74" s="520"/>
      <c r="G74" s="520"/>
      <c r="H74" s="521"/>
      <c r="O74" s="183"/>
    </row>
    <row r="75" spans="1:15" x14ac:dyDescent="0.25">
      <c r="A75" s="117"/>
      <c r="B75" s="437" t="s">
        <v>252</v>
      </c>
      <c r="C75" s="524"/>
      <c r="D75" s="117" t="s">
        <v>112</v>
      </c>
      <c r="E75" s="117" t="s">
        <v>253</v>
      </c>
      <c r="F75" s="437"/>
      <c r="G75" s="486"/>
      <c r="H75" s="524"/>
      <c r="O75" s="183"/>
    </row>
    <row r="76" spans="1:15" x14ac:dyDescent="0.25">
      <c r="A76" s="117">
        <v>1</v>
      </c>
      <c r="B76" s="211" t="s">
        <v>254</v>
      </c>
      <c r="C76" s="467">
        <f>$C$10</f>
        <v>21</v>
      </c>
      <c r="D76" s="88">
        <f>'Indicadores Financeiros'!I103</f>
        <v>0</v>
      </c>
      <c r="E76" s="88">
        <f>IF(OR($A$15=690018,$A$15=690019),'Indicadores Financeiros'!I122,'Indicadores Financeiros'!$F$122)</f>
        <v>0</v>
      </c>
      <c r="F76" s="525">
        <f>IF(OR($A$15=550724,$A$15=550726),$D$76/6,IF(OR($A$15=550723,$A$15=550725),0,ROUND(C76*(D76-E76),2)))</f>
        <v>0</v>
      </c>
      <c r="G76" s="526"/>
      <c r="H76" s="527"/>
      <c r="I76" s="190"/>
      <c r="J76" s="190"/>
      <c r="O76" s="183"/>
    </row>
    <row r="77" spans="1:15" x14ac:dyDescent="0.25">
      <c r="A77" s="117">
        <v>2</v>
      </c>
      <c r="B77" s="211" t="s">
        <v>173</v>
      </c>
      <c r="C77" s="469"/>
      <c r="D77" s="88">
        <f>VLOOKUP($C$9,'Indicadores Financeiros'!$B$125:$J$178,8,FALSE)</f>
        <v>0</v>
      </c>
      <c r="E77" s="88">
        <f>IF(OR(G15="hora eventual",G15="hora extra"),IF(H19*220*6%&gt;=D77*C76,0,H19*220*6%),H19*6%)</f>
        <v>0</v>
      </c>
      <c r="F77" s="525">
        <f>IF(OR($A$15=550724,$A$15=550726),$D$77/8,IF(OR($A$15=550723,$A$15=550725),0,ROUND($C$76*$D$77-$E$77,2)))</f>
        <v>0</v>
      </c>
      <c r="G77" s="526"/>
      <c r="H77" s="527"/>
      <c r="J77" s="190"/>
      <c r="O77" s="183"/>
    </row>
    <row r="78" spans="1:15" x14ac:dyDescent="0.25">
      <c r="A78" s="519" t="s">
        <v>229</v>
      </c>
      <c r="B78" s="520"/>
      <c r="C78" s="520"/>
      <c r="D78" s="520"/>
      <c r="E78" s="520"/>
      <c r="F78" s="520"/>
      <c r="G78" s="520"/>
      <c r="H78" s="521"/>
      <c r="J78" s="190"/>
      <c r="O78" s="183"/>
    </row>
    <row r="79" spans="1:15" x14ac:dyDescent="0.25">
      <c r="A79" s="212">
        <v>3</v>
      </c>
      <c r="B79" s="513" t="s">
        <v>255</v>
      </c>
      <c r="C79" s="514"/>
      <c r="D79" s="514"/>
      <c r="E79" s="515"/>
      <c r="F79" s="516">
        <f>VLOOKUP($A$15,'Tabela de Códigos e Valores'!$A:$AJ,12,FALSE)</f>
        <v>0</v>
      </c>
      <c r="G79" s="517"/>
      <c r="H79" s="518"/>
      <c r="I79" s="213"/>
      <c r="J79" s="198"/>
      <c r="K79" s="214"/>
      <c r="L79" s="190"/>
      <c r="O79" s="183"/>
    </row>
    <row r="80" spans="1:15" x14ac:dyDescent="0.25">
      <c r="A80" s="117">
        <v>4</v>
      </c>
      <c r="B80" s="513" t="s">
        <v>105</v>
      </c>
      <c r="C80" s="514"/>
      <c r="D80" s="514"/>
      <c r="E80" s="515"/>
      <c r="F80" s="516">
        <f>VLOOKUP($A$15,'Tabela de Códigos e Valores'!$A:$AJ,13,FALSE)</f>
        <v>0</v>
      </c>
      <c r="G80" s="517"/>
      <c r="H80" s="518"/>
      <c r="I80" s="187"/>
      <c r="O80" s="183"/>
    </row>
    <row r="81" spans="1:15" x14ac:dyDescent="0.25">
      <c r="A81" s="212">
        <v>5</v>
      </c>
      <c r="B81" s="513" t="s">
        <v>106</v>
      </c>
      <c r="C81" s="514"/>
      <c r="D81" s="514"/>
      <c r="E81" s="515"/>
      <c r="F81" s="516">
        <f>VLOOKUP($A$15,'Tabela de Códigos e Valores'!$A:$AJ,14,FALSE)</f>
        <v>0</v>
      </c>
      <c r="G81" s="517"/>
      <c r="H81" s="518"/>
      <c r="I81" s="187"/>
      <c r="J81" s="198"/>
      <c r="K81" s="214"/>
      <c r="L81" s="190"/>
      <c r="O81" s="183"/>
    </row>
    <row r="82" spans="1:15" x14ac:dyDescent="0.25">
      <c r="A82" s="117">
        <v>6</v>
      </c>
      <c r="B82" s="513" t="s">
        <v>256</v>
      </c>
      <c r="C82" s="514"/>
      <c r="D82" s="514"/>
      <c r="E82" s="515"/>
      <c r="F82" s="516">
        <f>VLOOKUP($A$15,'Tabela de Códigos e Valores'!$A:$AJ,15,FALSE)</f>
        <v>0</v>
      </c>
      <c r="G82" s="517"/>
      <c r="H82" s="518"/>
      <c r="I82" s="187"/>
      <c r="J82" s="213"/>
      <c r="L82" s="215"/>
      <c r="O82" s="183"/>
    </row>
    <row r="83" spans="1:15" x14ac:dyDescent="0.25">
      <c r="A83" s="212">
        <v>7</v>
      </c>
      <c r="B83" s="513" t="s">
        <v>107</v>
      </c>
      <c r="C83" s="514"/>
      <c r="D83" s="514"/>
      <c r="E83" s="515"/>
      <c r="F83" s="516">
        <f>VLOOKUP($A$15,'Tabela de Códigos e Valores'!$A:$AJ,16,FALSE)</f>
        <v>0</v>
      </c>
      <c r="G83" s="517"/>
      <c r="H83" s="518"/>
      <c r="I83" s="216"/>
      <c r="J83" s="190"/>
      <c r="O83" s="183"/>
    </row>
    <row r="84" spans="1:15" x14ac:dyDescent="0.25">
      <c r="A84" s="117">
        <v>8</v>
      </c>
      <c r="B84" s="513" t="s">
        <v>108</v>
      </c>
      <c r="C84" s="514"/>
      <c r="D84" s="514"/>
      <c r="E84" s="515"/>
      <c r="F84" s="516">
        <f>VLOOKUP($A$15,'Tabela de Códigos e Valores'!$A:$AJ,17,FALSE)</f>
        <v>0</v>
      </c>
      <c r="G84" s="517"/>
      <c r="H84" s="518"/>
      <c r="I84" s="216"/>
      <c r="J84" s="217"/>
      <c r="O84" s="183"/>
    </row>
    <row r="85" spans="1:15" x14ac:dyDescent="0.25">
      <c r="A85" s="212">
        <v>9</v>
      </c>
      <c r="B85" s="513" t="s">
        <v>257</v>
      </c>
      <c r="C85" s="514"/>
      <c r="D85" s="514"/>
      <c r="E85" s="515"/>
      <c r="F85" s="516">
        <f>VLOOKUP($A$15,'Tabela de Códigos e Valores'!$A:$AJ,18,FALSE)</f>
        <v>0</v>
      </c>
      <c r="G85" s="517"/>
      <c r="H85" s="518"/>
      <c r="I85" s="187"/>
      <c r="J85" s="217"/>
      <c r="O85" s="183"/>
    </row>
    <row r="86" spans="1:15" x14ac:dyDescent="0.25">
      <c r="A86" s="117">
        <v>10</v>
      </c>
      <c r="B86" s="513" t="s">
        <v>258</v>
      </c>
      <c r="C86" s="514"/>
      <c r="D86" s="514"/>
      <c r="E86" s="515"/>
      <c r="F86" s="516">
        <f>VLOOKUP($A$15,'Tabela de Códigos e Valores'!$A:$AJ,19,FALSE)</f>
        <v>0</v>
      </c>
      <c r="G86" s="517"/>
      <c r="H86" s="518"/>
      <c r="I86" s="187"/>
      <c r="J86" s="217"/>
      <c r="O86" s="183"/>
    </row>
    <row r="87" spans="1:15" x14ac:dyDescent="0.25">
      <c r="A87" s="117">
        <v>11</v>
      </c>
      <c r="B87" s="513" t="s">
        <v>259</v>
      </c>
      <c r="C87" s="514"/>
      <c r="D87" s="514"/>
      <c r="E87" s="515"/>
      <c r="F87" s="516">
        <f>VLOOKUP($A$15,'Tabela de Códigos e Valores'!$A:$AJ,24,FALSE)</f>
        <v>0</v>
      </c>
      <c r="G87" s="517"/>
      <c r="H87" s="518"/>
      <c r="I87" s="187"/>
      <c r="J87" s="217"/>
      <c r="O87" s="183"/>
    </row>
    <row r="88" spans="1:15" x14ac:dyDescent="0.25">
      <c r="A88" s="117">
        <v>12</v>
      </c>
      <c r="B88" s="513" t="s">
        <v>260</v>
      </c>
      <c r="C88" s="514"/>
      <c r="D88" s="514"/>
      <c r="E88" s="515"/>
      <c r="F88" s="516">
        <f>VLOOKUP($A$15,'Tabela de Códigos e Valores'!$A:$AJ,21,FALSE)</f>
        <v>0</v>
      </c>
      <c r="G88" s="517"/>
      <c r="H88" s="518"/>
      <c r="I88" s="187"/>
      <c r="J88" s="217"/>
      <c r="O88" s="183"/>
    </row>
    <row r="89" spans="1:15" x14ac:dyDescent="0.25">
      <c r="A89" s="498" t="s">
        <v>261</v>
      </c>
      <c r="B89" s="499"/>
      <c r="C89" s="499"/>
      <c r="D89" s="499"/>
      <c r="E89" s="500"/>
      <c r="F89" s="477">
        <f>IF(G15="posto",ROUND(SUM(F76:H77,F79:H88),2),IF(G15="hora eventual",ROUND(SUM(F76:H77)/220,2)+ROUND(SUM(F79:H88),2),IF(G15="hora extra",ROUND(SUM(F76:H77)+SUM(F79:H88),2),2)))</f>
        <v>0</v>
      </c>
      <c r="G89" s="478"/>
      <c r="H89" s="479"/>
      <c r="I89" s="216"/>
      <c r="J89" s="190"/>
      <c r="K89" s="190"/>
      <c r="O89" s="183"/>
    </row>
    <row r="90" spans="1:15" x14ac:dyDescent="0.25">
      <c r="A90" s="486"/>
      <c r="B90" s="486"/>
      <c r="C90" s="486"/>
      <c r="D90" s="486"/>
      <c r="E90" s="486"/>
      <c r="F90" s="486"/>
      <c r="G90" s="486"/>
      <c r="H90" s="486"/>
      <c r="O90" s="183"/>
    </row>
    <row r="91" spans="1:15" ht="9" customHeight="1" x14ac:dyDescent="0.25">
      <c r="A91" s="486"/>
      <c r="B91" s="486"/>
      <c r="C91" s="486"/>
      <c r="D91" s="486"/>
      <c r="E91" s="486"/>
      <c r="F91" s="486"/>
      <c r="G91" s="486"/>
      <c r="H91" s="486"/>
      <c r="O91" s="183"/>
    </row>
    <row r="92" spans="1:15" x14ac:dyDescent="0.25">
      <c r="A92" s="498" t="s">
        <v>262</v>
      </c>
      <c r="B92" s="499"/>
      <c r="C92" s="499"/>
      <c r="D92" s="499"/>
      <c r="E92" s="500"/>
      <c r="F92" s="464">
        <f>ROUND($H$21+$F$89+$H$71,2)</f>
        <v>0</v>
      </c>
      <c r="G92" s="465"/>
      <c r="H92" s="466"/>
      <c r="I92" s="261"/>
      <c r="O92" s="183"/>
    </row>
    <row r="93" spans="1:15" x14ac:dyDescent="0.25">
      <c r="A93" s="486"/>
      <c r="B93" s="486"/>
      <c r="C93" s="486"/>
      <c r="D93" s="486"/>
      <c r="E93" s="486"/>
      <c r="F93" s="486"/>
      <c r="G93" s="486"/>
      <c r="H93" s="486"/>
      <c r="O93" s="183"/>
    </row>
    <row r="94" spans="1:15" x14ac:dyDescent="0.25">
      <c r="A94" s="501" t="s">
        <v>263</v>
      </c>
      <c r="B94" s="502"/>
      <c r="C94" s="502"/>
      <c r="D94" s="503"/>
      <c r="E94" s="218" t="s">
        <v>41</v>
      </c>
      <c r="F94" s="489" t="s">
        <v>264</v>
      </c>
      <c r="G94" s="490"/>
      <c r="H94" s="491"/>
      <c r="O94" s="183"/>
    </row>
    <row r="95" spans="1:15" x14ac:dyDescent="0.25">
      <c r="A95" s="117">
        <v>1</v>
      </c>
      <c r="B95" s="504" t="s">
        <v>265</v>
      </c>
      <c r="C95" s="505"/>
      <c r="D95" s="506"/>
      <c r="E95" s="219">
        <f>$C$5</f>
        <v>0</v>
      </c>
      <c r="F95" s="507"/>
      <c r="G95" s="508"/>
      <c r="H95" s="509"/>
      <c r="O95" s="183"/>
    </row>
    <row r="96" spans="1:15" x14ac:dyDescent="0.25">
      <c r="A96" s="117">
        <v>2</v>
      </c>
      <c r="B96" s="504" t="s">
        <v>266</v>
      </c>
      <c r="C96" s="505"/>
      <c r="D96" s="506"/>
      <c r="E96" s="219">
        <f>$C$6</f>
        <v>0</v>
      </c>
      <c r="F96" s="510"/>
      <c r="G96" s="511"/>
      <c r="H96" s="512"/>
      <c r="O96" s="183"/>
    </row>
    <row r="97" spans="1:15" x14ac:dyDescent="0.25">
      <c r="A97" s="117">
        <v>3</v>
      </c>
      <c r="B97" s="504" t="s">
        <v>36</v>
      </c>
      <c r="C97" s="505"/>
      <c r="D97" s="506"/>
      <c r="E97" s="219">
        <f>'Indicadores Financeiros'!$F$12</f>
        <v>0</v>
      </c>
      <c r="F97" s="510"/>
      <c r="G97" s="511"/>
      <c r="H97" s="512"/>
      <c r="O97" s="183"/>
    </row>
    <row r="98" spans="1:15" x14ac:dyDescent="0.25">
      <c r="A98" s="117">
        <v>4</v>
      </c>
      <c r="B98" s="504" t="s">
        <v>35</v>
      </c>
      <c r="C98" s="505"/>
      <c r="D98" s="506"/>
      <c r="E98" s="219">
        <f>'Indicadores Financeiros'!$F$11</f>
        <v>0</v>
      </c>
      <c r="F98" s="510"/>
      <c r="G98" s="511"/>
      <c r="H98" s="512"/>
      <c r="I98" s="215"/>
      <c r="O98" s="183"/>
    </row>
    <row r="99" spans="1:15" x14ac:dyDescent="0.25">
      <c r="A99" s="117">
        <v>5</v>
      </c>
      <c r="B99" s="504" t="s">
        <v>122</v>
      </c>
      <c r="C99" s="505"/>
      <c r="D99" s="506"/>
      <c r="E99" s="219">
        <f>$F$9</f>
        <v>0.02</v>
      </c>
      <c r="F99" s="510"/>
      <c r="G99" s="511"/>
      <c r="H99" s="512"/>
      <c r="O99" s="183"/>
    </row>
    <row r="100" spans="1:15" x14ac:dyDescent="0.25">
      <c r="A100" s="117">
        <v>6</v>
      </c>
      <c r="B100" s="504" t="s">
        <v>232</v>
      </c>
      <c r="C100" s="505"/>
      <c r="D100" s="506"/>
      <c r="E100" s="256">
        <f>'Indicadores Financeiros'!$F$13</f>
        <v>0</v>
      </c>
      <c r="F100" s="257"/>
      <c r="G100" s="258"/>
      <c r="H100" s="259"/>
      <c r="O100" s="183"/>
    </row>
    <row r="101" spans="1:15" x14ac:dyDescent="0.25">
      <c r="A101" s="498" t="s">
        <v>267</v>
      </c>
      <c r="B101" s="499"/>
      <c r="C101" s="499"/>
      <c r="D101" s="500"/>
      <c r="E101" s="278">
        <f>ROUND((1+E95)*(1+E96)/(1-E99-E98-E97-E100)-1,4)</f>
        <v>2.0400000000000001E-2</v>
      </c>
      <c r="F101" s="477">
        <f>ROUND($E$101*$F$92,2)</f>
        <v>0</v>
      </c>
      <c r="G101" s="478"/>
      <c r="H101" s="479"/>
      <c r="I101" s="261"/>
      <c r="J101" s="261"/>
      <c r="K101" s="261"/>
      <c r="O101" s="183"/>
    </row>
    <row r="102" spans="1:15" ht="4.9000000000000004" customHeight="1" x14ac:dyDescent="0.25">
      <c r="A102" s="486"/>
      <c r="B102" s="486"/>
      <c r="C102" s="486"/>
      <c r="D102" s="486"/>
      <c r="E102" s="486"/>
      <c r="F102" s="486"/>
      <c r="G102" s="486"/>
      <c r="H102" s="486"/>
      <c r="O102" s="183"/>
    </row>
    <row r="103" spans="1:15" x14ac:dyDescent="0.25">
      <c r="A103" s="492" t="s">
        <v>268</v>
      </c>
      <c r="B103" s="493"/>
      <c r="C103" s="493"/>
      <c r="D103" s="493"/>
      <c r="E103" s="494"/>
      <c r="F103" s="495">
        <f>F101+F92</f>
        <v>0</v>
      </c>
      <c r="G103" s="496"/>
      <c r="H103" s="497"/>
      <c r="I103" s="220"/>
      <c r="J103" s="221"/>
      <c r="K103" s="190"/>
      <c r="O103" s="183"/>
    </row>
    <row r="104" spans="1:15" ht="4.9000000000000004" customHeight="1" x14ac:dyDescent="0.25">
      <c r="A104" s="486"/>
      <c r="B104" s="486"/>
      <c r="C104" s="486"/>
      <c r="D104" s="486"/>
      <c r="E104" s="486"/>
      <c r="F104" s="486"/>
      <c r="G104" s="486"/>
      <c r="H104" s="486"/>
      <c r="O104" s="183"/>
    </row>
    <row r="105" spans="1:15" x14ac:dyDescent="0.25">
      <c r="A105" s="492" t="str">
        <f>CONCATENATE("PREÇO TOTAL MENSAL (preço total mensal individual X Qtde de ",$G$15,"s)")</f>
        <v>PREÇO TOTAL MENSAL (preço total mensal individual X Qtde de Postos)</v>
      </c>
      <c r="B105" s="493"/>
      <c r="C105" s="493"/>
      <c r="D105" s="493"/>
      <c r="E105" s="494"/>
      <c r="F105" s="495">
        <f>IF(G15="Hora Eventual",ROUND(F103*H15,2),ROUND(F103*H15,2))</f>
        <v>0</v>
      </c>
      <c r="G105" s="496"/>
      <c r="H105" s="497"/>
      <c r="J105" s="190"/>
      <c r="O105" s="183"/>
    </row>
    <row r="106" spans="1:15" ht="4.9000000000000004" customHeight="1" x14ac:dyDescent="0.25">
      <c r="A106" s="486"/>
      <c r="B106" s="486"/>
      <c r="C106" s="486"/>
      <c r="D106" s="486"/>
      <c r="E106" s="486"/>
      <c r="F106" s="486"/>
      <c r="G106" s="486"/>
      <c r="H106" s="486"/>
      <c r="O106" s="183"/>
    </row>
    <row r="107" spans="1:15" x14ac:dyDescent="0.25">
      <c r="A107" s="476" t="s">
        <v>269</v>
      </c>
      <c r="B107" s="476"/>
      <c r="C107" s="476"/>
      <c r="D107" s="476"/>
      <c r="E107" s="476"/>
      <c r="F107" s="477">
        <f>IF(OR($G$15="Hora",$G$15="Hora Eventual",$G$15="Hora extra",$G$15="Diária"),0,ROUND($F$103/$C$10,2))</f>
        <v>0</v>
      </c>
      <c r="G107" s="478"/>
      <c r="H107" s="479"/>
      <c r="O107" s="183"/>
    </row>
    <row r="108" spans="1:15" ht="9" customHeight="1" x14ac:dyDescent="0.25">
      <c r="A108" s="486"/>
      <c r="B108" s="486"/>
      <c r="C108" s="486"/>
      <c r="D108" s="486"/>
      <c r="E108" s="486"/>
      <c r="F108" s="486"/>
      <c r="G108" s="486"/>
      <c r="H108" s="486"/>
      <c r="O108" s="183"/>
    </row>
    <row r="109" spans="1:15" x14ac:dyDescent="0.25">
      <c r="A109" s="487" t="s">
        <v>270</v>
      </c>
      <c r="B109" s="487"/>
      <c r="C109" s="487"/>
      <c r="D109" s="487"/>
      <c r="E109" s="487"/>
      <c r="F109" s="487"/>
      <c r="G109" s="487"/>
      <c r="H109" s="487"/>
      <c r="O109" s="183"/>
    </row>
    <row r="110" spans="1:15" x14ac:dyDescent="0.25">
      <c r="A110" s="222" t="s">
        <v>271</v>
      </c>
      <c r="B110" s="488" t="s">
        <v>96</v>
      </c>
      <c r="C110" s="488"/>
      <c r="D110" s="488"/>
      <c r="E110" s="488"/>
      <c r="F110" s="489" t="s">
        <v>272</v>
      </c>
      <c r="G110" s="490"/>
      <c r="H110" s="491"/>
      <c r="O110" s="183"/>
    </row>
    <row r="111" spans="1:15" x14ac:dyDescent="0.25">
      <c r="A111" s="117">
        <v>1</v>
      </c>
      <c r="B111" s="481" t="s">
        <v>273</v>
      </c>
      <c r="C111" s="481"/>
      <c r="D111" s="481"/>
      <c r="E111" s="481"/>
      <c r="F111" s="434">
        <f>IF(G15="Posto",D76-E76,0)</f>
        <v>0</v>
      </c>
      <c r="G111" s="435"/>
      <c r="H111" s="436"/>
      <c r="O111" s="183"/>
    </row>
    <row r="112" spans="1:15" x14ac:dyDescent="0.25">
      <c r="A112" s="117">
        <v>2</v>
      </c>
      <c r="B112" s="481" t="s">
        <v>274</v>
      </c>
      <c r="C112" s="481"/>
      <c r="D112" s="481"/>
      <c r="E112" s="481"/>
      <c r="F112" s="434">
        <f>IF(G15="Posto",ROUND(F77/C76,2),0)</f>
        <v>0</v>
      </c>
      <c r="G112" s="435"/>
      <c r="H112" s="436"/>
      <c r="J112" s="190"/>
      <c r="O112" s="183"/>
    </row>
    <row r="113" spans="1:15" x14ac:dyDescent="0.25">
      <c r="A113" s="117">
        <v>4</v>
      </c>
      <c r="B113" s="481" t="s">
        <v>275</v>
      </c>
      <c r="C113" s="481"/>
      <c r="D113" s="481"/>
      <c r="E113" s="481"/>
      <c r="F113" s="434">
        <f>IF(G15="Posto",ROUND(H21*$F$69/$C$76,2),0)</f>
        <v>0</v>
      </c>
      <c r="G113" s="435"/>
      <c r="H113" s="436"/>
      <c r="I113" s="190"/>
      <c r="O113" s="183"/>
    </row>
    <row r="114" spans="1:15" x14ac:dyDescent="0.25">
      <c r="A114" s="482" t="s">
        <v>276</v>
      </c>
      <c r="B114" s="482"/>
      <c r="C114" s="482"/>
      <c r="D114" s="482"/>
      <c r="E114" s="482"/>
      <c r="F114" s="483">
        <f>SUM(F111:H113)</f>
        <v>0</v>
      </c>
      <c r="G114" s="484"/>
      <c r="H114" s="485"/>
      <c r="O114" s="183"/>
    </row>
    <row r="115" spans="1:15" x14ac:dyDescent="0.25">
      <c r="A115" s="117">
        <v>5</v>
      </c>
      <c r="B115" s="481" t="s">
        <v>277</v>
      </c>
      <c r="C115" s="481"/>
      <c r="D115" s="82" t="s">
        <v>41</v>
      </c>
      <c r="E115" s="223">
        <f>$C$11</f>
        <v>2.0400000000000001E-2</v>
      </c>
      <c r="F115" s="434">
        <f>ROUND($E$115*$F$114,2)</f>
        <v>0</v>
      </c>
      <c r="G115" s="435"/>
      <c r="H115" s="436"/>
      <c r="O115" s="183"/>
    </row>
    <row r="116" spans="1:15" x14ac:dyDescent="0.25">
      <c r="A116" s="476" t="s">
        <v>278</v>
      </c>
      <c r="B116" s="476"/>
      <c r="C116" s="476"/>
      <c r="D116" s="476"/>
      <c r="E116" s="476"/>
      <c r="F116" s="477">
        <f>F114+F115</f>
        <v>0</v>
      </c>
      <c r="G116" s="478"/>
      <c r="H116" s="479"/>
      <c r="I116" s="190"/>
      <c r="O116" s="183"/>
    </row>
    <row r="117" spans="1:15" ht="9" customHeight="1" x14ac:dyDescent="0.25">
      <c r="A117" s="480"/>
      <c r="B117" s="480"/>
      <c r="C117" s="480"/>
      <c r="D117" s="480"/>
      <c r="E117" s="480"/>
      <c r="F117" s="480"/>
      <c r="G117" s="480"/>
      <c r="H117" s="480"/>
      <c r="O117" s="183"/>
    </row>
    <row r="118" spans="1:15" x14ac:dyDescent="0.25">
      <c r="I118" s="187"/>
      <c r="O118" s="183"/>
    </row>
    <row r="119" spans="1:15" x14ac:dyDescent="0.25">
      <c r="A119" s="224"/>
      <c r="B119" s="224"/>
      <c r="C119" s="224"/>
      <c r="D119" s="224"/>
      <c r="E119" s="224"/>
      <c r="F119" s="224"/>
      <c r="G119" s="224"/>
      <c r="H119" s="225"/>
      <c r="O119" s="183"/>
    </row>
    <row r="120" spans="1:15" x14ac:dyDescent="0.25">
      <c r="A120" s="183"/>
      <c r="B120" s="183"/>
      <c r="C120" s="183"/>
      <c r="D120" s="183"/>
      <c r="E120" s="183"/>
      <c r="F120" s="183"/>
      <c r="G120" s="183"/>
      <c r="H120" s="183"/>
      <c r="O120" s="183"/>
    </row>
    <row r="121" spans="1:15" x14ac:dyDescent="0.25">
      <c r="A121" s="183"/>
      <c r="B121" s="183"/>
      <c r="C121" s="183"/>
      <c r="D121" s="183"/>
      <c r="E121" s="183"/>
      <c r="F121" s="183"/>
      <c r="G121" s="183"/>
      <c r="H121" s="183"/>
      <c r="O121" s="183"/>
    </row>
    <row r="122" spans="1:15" x14ac:dyDescent="0.25">
      <c r="A122" s="183"/>
      <c r="B122" s="183"/>
      <c r="C122" s="183"/>
      <c r="D122" s="183"/>
      <c r="E122" s="183"/>
      <c r="F122" s="183"/>
      <c r="G122" s="183"/>
      <c r="H122" s="183"/>
      <c r="O122" s="183"/>
    </row>
    <row r="123" spans="1:15" x14ac:dyDescent="0.25">
      <c r="A123" s="183"/>
      <c r="B123" s="183"/>
      <c r="C123" s="183"/>
      <c r="D123" s="183"/>
      <c r="E123" s="183"/>
      <c r="F123" s="183"/>
      <c r="G123" s="183"/>
      <c r="H123" s="183"/>
      <c r="O123" s="183"/>
    </row>
    <row r="124" spans="1:15" x14ac:dyDescent="0.25">
      <c r="A124" s="183"/>
      <c r="B124" s="183"/>
      <c r="C124" s="183"/>
      <c r="D124" s="183"/>
      <c r="E124" s="183"/>
      <c r="F124" s="183"/>
      <c r="G124" s="183"/>
      <c r="H124" s="183"/>
      <c r="O124" s="183"/>
    </row>
    <row r="125" spans="1:15" x14ac:dyDescent="0.25">
      <c r="A125" s="183"/>
      <c r="B125" s="183"/>
      <c r="C125" s="183"/>
      <c r="D125" s="183"/>
      <c r="E125" s="183"/>
      <c r="F125" s="183"/>
      <c r="G125" s="183"/>
      <c r="H125" s="183"/>
      <c r="O125" s="183"/>
    </row>
    <row r="126" spans="1:15" x14ac:dyDescent="0.25">
      <c r="A126" s="183"/>
      <c r="B126" s="183"/>
      <c r="C126" s="183"/>
      <c r="D126" s="183"/>
      <c r="E126" s="183"/>
      <c r="F126" s="183"/>
      <c r="G126" s="183"/>
      <c r="H126" s="183"/>
      <c r="O126" s="183"/>
    </row>
    <row r="127" spans="1:15" x14ac:dyDescent="0.25">
      <c r="A127" s="183"/>
      <c r="B127" s="183"/>
      <c r="C127" s="183"/>
      <c r="D127" s="183"/>
      <c r="E127" s="183"/>
      <c r="F127" s="183"/>
      <c r="G127" s="183"/>
      <c r="H127" s="183"/>
      <c r="O127" s="183"/>
    </row>
    <row r="128" spans="1:15" x14ac:dyDescent="0.25">
      <c r="A128" s="183"/>
      <c r="B128" s="183"/>
      <c r="C128" s="183"/>
      <c r="D128" s="183"/>
      <c r="E128" s="183"/>
      <c r="F128" s="183"/>
      <c r="G128" s="183"/>
      <c r="H128" s="183"/>
      <c r="O128" s="183"/>
    </row>
    <row r="129" spans="1:15" x14ac:dyDescent="0.25">
      <c r="A129" s="183"/>
      <c r="B129" s="183"/>
      <c r="C129" s="183"/>
      <c r="D129" s="183"/>
      <c r="E129" s="183"/>
      <c r="F129" s="183"/>
      <c r="G129" s="183"/>
      <c r="H129" s="183"/>
      <c r="O129" s="183"/>
    </row>
    <row r="130" spans="1:15" x14ac:dyDescent="0.25">
      <c r="A130" s="183"/>
      <c r="B130" s="183"/>
      <c r="C130" s="183"/>
      <c r="D130" s="183"/>
      <c r="E130" s="183"/>
      <c r="F130" s="183"/>
      <c r="G130" s="183"/>
      <c r="H130" s="183"/>
      <c r="O130" s="183"/>
    </row>
    <row r="131" spans="1:15" x14ac:dyDescent="0.25">
      <c r="A131" s="183"/>
      <c r="B131" s="183"/>
      <c r="C131" s="183"/>
      <c r="D131" s="183"/>
      <c r="E131" s="183"/>
      <c r="F131" s="183"/>
      <c r="G131" s="183"/>
      <c r="H131" s="183"/>
      <c r="O131" s="183"/>
    </row>
    <row r="132" spans="1:15" x14ac:dyDescent="0.25">
      <c r="A132" s="183"/>
      <c r="B132" s="183"/>
      <c r="C132" s="183"/>
      <c r="D132" s="183"/>
      <c r="E132" s="183"/>
      <c r="F132" s="183"/>
      <c r="G132" s="183"/>
      <c r="H132" s="183"/>
      <c r="O132" s="183"/>
    </row>
    <row r="133" spans="1:15" x14ac:dyDescent="0.25">
      <c r="A133" s="183"/>
      <c r="B133" s="183"/>
      <c r="C133" s="183"/>
      <c r="D133" s="183"/>
      <c r="E133" s="183"/>
      <c r="F133" s="183"/>
      <c r="G133" s="183"/>
      <c r="H133" s="183"/>
      <c r="O133" s="183"/>
    </row>
    <row r="134" spans="1:15" x14ac:dyDescent="0.25">
      <c r="A134" s="183"/>
      <c r="B134" s="183"/>
      <c r="C134" s="183"/>
      <c r="D134" s="183"/>
      <c r="E134" s="183"/>
      <c r="F134" s="183"/>
      <c r="G134" s="183"/>
      <c r="H134" s="183"/>
      <c r="O134" s="183"/>
    </row>
    <row r="135" spans="1:15" x14ac:dyDescent="0.25">
      <c r="A135" s="183"/>
      <c r="B135" s="183"/>
      <c r="C135" s="183"/>
      <c r="D135" s="183"/>
      <c r="E135" s="183"/>
      <c r="F135" s="183"/>
      <c r="G135" s="183"/>
      <c r="H135" s="183"/>
      <c r="O135" s="183"/>
    </row>
    <row r="136" spans="1:15" x14ac:dyDescent="0.25">
      <c r="A136" s="183"/>
      <c r="B136" s="183"/>
      <c r="C136" s="183"/>
      <c r="D136" s="183"/>
      <c r="E136" s="183"/>
      <c r="F136" s="183"/>
      <c r="G136" s="183"/>
      <c r="H136" s="183"/>
      <c r="O136" s="183"/>
    </row>
    <row r="137" spans="1:15" x14ac:dyDescent="0.25">
      <c r="A137" s="183"/>
      <c r="B137" s="183"/>
      <c r="C137" s="183"/>
      <c r="D137" s="183"/>
      <c r="E137" s="183"/>
      <c r="F137" s="183"/>
      <c r="G137" s="183"/>
      <c r="H137" s="183"/>
      <c r="O137" s="183"/>
    </row>
    <row r="138" spans="1:15" x14ac:dyDescent="0.25">
      <c r="A138" s="183"/>
      <c r="B138" s="183"/>
      <c r="C138" s="183"/>
      <c r="D138" s="183"/>
      <c r="E138" s="183"/>
      <c r="F138" s="183"/>
      <c r="G138" s="183"/>
      <c r="H138" s="183"/>
      <c r="O138" s="183"/>
    </row>
    <row r="139" spans="1:15" x14ac:dyDescent="0.25">
      <c r="A139" s="183"/>
      <c r="B139" s="183"/>
      <c r="C139" s="183"/>
      <c r="D139" s="183"/>
      <c r="E139" s="183"/>
      <c r="F139" s="183"/>
      <c r="G139" s="183"/>
      <c r="H139" s="183"/>
      <c r="O139" s="183"/>
    </row>
    <row r="140" spans="1:15" x14ac:dyDescent="0.25">
      <c r="A140" s="183"/>
      <c r="B140" s="183"/>
      <c r="C140" s="183"/>
      <c r="D140" s="183"/>
      <c r="E140" s="183"/>
      <c r="F140" s="183"/>
      <c r="G140" s="183"/>
      <c r="H140" s="183"/>
      <c r="O140" s="183"/>
    </row>
    <row r="141" spans="1:15" x14ac:dyDescent="0.25">
      <c r="A141" s="183"/>
      <c r="B141" s="183"/>
      <c r="C141" s="183"/>
      <c r="D141" s="183"/>
      <c r="E141" s="183"/>
      <c r="F141" s="183"/>
      <c r="G141" s="183"/>
      <c r="H141" s="183"/>
      <c r="O141" s="183"/>
    </row>
    <row r="142" spans="1:15" x14ac:dyDescent="0.25">
      <c r="A142" s="183"/>
      <c r="B142" s="183"/>
      <c r="C142" s="183"/>
      <c r="D142" s="183"/>
      <c r="E142" s="183"/>
      <c r="F142" s="183"/>
      <c r="G142" s="183"/>
      <c r="H142" s="183"/>
      <c r="O142" s="183"/>
    </row>
    <row r="143" spans="1:15" x14ac:dyDescent="0.25">
      <c r="A143" s="183"/>
      <c r="B143" s="183"/>
      <c r="C143" s="183"/>
      <c r="D143" s="183"/>
      <c r="E143" s="183"/>
      <c r="F143" s="183"/>
      <c r="G143" s="183"/>
      <c r="H143" s="183"/>
      <c r="O143" s="183"/>
    </row>
    <row r="144" spans="1:15" x14ac:dyDescent="0.25">
      <c r="A144" s="183"/>
      <c r="B144" s="183"/>
      <c r="C144" s="183"/>
      <c r="D144" s="183"/>
      <c r="E144" s="183"/>
      <c r="F144" s="183"/>
      <c r="G144" s="183"/>
      <c r="H144" s="183"/>
      <c r="O144" s="183"/>
    </row>
    <row r="145" spans="1:15" x14ac:dyDescent="0.25">
      <c r="A145" s="183"/>
      <c r="B145" s="183"/>
      <c r="C145" s="183"/>
      <c r="D145" s="183"/>
      <c r="E145" s="183"/>
      <c r="F145" s="183"/>
      <c r="G145" s="183"/>
      <c r="H145" s="183"/>
      <c r="O145" s="183"/>
    </row>
    <row r="146" spans="1:15" x14ac:dyDescent="0.25">
      <c r="A146" s="183"/>
      <c r="B146" s="183"/>
      <c r="C146" s="183"/>
      <c r="D146" s="183"/>
      <c r="E146" s="183"/>
      <c r="F146" s="183"/>
      <c r="G146" s="183"/>
      <c r="H146" s="183"/>
      <c r="O146" s="183"/>
    </row>
    <row r="147" spans="1:15" x14ac:dyDescent="0.25">
      <c r="A147" s="183"/>
      <c r="B147" s="183"/>
      <c r="C147" s="183"/>
      <c r="D147" s="183"/>
      <c r="E147" s="183"/>
      <c r="F147" s="183"/>
      <c r="G147" s="183"/>
      <c r="H147" s="183"/>
      <c r="O147" s="183"/>
    </row>
    <row r="148" spans="1:15" x14ac:dyDescent="0.25">
      <c r="A148" s="183"/>
      <c r="B148" s="183"/>
      <c r="C148" s="183"/>
      <c r="D148" s="183"/>
      <c r="E148" s="183"/>
      <c r="F148" s="183"/>
      <c r="G148" s="183"/>
      <c r="H148" s="183"/>
      <c r="O148" s="183"/>
    </row>
    <row r="149" spans="1:15" x14ac:dyDescent="0.25">
      <c r="A149" s="183"/>
      <c r="B149" s="183"/>
      <c r="C149" s="183"/>
      <c r="D149" s="183"/>
      <c r="E149" s="183"/>
      <c r="F149" s="183"/>
      <c r="G149" s="183"/>
      <c r="H149" s="183"/>
      <c r="O149" s="183"/>
    </row>
    <row r="150" spans="1:15" x14ac:dyDescent="0.25">
      <c r="A150" s="183"/>
      <c r="B150" s="183"/>
      <c r="C150" s="183"/>
      <c r="D150" s="183"/>
      <c r="E150" s="183"/>
      <c r="F150" s="183"/>
      <c r="G150" s="183"/>
      <c r="H150" s="183"/>
      <c r="O150" s="183"/>
    </row>
    <row r="151" spans="1:15" x14ac:dyDescent="0.25">
      <c r="A151" s="183"/>
      <c r="B151" s="183"/>
      <c r="C151" s="183"/>
      <c r="D151" s="183"/>
      <c r="E151" s="183"/>
      <c r="F151" s="183"/>
      <c r="G151" s="183"/>
      <c r="H151" s="183"/>
      <c r="O151" s="183"/>
    </row>
    <row r="152" spans="1:15" x14ac:dyDescent="0.25">
      <c r="A152" s="183"/>
      <c r="B152" s="183"/>
      <c r="C152" s="183"/>
      <c r="D152" s="183"/>
      <c r="E152" s="183"/>
      <c r="F152" s="183"/>
      <c r="G152" s="183"/>
      <c r="H152" s="183"/>
      <c r="O152" s="183"/>
    </row>
    <row r="153" spans="1:15" x14ac:dyDescent="0.25">
      <c r="A153" s="183"/>
      <c r="B153" s="183"/>
      <c r="C153" s="183"/>
      <c r="D153" s="183"/>
      <c r="E153" s="183"/>
      <c r="F153" s="183"/>
      <c r="G153" s="183"/>
      <c r="H153" s="183"/>
      <c r="O153" s="183"/>
    </row>
    <row r="154" spans="1:15" x14ac:dyDescent="0.25">
      <c r="A154" s="183"/>
      <c r="B154" s="183"/>
      <c r="C154" s="183"/>
      <c r="D154" s="183"/>
      <c r="E154" s="183"/>
      <c r="F154" s="183"/>
      <c r="G154" s="183"/>
      <c r="H154" s="183"/>
      <c r="O154" s="183"/>
    </row>
    <row r="155" spans="1:15" x14ac:dyDescent="0.25">
      <c r="A155" s="183"/>
      <c r="B155" s="183"/>
      <c r="C155" s="183"/>
      <c r="D155" s="183"/>
      <c r="E155" s="183"/>
      <c r="F155" s="183"/>
      <c r="G155" s="183"/>
      <c r="H155" s="183"/>
      <c r="O155" s="183"/>
    </row>
    <row r="156" spans="1:15" x14ac:dyDescent="0.25">
      <c r="A156" s="183"/>
      <c r="B156" s="183"/>
      <c r="C156" s="183"/>
      <c r="D156" s="183"/>
      <c r="E156" s="183"/>
      <c r="F156" s="183"/>
      <c r="G156" s="183"/>
      <c r="H156" s="183"/>
      <c r="O156" s="183"/>
    </row>
    <row r="157" spans="1:15" x14ac:dyDescent="0.25">
      <c r="A157" s="183"/>
      <c r="B157" s="183"/>
      <c r="C157" s="183"/>
      <c r="D157" s="183"/>
      <c r="E157" s="183"/>
      <c r="F157" s="183"/>
      <c r="G157" s="183"/>
      <c r="H157" s="183"/>
      <c r="O157" s="183"/>
    </row>
    <row r="158" spans="1:15" x14ac:dyDescent="0.25">
      <c r="A158" s="183"/>
      <c r="B158" s="183"/>
      <c r="C158" s="183"/>
      <c r="D158" s="183"/>
      <c r="E158" s="183"/>
      <c r="F158" s="183"/>
      <c r="G158" s="183"/>
      <c r="H158" s="183"/>
      <c r="O158" s="183"/>
    </row>
    <row r="159" spans="1:15" x14ac:dyDescent="0.25">
      <c r="A159" s="183"/>
      <c r="B159" s="183"/>
      <c r="C159" s="183"/>
      <c r="D159" s="183"/>
      <c r="E159" s="183"/>
      <c r="F159" s="183"/>
      <c r="G159" s="183"/>
      <c r="H159" s="183"/>
      <c r="O159" s="183"/>
    </row>
    <row r="160" spans="1:15" x14ac:dyDescent="0.25">
      <c r="A160" s="183"/>
      <c r="B160" s="183"/>
      <c r="C160" s="183"/>
      <c r="D160" s="183"/>
      <c r="E160" s="183"/>
      <c r="F160" s="183"/>
      <c r="G160" s="183"/>
      <c r="H160" s="183"/>
      <c r="O160" s="183"/>
    </row>
    <row r="161" spans="1:15" x14ac:dyDescent="0.25">
      <c r="A161" s="183"/>
      <c r="B161" s="183"/>
      <c r="C161" s="183"/>
      <c r="D161" s="183"/>
      <c r="E161" s="183"/>
      <c r="F161" s="183"/>
      <c r="G161" s="183"/>
      <c r="H161" s="183"/>
      <c r="O161" s="183"/>
    </row>
    <row r="162" spans="1:15" x14ac:dyDescent="0.25">
      <c r="A162" s="183"/>
      <c r="B162" s="183"/>
      <c r="C162" s="183"/>
      <c r="D162" s="183"/>
      <c r="E162" s="183"/>
      <c r="F162" s="183"/>
      <c r="G162" s="183"/>
      <c r="H162" s="183"/>
      <c r="O162" s="183"/>
    </row>
    <row r="163" spans="1:15" x14ac:dyDescent="0.25">
      <c r="A163" s="183"/>
      <c r="B163" s="183"/>
      <c r="C163" s="183"/>
      <c r="D163" s="183"/>
      <c r="E163" s="183"/>
      <c r="F163" s="183"/>
      <c r="G163" s="183"/>
      <c r="H163" s="183"/>
      <c r="O163" s="183"/>
    </row>
    <row r="164" spans="1:15" x14ac:dyDescent="0.25">
      <c r="A164" s="183"/>
      <c r="B164" s="183"/>
      <c r="C164" s="183"/>
      <c r="D164" s="183"/>
      <c r="E164" s="183"/>
      <c r="F164" s="183"/>
      <c r="G164" s="183"/>
      <c r="H164" s="183"/>
      <c r="O164" s="183"/>
    </row>
    <row r="165" spans="1:15" x14ac:dyDescent="0.25">
      <c r="A165" s="183"/>
      <c r="B165" s="183"/>
      <c r="C165" s="183"/>
      <c r="D165" s="183"/>
      <c r="E165" s="183"/>
      <c r="F165" s="183"/>
      <c r="G165" s="183"/>
      <c r="H165" s="183"/>
      <c r="O165" s="183"/>
    </row>
    <row r="166" spans="1:15" x14ac:dyDescent="0.25">
      <c r="A166" s="183"/>
      <c r="B166" s="183"/>
      <c r="C166" s="183"/>
      <c r="D166" s="183"/>
      <c r="E166" s="183"/>
      <c r="F166" s="183"/>
      <c r="G166" s="183"/>
      <c r="H166" s="183"/>
      <c r="O166" s="183"/>
    </row>
    <row r="167" spans="1:15" x14ac:dyDescent="0.25">
      <c r="A167" s="183"/>
      <c r="B167" s="183"/>
      <c r="C167" s="183"/>
      <c r="D167" s="183"/>
      <c r="E167" s="183"/>
      <c r="F167" s="183"/>
      <c r="G167" s="183"/>
      <c r="H167" s="183"/>
      <c r="O167" s="183"/>
    </row>
    <row r="168" spans="1:15" x14ac:dyDescent="0.25">
      <c r="A168" s="183"/>
      <c r="B168" s="183"/>
      <c r="C168" s="183"/>
      <c r="D168" s="183"/>
      <c r="E168" s="183"/>
      <c r="F168" s="183"/>
      <c r="G168" s="183"/>
      <c r="H168" s="183"/>
      <c r="O168" s="183"/>
    </row>
    <row r="169" spans="1:15" x14ac:dyDescent="0.25">
      <c r="A169" s="183"/>
      <c r="B169" s="183"/>
      <c r="C169" s="183"/>
      <c r="D169" s="183"/>
      <c r="E169" s="183"/>
      <c r="F169" s="183"/>
      <c r="G169" s="183"/>
      <c r="H169" s="183"/>
      <c r="O169" s="183"/>
    </row>
    <row r="170" spans="1:15" x14ac:dyDescent="0.25">
      <c r="A170" s="183"/>
      <c r="B170" s="183"/>
      <c r="C170" s="183"/>
      <c r="D170" s="183"/>
      <c r="E170" s="183"/>
      <c r="F170" s="183"/>
      <c r="G170" s="183"/>
      <c r="H170" s="183"/>
      <c r="O170" s="183"/>
    </row>
    <row r="171" spans="1:15" x14ac:dyDescent="0.25">
      <c r="A171" s="183"/>
      <c r="B171" s="183"/>
      <c r="C171" s="183"/>
      <c r="D171" s="183"/>
      <c r="E171" s="183"/>
      <c r="F171" s="183"/>
      <c r="G171" s="183"/>
      <c r="H171" s="183"/>
      <c r="O171" s="183"/>
    </row>
    <row r="172" spans="1:15" x14ac:dyDescent="0.25">
      <c r="A172" s="183"/>
      <c r="B172" s="183"/>
      <c r="C172" s="183"/>
      <c r="D172" s="183"/>
      <c r="E172" s="183"/>
      <c r="F172" s="183"/>
      <c r="G172" s="183"/>
      <c r="H172" s="183"/>
      <c r="O172" s="183"/>
    </row>
    <row r="173" spans="1:15" x14ac:dyDescent="0.25">
      <c r="A173" s="183"/>
      <c r="B173" s="183"/>
      <c r="C173" s="183"/>
      <c r="D173" s="183"/>
      <c r="E173" s="183"/>
      <c r="F173" s="183"/>
      <c r="G173" s="183"/>
      <c r="H173" s="183"/>
      <c r="O173" s="183"/>
    </row>
    <row r="174" spans="1:15" x14ac:dyDescent="0.25">
      <c r="A174" s="183"/>
      <c r="B174" s="183"/>
      <c r="C174" s="183"/>
      <c r="D174" s="183"/>
      <c r="E174" s="183"/>
      <c r="F174" s="183"/>
      <c r="G174" s="183"/>
      <c r="H174" s="183"/>
      <c r="O174" s="183"/>
    </row>
    <row r="175" spans="1:15" x14ac:dyDescent="0.25">
      <c r="A175" s="183"/>
      <c r="B175" s="183"/>
      <c r="C175" s="183"/>
      <c r="D175" s="183"/>
      <c r="E175" s="183"/>
      <c r="F175" s="183"/>
      <c r="G175" s="183"/>
      <c r="H175" s="183"/>
      <c r="O175" s="183"/>
    </row>
    <row r="176" spans="1:15" x14ac:dyDescent="0.25">
      <c r="A176" s="183"/>
      <c r="B176" s="183"/>
      <c r="C176" s="183"/>
      <c r="D176" s="183"/>
      <c r="E176" s="183"/>
      <c r="F176" s="183"/>
      <c r="G176" s="183"/>
      <c r="H176" s="183"/>
      <c r="O176" s="183"/>
    </row>
    <row r="177" spans="1:15" x14ac:dyDescent="0.25">
      <c r="A177" s="183"/>
      <c r="B177" s="183"/>
      <c r="C177" s="183"/>
      <c r="D177" s="183"/>
      <c r="E177" s="183"/>
      <c r="F177" s="183"/>
      <c r="G177" s="183"/>
      <c r="H177" s="183"/>
      <c r="O177" s="183"/>
    </row>
    <row r="178" spans="1:15" x14ac:dyDescent="0.25">
      <c r="A178" s="183"/>
      <c r="B178" s="183"/>
      <c r="C178" s="183"/>
      <c r="D178" s="183"/>
      <c r="E178" s="183"/>
      <c r="F178" s="183"/>
      <c r="G178" s="183"/>
      <c r="H178" s="183"/>
      <c r="O178" s="183"/>
    </row>
    <row r="179" spans="1:15" x14ac:dyDescent="0.25">
      <c r="A179" s="183"/>
      <c r="B179" s="183"/>
      <c r="C179" s="183"/>
      <c r="D179" s="183"/>
      <c r="E179" s="183"/>
      <c r="F179" s="183"/>
      <c r="G179" s="183"/>
      <c r="H179" s="183"/>
      <c r="O179" s="183"/>
    </row>
    <row r="180" spans="1:15" x14ac:dyDescent="0.25">
      <c r="A180" s="183"/>
      <c r="B180" s="183"/>
      <c r="C180" s="183"/>
      <c r="D180" s="183"/>
      <c r="E180" s="183"/>
      <c r="F180" s="183"/>
      <c r="G180" s="183"/>
      <c r="H180" s="183"/>
      <c r="O180" s="183"/>
    </row>
    <row r="181" spans="1:15" x14ac:dyDescent="0.25">
      <c r="A181" s="183"/>
      <c r="B181" s="183"/>
      <c r="C181" s="183"/>
      <c r="D181" s="183"/>
      <c r="E181" s="183"/>
      <c r="F181" s="183"/>
      <c r="G181" s="183"/>
      <c r="H181" s="183"/>
      <c r="O181" s="183"/>
    </row>
    <row r="182" spans="1:15" x14ac:dyDescent="0.25">
      <c r="A182" s="183"/>
      <c r="B182" s="183"/>
      <c r="C182" s="183"/>
      <c r="D182" s="183"/>
      <c r="E182" s="183"/>
      <c r="F182" s="183"/>
      <c r="G182" s="183"/>
      <c r="H182" s="183"/>
      <c r="O182" s="183"/>
    </row>
    <row r="183" spans="1:15" x14ac:dyDescent="0.25">
      <c r="A183" s="183"/>
      <c r="B183" s="183"/>
      <c r="C183" s="183"/>
      <c r="D183" s="183"/>
      <c r="E183" s="183"/>
      <c r="F183" s="183"/>
      <c r="G183" s="183"/>
      <c r="H183" s="183"/>
      <c r="O183" s="183"/>
    </row>
    <row r="184" spans="1:15" x14ac:dyDescent="0.25">
      <c r="A184" s="183"/>
      <c r="B184" s="183"/>
      <c r="C184" s="183"/>
      <c r="D184" s="183"/>
      <c r="E184" s="183"/>
      <c r="F184" s="183"/>
      <c r="G184" s="183"/>
      <c r="H184" s="183"/>
      <c r="O184" s="183"/>
    </row>
    <row r="185" spans="1:15" x14ac:dyDescent="0.25">
      <c r="A185" s="183"/>
      <c r="B185" s="183"/>
      <c r="C185" s="183"/>
      <c r="D185" s="183"/>
      <c r="E185" s="183"/>
      <c r="F185" s="183"/>
      <c r="G185" s="183"/>
      <c r="H185" s="183"/>
      <c r="O185" s="183"/>
    </row>
    <row r="186" spans="1:15" x14ac:dyDescent="0.25">
      <c r="A186" s="183"/>
      <c r="B186" s="183"/>
      <c r="C186" s="183"/>
      <c r="D186" s="183"/>
      <c r="E186" s="183"/>
      <c r="F186" s="183"/>
      <c r="G186" s="183"/>
      <c r="H186" s="183"/>
      <c r="O186" s="183"/>
    </row>
    <row r="187" spans="1:15" x14ac:dyDescent="0.25">
      <c r="A187" s="183"/>
      <c r="B187" s="183"/>
      <c r="C187" s="183"/>
      <c r="D187" s="183"/>
      <c r="E187" s="183"/>
      <c r="F187" s="183"/>
      <c r="G187" s="183"/>
      <c r="H187" s="183"/>
      <c r="O187" s="183"/>
    </row>
    <row r="188" spans="1:15" x14ac:dyDescent="0.25">
      <c r="A188" s="183"/>
      <c r="B188" s="183"/>
      <c r="C188" s="183"/>
      <c r="D188" s="183"/>
      <c r="E188" s="183"/>
      <c r="F188" s="183"/>
      <c r="G188" s="183"/>
      <c r="H188" s="183"/>
      <c r="O188" s="183"/>
    </row>
    <row r="189" spans="1:15" x14ac:dyDescent="0.25">
      <c r="A189" s="183"/>
      <c r="B189" s="183"/>
      <c r="C189" s="183"/>
      <c r="D189" s="183"/>
      <c r="E189" s="183"/>
      <c r="F189" s="183"/>
      <c r="G189" s="183"/>
      <c r="H189" s="183"/>
      <c r="O189" s="183"/>
    </row>
  </sheetData>
  <sheetProtection algorithmName="SHA-512" hashValue="tg3GxWev7vzt0RwitI+KlzKF1Y9BojgWWN8sFv8b91GccvV+gcnMsaBai0pxKzGxlN/o1jFSD3JgSh2Iz4sIbg==" saltValue="R25WVymSQH7x5F0e7TcK9g==" spinCount="100000" sheet="1" objects="1" scenarios="1"/>
  <dataConsolidate/>
  <mergeCells count="196">
    <mergeCell ref="A21:G21"/>
    <mergeCell ref="A22:H22"/>
    <mergeCell ref="A23:H23"/>
    <mergeCell ref="A24:H24"/>
    <mergeCell ref="A18:G18"/>
    <mergeCell ref="C7:H7"/>
    <mergeCell ref="A8:B8"/>
    <mergeCell ref="C8:H8"/>
    <mergeCell ref="A17:H17"/>
    <mergeCell ref="A19:G19"/>
    <mergeCell ref="A1:H1"/>
    <mergeCell ref="A2:B2"/>
    <mergeCell ref="C2:H2"/>
    <mergeCell ref="A3:B3"/>
    <mergeCell ref="C3:H3"/>
    <mergeCell ref="A4:B4"/>
    <mergeCell ref="C4:H4"/>
    <mergeCell ref="B15:E15"/>
    <mergeCell ref="A16:H16"/>
    <mergeCell ref="A10:B10"/>
    <mergeCell ref="C10:H10"/>
    <mergeCell ref="A11:B11"/>
    <mergeCell ref="C11:H11"/>
    <mergeCell ref="A12:H12"/>
    <mergeCell ref="A13:H13"/>
    <mergeCell ref="B14:E14"/>
    <mergeCell ref="A9:B9"/>
    <mergeCell ref="C9:D9"/>
    <mergeCell ref="F9:H9"/>
    <mergeCell ref="A5:B5"/>
    <mergeCell ref="C5:H5"/>
    <mergeCell ref="B100:D100"/>
    <mergeCell ref="B53:E53"/>
    <mergeCell ref="F53:G53"/>
    <mergeCell ref="H46:H53"/>
    <mergeCell ref="A6:B6"/>
    <mergeCell ref="C6:H6"/>
    <mergeCell ref="A7:B7"/>
    <mergeCell ref="B25:E25"/>
    <mergeCell ref="F25:G25"/>
    <mergeCell ref="H25:H32"/>
    <mergeCell ref="B26:E26"/>
    <mergeCell ref="F26:G26"/>
    <mergeCell ref="B30:E30"/>
    <mergeCell ref="F30:G30"/>
    <mergeCell ref="B31:E31"/>
    <mergeCell ref="F31:G31"/>
    <mergeCell ref="B32:E32"/>
    <mergeCell ref="F32:G32"/>
    <mergeCell ref="B27:E27"/>
    <mergeCell ref="F27:G27"/>
    <mergeCell ref="B28:E28"/>
    <mergeCell ref="F28:G28"/>
    <mergeCell ref="B29:E29"/>
    <mergeCell ref="F29:G29"/>
    <mergeCell ref="A39:E39"/>
    <mergeCell ref="F39:G39"/>
    <mergeCell ref="A40:H40"/>
    <mergeCell ref="A41:H41"/>
    <mergeCell ref="B42:E42"/>
    <mergeCell ref="F42:G42"/>
    <mergeCell ref="A33:E33"/>
    <mergeCell ref="F33:G33"/>
    <mergeCell ref="A34:H34"/>
    <mergeCell ref="A35:H35"/>
    <mergeCell ref="B36:E36"/>
    <mergeCell ref="F36:G36"/>
    <mergeCell ref="H36:H38"/>
    <mergeCell ref="B37:E37"/>
    <mergeCell ref="F37:G37"/>
    <mergeCell ref="B38:E38"/>
    <mergeCell ref="F38:G38"/>
    <mergeCell ref="F48:G48"/>
    <mergeCell ref="B49:E49"/>
    <mergeCell ref="F49:G49"/>
    <mergeCell ref="B50:E50"/>
    <mergeCell ref="F50:G50"/>
    <mergeCell ref="B51:E51"/>
    <mergeCell ref="F51:G51"/>
    <mergeCell ref="A43:E43"/>
    <mergeCell ref="F43:G43"/>
    <mergeCell ref="A44:H44"/>
    <mergeCell ref="A45:H45"/>
    <mergeCell ref="B46:E46"/>
    <mergeCell ref="F46:G46"/>
    <mergeCell ref="B47:E47"/>
    <mergeCell ref="F47:G47"/>
    <mergeCell ref="B48:E48"/>
    <mergeCell ref="B57:E57"/>
    <mergeCell ref="F57:G57"/>
    <mergeCell ref="H57:H59"/>
    <mergeCell ref="B58:E58"/>
    <mergeCell ref="F58:G58"/>
    <mergeCell ref="B59:E59"/>
    <mergeCell ref="F59:G59"/>
    <mergeCell ref="B52:E52"/>
    <mergeCell ref="F52:G52"/>
    <mergeCell ref="A54:E54"/>
    <mergeCell ref="F54:G54"/>
    <mergeCell ref="A55:H55"/>
    <mergeCell ref="A56:H56"/>
    <mergeCell ref="F65:G65"/>
    <mergeCell ref="B66:E66"/>
    <mergeCell ref="F66:G66"/>
    <mergeCell ref="B67:E67"/>
    <mergeCell ref="F67:G67"/>
    <mergeCell ref="B68:E68"/>
    <mergeCell ref="F68:G68"/>
    <mergeCell ref="A60:E60"/>
    <mergeCell ref="F60:G60"/>
    <mergeCell ref="A61:H61"/>
    <mergeCell ref="A62:H62"/>
    <mergeCell ref="B63:E63"/>
    <mergeCell ref="F63:G63"/>
    <mergeCell ref="H63:H68"/>
    <mergeCell ref="B64:E64"/>
    <mergeCell ref="F64:G64"/>
    <mergeCell ref="B65:E65"/>
    <mergeCell ref="A73:E73"/>
    <mergeCell ref="F73:H73"/>
    <mergeCell ref="A74:H74"/>
    <mergeCell ref="B75:C75"/>
    <mergeCell ref="F75:H75"/>
    <mergeCell ref="C76:C77"/>
    <mergeCell ref="F76:H76"/>
    <mergeCell ref="F77:H77"/>
    <mergeCell ref="A69:E69"/>
    <mergeCell ref="F69:G69"/>
    <mergeCell ref="A70:H70"/>
    <mergeCell ref="A71:E71"/>
    <mergeCell ref="F71:G71"/>
    <mergeCell ref="A72:H72"/>
    <mergeCell ref="B82:E82"/>
    <mergeCell ref="F82:H82"/>
    <mergeCell ref="B83:E83"/>
    <mergeCell ref="F83:H83"/>
    <mergeCell ref="B84:E84"/>
    <mergeCell ref="F84:H84"/>
    <mergeCell ref="A78:H78"/>
    <mergeCell ref="B79:E79"/>
    <mergeCell ref="F79:H79"/>
    <mergeCell ref="B80:E80"/>
    <mergeCell ref="F80:H80"/>
    <mergeCell ref="B81:E81"/>
    <mergeCell ref="F81:H81"/>
    <mergeCell ref="A91:H91"/>
    <mergeCell ref="A92:E92"/>
    <mergeCell ref="F92:H92"/>
    <mergeCell ref="B88:E88"/>
    <mergeCell ref="F88:H88"/>
    <mergeCell ref="A89:E89"/>
    <mergeCell ref="F89:H89"/>
    <mergeCell ref="A90:H90"/>
    <mergeCell ref="B85:E85"/>
    <mergeCell ref="F85:H85"/>
    <mergeCell ref="B86:E86"/>
    <mergeCell ref="F86:H86"/>
    <mergeCell ref="B87:E87"/>
    <mergeCell ref="F87:H87"/>
    <mergeCell ref="A93:H93"/>
    <mergeCell ref="A94:D94"/>
    <mergeCell ref="F94:H94"/>
    <mergeCell ref="B95:D95"/>
    <mergeCell ref="F95:H99"/>
    <mergeCell ref="B96:D96"/>
    <mergeCell ref="B97:D97"/>
    <mergeCell ref="B98:D98"/>
    <mergeCell ref="B99:D99"/>
    <mergeCell ref="A105:E105"/>
    <mergeCell ref="F105:H105"/>
    <mergeCell ref="A106:H106"/>
    <mergeCell ref="A101:D101"/>
    <mergeCell ref="F101:H101"/>
    <mergeCell ref="A102:H102"/>
    <mergeCell ref="A103:E103"/>
    <mergeCell ref="F103:H103"/>
    <mergeCell ref="A104:H104"/>
    <mergeCell ref="B111:E111"/>
    <mergeCell ref="F111:H111"/>
    <mergeCell ref="B112:E112"/>
    <mergeCell ref="F112:H112"/>
    <mergeCell ref="A107:E107"/>
    <mergeCell ref="F107:H107"/>
    <mergeCell ref="A108:H108"/>
    <mergeCell ref="A109:H109"/>
    <mergeCell ref="B110:E110"/>
    <mergeCell ref="F110:H110"/>
    <mergeCell ref="A116:E116"/>
    <mergeCell ref="F116:H116"/>
    <mergeCell ref="A117:H117"/>
    <mergeCell ref="B113:E113"/>
    <mergeCell ref="F113:H113"/>
    <mergeCell ref="A114:E114"/>
    <mergeCell ref="F114:H114"/>
    <mergeCell ref="B115:C115"/>
    <mergeCell ref="F115:H115"/>
  </mergeCells>
  <conditionalFormatting sqref="J14">
    <cfRule type="notContainsBlanks" dxfId="0" priority="1">
      <formula>LEN(TRIM(J14))&gt;0</formula>
    </cfRule>
  </conditionalFormatting>
  <printOptions horizontalCentered="1"/>
  <pageMargins left="0.51181102362204722" right="0.51181102362204722" top="0.98425196850393704" bottom="0.78740157480314965" header="0.31496062992125984" footer="0.31496062992125984"/>
  <pageSetup paperSize="9" scale="75" orientation="portrait" r:id="rId1"/>
  <headerFooter>
    <oddHeader xml:space="preserve">&amp;C&amp;"-,Negrito"&amp;14ANEXO X
Planilha de Composição de Custos&amp;"-,Regular"&amp;11
</oddHeader>
    <oddFooter>&amp;C&amp;P</oddFooter>
  </headerFooter>
  <rowBreaks count="1" manualBreakCount="1">
    <brk id="55" max="7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E3950E-6093-4E22-9DB7-CC3887E6C8A3}">
          <x14:formula1>
            <xm:f>'Tabela de Códigos e Valores'!$A$5:$A$11</xm:f>
          </x14:formula1>
          <xm:sqref>A15</xm:sqref>
        </x14:dataValidation>
        <x14:dataValidation type="list" allowBlank="1" showInputMessage="1" showErrorMessage="1" xr:uid="{D6CFB6C0-B00F-41A9-9F36-5AE8B9DC26C0}">
          <x14:formula1>
            <xm:f>'Indicadores Financeiros'!$B$125:$B$159</xm:f>
          </x14:formula1>
          <xm:sqref>C9:D9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499984740745262"/>
  </sheetPr>
  <dimension ref="A1:CO1470"/>
  <sheetViews>
    <sheetView showGridLines="0" zoomScaleNormal="100" zoomScaleSheetLayoutView="100" workbookViewId="0">
      <pane xSplit="2" ySplit="4" topLeftCell="S5" activePane="bottomRight" state="frozen"/>
      <selection activeCell="M45" sqref="M45"/>
      <selection pane="topRight" activeCell="M45" sqref="M45"/>
      <selection pane="bottomLeft" activeCell="M45" sqref="M45"/>
      <selection pane="bottomRight" activeCell="S19" sqref="S19"/>
    </sheetView>
  </sheetViews>
  <sheetFormatPr defaultColWidth="8.85546875" defaultRowHeight="12.75" x14ac:dyDescent="0.25"/>
  <cols>
    <col min="1" max="1" width="10.7109375" style="127" customWidth="1"/>
    <col min="2" max="2" width="50.140625" style="126" customWidth="1"/>
    <col min="3" max="3" width="7" style="127" customWidth="1"/>
    <col min="4" max="4" width="39.5703125" style="126" customWidth="1"/>
    <col min="5" max="5" width="7.42578125" style="126" bestFit="1" customWidth="1"/>
    <col min="6" max="6" width="11.5703125" style="126" bestFit="1" customWidth="1"/>
    <col min="7" max="7" width="11.28515625" style="126" customWidth="1"/>
    <col min="8" max="8" width="10.7109375" style="126" customWidth="1"/>
    <col min="9" max="9" width="12.5703125" style="127" customWidth="1"/>
    <col min="10" max="10" width="12.7109375" style="126" customWidth="1"/>
    <col min="11" max="11" width="10.5703125" style="126" customWidth="1"/>
    <col min="12" max="12" width="11.7109375" style="128" customWidth="1"/>
    <col min="13" max="13" width="10.140625" style="126" bestFit="1" customWidth="1"/>
    <col min="14" max="14" width="11.7109375" style="126" customWidth="1"/>
    <col min="15" max="15" width="11.5703125" style="126" customWidth="1"/>
    <col min="16" max="16" width="9.7109375" style="126" bestFit="1" customWidth="1"/>
    <col min="17" max="17" width="12.7109375" style="126" customWidth="1"/>
    <col min="18" max="18" width="13.28515625" style="126" bestFit="1" customWidth="1"/>
    <col min="19" max="19" width="10" style="126" customWidth="1"/>
    <col min="20" max="20" width="9.7109375" style="126" customWidth="1"/>
    <col min="21" max="21" width="14.7109375" style="126" customWidth="1"/>
    <col min="22" max="22" width="10.7109375" style="129" customWidth="1"/>
    <col min="23" max="23" width="10.28515625" style="126" customWidth="1"/>
    <col min="24" max="24" width="10.85546875" style="126" customWidth="1"/>
    <col min="25" max="25" width="12.85546875" style="129" bestFit="1" customWidth="1"/>
    <col min="26" max="26" width="14" style="126" bestFit="1" customWidth="1"/>
    <col min="27" max="27" width="11.7109375" style="126" bestFit="1" customWidth="1"/>
    <col min="28" max="28" width="11.85546875" style="129" bestFit="1" customWidth="1"/>
    <col min="29" max="29" width="11.42578125" style="142" bestFit="1" customWidth="1"/>
    <col min="30" max="30" width="10.85546875" style="142" bestFit="1" customWidth="1"/>
    <col min="31" max="93" width="8.85546875" style="142"/>
    <col min="94" max="16384" width="8.85546875" style="126"/>
  </cols>
  <sheetData>
    <row r="1" spans="1:93" x14ac:dyDescent="0.25">
      <c r="A1" s="130" t="s">
        <v>163</v>
      </c>
      <c r="B1" s="252" t="s">
        <v>128</v>
      </c>
      <c r="C1" s="251"/>
      <c r="D1" s="251"/>
      <c r="E1" s="251"/>
      <c r="F1" s="251"/>
      <c r="G1" s="251"/>
      <c r="H1" s="161"/>
      <c r="I1" s="141"/>
      <c r="J1" s="142"/>
      <c r="K1" s="142"/>
      <c r="L1" s="143"/>
      <c r="M1" s="142"/>
      <c r="N1" s="142"/>
      <c r="O1" s="142"/>
      <c r="P1" s="142"/>
      <c r="Q1" s="142"/>
      <c r="R1" s="142"/>
      <c r="S1" s="142"/>
      <c r="T1" s="142"/>
      <c r="U1" s="142"/>
      <c r="V1" s="144"/>
      <c r="W1" s="142"/>
      <c r="X1" s="142"/>
      <c r="Y1" s="146"/>
      <c r="Z1" s="145"/>
      <c r="AA1" s="145"/>
      <c r="AB1" s="148"/>
    </row>
    <row r="2" spans="1:93" x14ac:dyDescent="0.25">
      <c r="A2" s="255">
        <v>1</v>
      </c>
      <c r="B2" s="255">
        <v>2</v>
      </c>
      <c r="C2" s="255">
        <v>3</v>
      </c>
      <c r="D2" s="255">
        <v>4</v>
      </c>
      <c r="E2" s="255">
        <v>5</v>
      </c>
      <c r="F2" s="255">
        <v>6</v>
      </c>
      <c r="G2" s="255">
        <v>7</v>
      </c>
      <c r="H2" s="255">
        <v>8</v>
      </c>
      <c r="I2" s="255">
        <v>9</v>
      </c>
      <c r="J2" s="255">
        <v>10</v>
      </c>
      <c r="K2" s="255">
        <v>11</v>
      </c>
      <c r="L2" s="255">
        <v>12</v>
      </c>
      <c r="M2" s="255">
        <v>13</v>
      </c>
      <c r="N2" s="255">
        <v>14</v>
      </c>
      <c r="O2" s="255">
        <v>15</v>
      </c>
      <c r="P2" s="255">
        <v>16</v>
      </c>
      <c r="Q2" s="255">
        <v>17</v>
      </c>
      <c r="R2" s="255">
        <v>18</v>
      </c>
      <c r="S2" s="255">
        <v>19</v>
      </c>
      <c r="T2" s="255">
        <v>20</v>
      </c>
      <c r="U2" s="255">
        <v>21</v>
      </c>
      <c r="V2" s="255">
        <v>22</v>
      </c>
      <c r="W2" s="255">
        <v>23</v>
      </c>
      <c r="X2" s="255">
        <v>24</v>
      </c>
      <c r="Y2" s="255">
        <v>25</v>
      </c>
      <c r="Z2" s="255">
        <v>26</v>
      </c>
      <c r="AA2" s="255">
        <v>27</v>
      </c>
      <c r="AB2" s="255">
        <v>28</v>
      </c>
    </row>
    <row r="3" spans="1:93" ht="15" customHeight="1" x14ac:dyDescent="0.25">
      <c r="A3" s="568" t="s">
        <v>164</v>
      </c>
      <c r="B3" s="568" t="s">
        <v>96</v>
      </c>
      <c r="C3" s="569" t="s">
        <v>95</v>
      </c>
      <c r="D3" s="568" t="s">
        <v>96</v>
      </c>
      <c r="E3" s="569" t="s">
        <v>166</v>
      </c>
      <c r="F3" s="569" t="s">
        <v>167</v>
      </c>
      <c r="G3" s="569" t="s">
        <v>279</v>
      </c>
      <c r="H3" s="569" t="s">
        <v>280</v>
      </c>
      <c r="I3" s="569" t="s">
        <v>239</v>
      </c>
      <c r="J3" s="569" t="s">
        <v>281</v>
      </c>
      <c r="K3" s="569" t="s">
        <v>282</v>
      </c>
      <c r="L3" s="571" t="s">
        <v>172</v>
      </c>
      <c r="M3" s="572"/>
      <c r="N3" s="572"/>
      <c r="O3" s="572"/>
      <c r="P3" s="572"/>
      <c r="Q3" s="572"/>
      <c r="R3" s="572"/>
      <c r="S3" s="572"/>
      <c r="T3" s="572"/>
      <c r="U3" s="572"/>
      <c r="V3" s="180"/>
      <c r="W3" s="569" t="s">
        <v>173</v>
      </c>
      <c r="X3" s="569" t="s">
        <v>259</v>
      </c>
      <c r="Y3" s="569" t="s">
        <v>283</v>
      </c>
      <c r="Z3" s="571" t="s">
        <v>176</v>
      </c>
      <c r="AA3" s="573"/>
      <c r="AB3" s="569" t="s">
        <v>284</v>
      </c>
      <c r="AC3" s="161"/>
    </row>
    <row r="4" spans="1:93" s="127" customFormat="1" ht="44.25" customHeight="1" x14ac:dyDescent="0.25">
      <c r="A4" s="568"/>
      <c r="B4" s="568"/>
      <c r="C4" s="570"/>
      <c r="D4" s="568"/>
      <c r="E4" s="570"/>
      <c r="F4" s="570"/>
      <c r="G4" s="570"/>
      <c r="H4" s="570"/>
      <c r="I4" s="570"/>
      <c r="J4" s="570"/>
      <c r="K4" s="570"/>
      <c r="L4" s="130" t="s">
        <v>103</v>
      </c>
      <c r="M4" s="130" t="s">
        <v>105</v>
      </c>
      <c r="N4" s="130" t="s">
        <v>106</v>
      </c>
      <c r="O4" s="130" t="s">
        <v>299</v>
      </c>
      <c r="P4" s="130" t="s">
        <v>107</v>
      </c>
      <c r="Q4" s="130" t="s">
        <v>108</v>
      </c>
      <c r="R4" s="130" t="s">
        <v>109</v>
      </c>
      <c r="S4" s="130" t="s">
        <v>110</v>
      </c>
      <c r="T4" s="130" t="s">
        <v>285</v>
      </c>
      <c r="U4" s="305" t="str">
        <f>'Indicadores Financeiros'!B104</f>
        <v>Outros - Valor mensal - (Especificar o benefício aqui)</v>
      </c>
      <c r="V4" s="130" t="s">
        <v>286</v>
      </c>
      <c r="W4" s="570"/>
      <c r="X4" s="570"/>
      <c r="Y4" s="570"/>
      <c r="Z4" s="130" t="s">
        <v>41</v>
      </c>
      <c r="AA4" s="130" t="s">
        <v>100</v>
      </c>
      <c r="AB4" s="570"/>
      <c r="AC4" s="147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</row>
    <row r="5" spans="1:93" ht="25.5" x14ac:dyDescent="0.25">
      <c r="A5" s="132" t="s">
        <v>185</v>
      </c>
      <c r="B5" s="131" t="s">
        <v>287</v>
      </c>
      <c r="C5" s="132">
        <v>1</v>
      </c>
      <c r="D5" s="131" t="str">
        <f>IFERROR(VLOOKUP(C5,'Indicadores Financeiros'!$A$91:$H$91,2,FALSE),"")</f>
        <v>Motorista - 44h semanais segunda a sexta</v>
      </c>
      <c r="E5" s="131" t="s">
        <v>288</v>
      </c>
      <c r="F5" s="131" t="s">
        <v>229</v>
      </c>
      <c r="G5" s="133">
        <f>'Indicadores Financeiros'!$J$74</f>
        <v>21</v>
      </c>
      <c r="H5" s="133">
        <f>VLOOKUP($C5,'Indicadores Financeiros'!$A$91:$J$91,10,FALSE)</f>
        <v>0</v>
      </c>
      <c r="I5" s="134"/>
      <c r="J5" s="135">
        <f>ROUND(SUM(H5:I5),2)</f>
        <v>0</v>
      </c>
      <c r="K5" s="135">
        <f>ROUND('Indicadores Financeiros'!$J$63*J5,2)</f>
        <v>0</v>
      </c>
      <c r="L5" s="135">
        <f>'Indicadores Financeiros'!$I$95</f>
        <v>0</v>
      </c>
      <c r="M5" s="135">
        <f>'Indicadores Financeiros'!$I$96</f>
        <v>0</v>
      </c>
      <c r="N5" s="135">
        <f>'Indicadores Financeiros'!$I$97</f>
        <v>0</v>
      </c>
      <c r="O5" s="135">
        <f>'Indicadores Financeiros'!$I$98</f>
        <v>0</v>
      </c>
      <c r="P5" s="135">
        <f>'Indicadores Financeiros'!$I$99</f>
        <v>0</v>
      </c>
      <c r="Q5" s="135">
        <f>'Indicadores Financeiros'!$I$100</f>
        <v>0</v>
      </c>
      <c r="R5" s="135">
        <f>'Indicadores Financeiros'!$I$101</f>
        <v>0</v>
      </c>
      <c r="S5" s="135">
        <f>'Indicadores Financeiros'!$I$102</f>
        <v>0</v>
      </c>
      <c r="T5" s="135">
        <f>ROUND(('Indicadores Financeiros'!$I$103*$G5),2)</f>
        <v>0</v>
      </c>
      <c r="U5" s="135">
        <f>IF(E5="posto",'Indicadores Financeiros'!$I$104,"")</f>
        <v>0</v>
      </c>
      <c r="V5" s="136">
        <f t="shared" ref="V5:V11" si="0">ROUND(SUM(L5:U5),2)</f>
        <v>0</v>
      </c>
      <c r="W5" s="135">
        <f>IF((H5*6%)&gt;=(VLOOKUP($B$1,'Indicadores Financeiros'!$B$125:$J$256,8,FALSE)*G5),0,VLOOKUP($B$1,'Indicadores Financeiros'!$B$125:$J$256,8,FALSE)*G5-ROUND($H5*6%,2))</f>
        <v>0</v>
      </c>
      <c r="X5" s="133">
        <f>VLOOKUP($C5,'Indicadores Financeiros'!$A$108:$M$121,9,FALSE)</f>
        <v>0</v>
      </c>
      <c r="Y5" s="137">
        <f>ROUND(J5+K5+V5+W5+X5,2)</f>
        <v>0</v>
      </c>
      <c r="Z5" s="138">
        <f>IFERROR(VLOOKUP($B$1,'Indicadores Financeiros'!$B$125:$J$256,7,FALSE),0)</f>
        <v>2.0400000000000001E-2</v>
      </c>
      <c r="AA5" s="139">
        <f>ROUND(Y5*Z5,2)</f>
        <v>0</v>
      </c>
      <c r="AB5" s="140">
        <f>ROUND(Y5+AA5,2)</f>
        <v>0</v>
      </c>
      <c r="AC5" s="182"/>
      <c r="AD5" s="145"/>
      <c r="AE5" s="167"/>
      <c r="AF5" s="145"/>
    </row>
    <row r="6" spans="1:93" ht="25.5" x14ac:dyDescent="0.25">
      <c r="A6" s="132" t="s">
        <v>187</v>
      </c>
      <c r="B6" s="131" t="s">
        <v>289</v>
      </c>
      <c r="C6" s="132">
        <v>1</v>
      </c>
      <c r="D6" s="131" t="str">
        <f>IFERROR(VLOOKUP(C6,'Indicadores Financeiros'!$A$91:$H$91,2,FALSE),"")</f>
        <v>Motorista - 44h semanais segunda a sexta</v>
      </c>
      <c r="E6" s="131" t="s">
        <v>288</v>
      </c>
      <c r="F6" s="131" t="s">
        <v>229</v>
      </c>
      <c r="G6" s="133">
        <f>'Indicadores Financeiros'!$J$74</f>
        <v>21</v>
      </c>
      <c r="H6" s="133">
        <f>VLOOKUP($C6,'Indicadores Financeiros'!$A$91:$J$91,10,FALSE)</f>
        <v>0</v>
      </c>
      <c r="I6" s="134"/>
      <c r="J6" s="135">
        <f>ROUND(SUM(H6:I6),2)</f>
        <v>0</v>
      </c>
      <c r="K6" s="135">
        <f>ROUND('Indicadores Financeiros'!$J$63*J6,2)</f>
        <v>0</v>
      </c>
      <c r="L6" s="135">
        <f>'Indicadores Financeiros'!$I$95</f>
        <v>0</v>
      </c>
      <c r="M6" s="135">
        <f>'Indicadores Financeiros'!$I$96</f>
        <v>0</v>
      </c>
      <c r="N6" s="135">
        <f>'Indicadores Financeiros'!$I$97</f>
        <v>0</v>
      </c>
      <c r="O6" s="135">
        <f>'Indicadores Financeiros'!$I$98</f>
        <v>0</v>
      </c>
      <c r="P6" s="135">
        <f>'Indicadores Financeiros'!$I$99</f>
        <v>0</v>
      </c>
      <c r="Q6" s="135">
        <f>'Indicadores Financeiros'!$I$100</f>
        <v>0</v>
      </c>
      <c r="R6" s="135">
        <f>'Indicadores Financeiros'!$I$101</f>
        <v>0</v>
      </c>
      <c r="S6" s="135">
        <f>'Indicadores Financeiros'!$I$102</f>
        <v>0</v>
      </c>
      <c r="T6" s="135">
        <f>ROUND(('Indicadores Financeiros'!$I$103*$G6),2)</f>
        <v>0</v>
      </c>
      <c r="U6" s="135">
        <f>IF(E6="posto",'Indicadores Financeiros'!$I$104,"")</f>
        <v>0</v>
      </c>
      <c r="V6" s="136">
        <f t="shared" si="0"/>
        <v>0</v>
      </c>
      <c r="W6" s="135">
        <f>IF((H6*6%)&gt;=(VLOOKUP($B$1,'Indicadores Financeiros'!$B$125:$J$256,8,FALSE)*G6),0,VLOOKUP($B$1,'Indicadores Financeiros'!$B$125:$J$256,8,FALSE)*G6-ROUND($H6*6%,2))</f>
        <v>0</v>
      </c>
      <c r="X6" s="133">
        <f>VLOOKUP($C6,'Indicadores Financeiros'!$A$108:$M$121,9,FALSE)</f>
        <v>0</v>
      </c>
      <c r="Y6" s="137">
        <f>ROUND(J6+K6+V6+W6+X6,2)</f>
        <v>0</v>
      </c>
      <c r="Z6" s="138">
        <f>IFERROR(VLOOKUP($B$1,'Indicadores Financeiros'!$B$125:$J$256,7,FALSE),0)</f>
        <v>2.0400000000000001E-2</v>
      </c>
      <c r="AA6" s="139">
        <f>ROUND(Y6*Z6,2)</f>
        <v>0</v>
      </c>
      <c r="AB6" s="140">
        <f t="shared" ref="AB6:AB11" si="1">ROUND(Y6+AA6,2)</f>
        <v>0</v>
      </c>
      <c r="AC6" s="182"/>
      <c r="AD6" s="145"/>
      <c r="AE6" s="167"/>
      <c r="AF6" s="145"/>
    </row>
    <row r="7" spans="1:93" ht="38.25" x14ac:dyDescent="0.25">
      <c r="A7" s="132" t="s">
        <v>186</v>
      </c>
      <c r="B7" s="131" t="s">
        <v>290</v>
      </c>
      <c r="C7" s="132">
        <v>1</v>
      </c>
      <c r="D7" s="131" t="str">
        <f>IFERROR(VLOOKUP(C7,'Indicadores Financeiros'!$A$91:$H$91,2,FALSE),"")</f>
        <v>Motorista - 44h semanais segunda a sexta</v>
      </c>
      <c r="E7" s="131" t="s">
        <v>291</v>
      </c>
      <c r="F7" s="131" t="s">
        <v>229</v>
      </c>
      <c r="G7" s="133">
        <f>'Indicadores Financeiros'!$J$74</f>
        <v>21</v>
      </c>
      <c r="H7" s="133">
        <f>ROUND(VLOOKUP($C7,'Indicadores Financeiros'!$A$91:$J$91,10,FALSE)/220,2)</f>
        <v>0</v>
      </c>
      <c r="I7" s="134"/>
      <c r="J7" s="135">
        <f>ROUND(SUM(H7:I7),2)</f>
        <v>0</v>
      </c>
      <c r="K7" s="135">
        <f>ROUND('Indicadores Financeiros'!$J$63*J7,2)</f>
        <v>0</v>
      </c>
      <c r="L7" s="135">
        <f>'Indicadores Financeiros'!$I$95/220</f>
        <v>0</v>
      </c>
      <c r="M7" s="135">
        <f>'Indicadores Financeiros'!$I$96/220</f>
        <v>0</v>
      </c>
      <c r="N7" s="135">
        <f>'Indicadores Financeiros'!$I$97/220</f>
        <v>0</v>
      </c>
      <c r="O7" s="135">
        <f>'Indicadores Financeiros'!$I$98/220</f>
        <v>0</v>
      </c>
      <c r="P7" s="135">
        <f>'Indicadores Financeiros'!$I$99/220</f>
        <v>0</v>
      </c>
      <c r="Q7" s="135">
        <f>'Indicadores Financeiros'!$I$100/220</f>
        <v>0</v>
      </c>
      <c r="R7" s="135">
        <f>'Indicadores Financeiros'!$I$101/220</f>
        <v>0</v>
      </c>
      <c r="S7" s="135">
        <f>'Indicadores Financeiros'!$I$102/220</f>
        <v>0</v>
      </c>
      <c r="T7" s="135">
        <f>ROUND(('Indicadores Financeiros'!$I$103*$G7),2)/220</f>
        <v>0</v>
      </c>
      <c r="U7" s="135" t="str">
        <f>IF(E7="posto",'Indicadores Financeiros'!$I$104,"")</f>
        <v/>
      </c>
      <c r="V7" s="136">
        <f t="shared" si="0"/>
        <v>0</v>
      </c>
      <c r="W7" s="135">
        <f>IF((H6*6%)&gt;=(VLOOKUP($B$1,'Indicadores Financeiros'!$B$125:$J$256,8,FALSE)*G7),0,VLOOKUP($B$1,'Indicadores Financeiros'!$B$125:$J$256,8,FALSE)*G7-ROUND($H6*6%,2))/220</f>
        <v>0</v>
      </c>
      <c r="X7" s="133">
        <f>VLOOKUP($C7,'Indicadores Financeiros'!$A$108:$M$121,9,FALSE)/220</f>
        <v>0</v>
      </c>
      <c r="Y7" s="304">
        <f>ROUND((J7+K7+V7+W7+X7),2)</f>
        <v>0</v>
      </c>
      <c r="Z7" s="138">
        <f>IFERROR(VLOOKUP($B$1,'Indicadores Financeiros'!$B$125:$J$256,7,FALSE),0)</f>
        <v>2.0400000000000001E-2</v>
      </c>
      <c r="AA7" s="139">
        <f t="shared" ref="AA7" si="2">ROUND(Y7*Z7,2)</f>
        <v>0</v>
      </c>
      <c r="AB7" s="140">
        <f>ROUND(Y7+AA7,2)</f>
        <v>0</v>
      </c>
      <c r="AC7" s="182"/>
      <c r="AD7" s="145"/>
      <c r="AE7" s="167"/>
      <c r="AF7" s="145"/>
    </row>
    <row r="8" spans="1:93" ht="25.5" x14ac:dyDescent="0.25">
      <c r="A8" s="132">
        <v>550723</v>
      </c>
      <c r="B8" s="131" t="s">
        <v>292</v>
      </c>
      <c r="C8" s="132">
        <v>1</v>
      </c>
      <c r="D8" s="131" t="str">
        <f>IFERROR(VLOOKUP(C8,'Indicadores Financeiros'!$A$91:$H$91,2,FALSE),"")</f>
        <v>Motorista - 44h semanais segunda a sexta</v>
      </c>
      <c r="E8" s="131" t="s">
        <v>293</v>
      </c>
      <c r="F8" s="131" t="s">
        <v>229</v>
      </c>
      <c r="G8" s="133">
        <f>'Indicadores Financeiros'!$J$74</f>
        <v>21</v>
      </c>
      <c r="H8" s="133">
        <f>VLOOKUP($C8,'Indicadores Financeiros'!$A$91:$J$91,10,FALSE)/220</f>
        <v>0</v>
      </c>
      <c r="I8" s="134">
        <f>ROUND(H8*'Indicadores Financeiros'!J75,2)</f>
        <v>0</v>
      </c>
      <c r="J8" s="135">
        <f t="shared" ref="J8:J11" si="3">ROUND(SUM(H8:I8),2)</f>
        <v>0</v>
      </c>
      <c r="K8" s="135">
        <f>ROUND('Indicadores Financeiros'!$J$63*J8,2)</f>
        <v>0</v>
      </c>
      <c r="L8" s="135"/>
      <c r="M8" s="135"/>
      <c r="N8" s="135"/>
      <c r="O8" s="135"/>
      <c r="P8" s="135"/>
      <c r="Q8" s="135"/>
      <c r="R8" s="135"/>
      <c r="S8" s="135"/>
      <c r="T8" s="135"/>
      <c r="U8" s="135" t="str">
        <f>IF(E8="posto",'Indicadores Financeiros'!$I$104,"")</f>
        <v/>
      </c>
      <c r="V8" s="136">
        <f t="shared" si="0"/>
        <v>0</v>
      </c>
      <c r="W8" s="135"/>
      <c r="X8" s="133"/>
      <c r="Y8" s="227">
        <f>ROUND(ROUND(J8+K8+V8+W8+X8,2),2)</f>
        <v>0</v>
      </c>
      <c r="Z8" s="138">
        <f>IFERROR(VLOOKUP($B$1,'Indicadores Financeiros'!$B$125:$J$256,7,FALSE),0)</f>
        <v>2.0400000000000001E-2</v>
      </c>
      <c r="AA8" s="139">
        <f t="shared" ref="AA8:AA11" si="4">ROUND(Y8*Z8,2)</f>
        <v>0</v>
      </c>
      <c r="AB8" s="140">
        <f t="shared" si="1"/>
        <v>0</v>
      </c>
      <c r="AC8" s="161"/>
      <c r="AD8" s="145"/>
      <c r="AF8" s="145"/>
    </row>
    <row r="9" spans="1:93" ht="25.5" x14ac:dyDescent="0.25">
      <c r="A9" s="132">
        <v>550724</v>
      </c>
      <c r="B9" s="131" t="s">
        <v>294</v>
      </c>
      <c r="C9" s="132">
        <v>1</v>
      </c>
      <c r="D9" s="131" t="str">
        <f>IFERROR(VLOOKUP(C9,'Indicadores Financeiros'!$A$91:$H$91,2,FALSE),"")</f>
        <v>Motorista - 44h semanais segunda a sexta</v>
      </c>
      <c r="E9" s="131" t="s">
        <v>293</v>
      </c>
      <c r="F9" s="131" t="s">
        <v>229</v>
      </c>
      <c r="G9" s="133">
        <f>'Indicadores Financeiros'!$J$74</f>
        <v>21</v>
      </c>
      <c r="H9" s="133">
        <f>VLOOKUP($C9,'Indicadores Financeiros'!$A$91:$J$91,10,FALSE)/220</f>
        <v>0</v>
      </c>
      <c r="I9" s="134">
        <f>ROUND(H9*'Indicadores Financeiros'!J76,2)</f>
        <v>0</v>
      </c>
      <c r="J9" s="135">
        <f t="shared" si="3"/>
        <v>0</v>
      </c>
      <c r="K9" s="135">
        <f>ROUND('Indicadores Financeiros'!$J$63*J9,2)</f>
        <v>0</v>
      </c>
      <c r="L9" s="135"/>
      <c r="M9" s="135"/>
      <c r="N9" s="135"/>
      <c r="O9" s="135"/>
      <c r="P9" s="135"/>
      <c r="Q9" s="135"/>
      <c r="R9" s="135"/>
      <c r="S9" s="135"/>
      <c r="T9" s="135">
        <f>'Indicadores Financeiros'!$I$103/6</f>
        <v>0</v>
      </c>
      <c r="U9" s="135" t="str">
        <f>IF(E9="posto",'Indicadores Financeiros'!$I$104,"")</f>
        <v/>
      </c>
      <c r="V9" s="136">
        <f t="shared" si="0"/>
        <v>0</v>
      </c>
      <c r="W9" s="135">
        <f>ROUND(VLOOKUP($B$1,'Indicadores Financeiros'!$B$125:$I$159,8,FALSE)/8,2)</f>
        <v>0</v>
      </c>
      <c r="X9" s="133"/>
      <c r="Y9" s="227">
        <f>ROUND(ROUND(J9+K9+V9+W9+X9,2),2)</f>
        <v>0</v>
      </c>
      <c r="Z9" s="138">
        <f>IFERROR(VLOOKUP($B$1,'Indicadores Financeiros'!$B$125:$J$256,7,FALSE),0)</f>
        <v>2.0400000000000001E-2</v>
      </c>
      <c r="AA9" s="139">
        <f t="shared" si="4"/>
        <v>0</v>
      </c>
      <c r="AB9" s="140">
        <f t="shared" si="1"/>
        <v>0</v>
      </c>
      <c r="AC9" s="161"/>
      <c r="AD9" s="145"/>
      <c r="AF9" s="145"/>
    </row>
    <row r="10" spans="1:93" ht="25.5" x14ac:dyDescent="0.25">
      <c r="A10" s="132">
        <v>550725</v>
      </c>
      <c r="B10" s="131" t="s">
        <v>295</v>
      </c>
      <c r="C10" s="132">
        <v>1</v>
      </c>
      <c r="D10" s="131" t="str">
        <f>IFERROR(VLOOKUP(C10,'Indicadores Financeiros'!$A$91:$H$91,2,FALSE),"")</f>
        <v>Motorista - 44h semanais segunda a sexta</v>
      </c>
      <c r="E10" s="131" t="s">
        <v>293</v>
      </c>
      <c r="F10" s="131" t="s">
        <v>229</v>
      </c>
      <c r="G10" s="133">
        <f>'Indicadores Financeiros'!$J$74</f>
        <v>21</v>
      </c>
      <c r="H10" s="133">
        <f>VLOOKUP($C10,'Indicadores Financeiros'!$A$91:$J$91,10,FALSE)/220</f>
        <v>0</v>
      </c>
      <c r="I10" s="134">
        <f>ROUND((H10*(1+'Indicadores Financeiros'!J78)*(1+'Indicadores Financeiros'!J75))-H10,2)</f>
        <v>0</v>
      </c>
      <c r="J10" s="135">
        <f t="shared" si="3"/>
        <v>0</v>
      </c>
      <c r="K10" s="135">
        <f>ROUND('Indicadores Financeiros'!$J$63*J10,2)</f>
        <v>0</v>
      </c>
      <c r="L10" s="135"/>
      <c r="M10" s="135"/>
      <c r="N10" s="135"/>
      <c r="O10" s="135"/>
      <c r="P10" s="135"/>
      <c r="Q10" s="135"/>
      <c r="R10" s="135"/>
      <c r="S10" s="135"/>
      <c r="T10" s="135"/>
      <c r="U10" s="135" t="str">
        <f>IF(E10="posto",'Indicadores Financeiros'!$I$104,"")</f>
        <v/>
      </c>
      <c r="V10" s="136">
        <f t="shared" si="0"/>
        <v>0</v>
      </c>
      <c r="W10" s="135"/>
      <c r="X10" s="133"/>
      <c r="Y10" s="227">
        <f>ROUND(ROUND(J10+K10+V10+W10+X10,2),2)</f>
        <v>0</v>
      </c>
      <c r="Z10" s="138">
        <f>IFERROR(VLOOKUP($B$1,'Indicadores Financeiros'!$B$125:$J$256,7,FALSE),0)</f>
        <v>2.0400000000000001E-2</v>
      </c>
      <c r="AA10" s="139">
        <f t="shared" si="4"/>
        <v>0</v>
      </c>
      <c r="AB10" s="140">
        <f t="shared" si="1"/>
        <v>0</v>
      </c>
      <c r="AC10" s="161"/>
      <c r="AD10" s="145"/>
      <c r="AF10" s="145"/>
    </row>
    <row r="11" spans="1:93" ht="25.5" x14ac:dyDescent="0.25">
      <c r="A11" s="132">
        <v>550726</v>
      </c>
      <c r="B11" s="131" t="s">
        <v>296</v>
      </c>
      <c r="C11" s="132">
        <v>1</v>
      </c>
      <c r="D11" s="131" t="str">
        <f>IFERROR(VLOOKUP(C11,'Indicadores Financeiros'!$A$91:$H$91,2,FALSE),"")</f>
        <v>Motorista - 44h semanais segunda a sexta</v>
      </c>
      <c r="E11" s="131" t="s">
        <v>293</v>
      </c>
      <c r="F11" s="131" t="s">
        <v>229</v>
      </c>
      <c r="G11" s="133">
        <f>'Indicadores Financeiros'!$J$74</f>
        <v>21</v>
      </c>
      <c r="H11" s="133">
        <f>VLOOKUP($C11,'Indicadores Financeiros'!$A$91:$J$91,10,FALSE)/220</f>
        <v>0</v>
      </c>
      <c r="I11" s="134">
        <f>ROUND(H11*'Indicadores Financeiros'!J77,2)</f>
        <v>0</v>
      </c>
      <c r="J11" s="135">
        <f t="shared" si="3"/>
        <v>0</v>
      </c>
      <c r="K11" s="135">
        <f>ROUND('Indicadores Financeiros'!$J$63*J11,2)</f>
        <v>0</v>
      </c>
      <c r="L11" s="135"/>
      <c r="M11" s="135"/>
      <c r="N11" s="135"/>
      <c r="O11" s="135"/>
      <c r="P11" s="135"/>
      <c r="Q11" s="135"/>
      <c r="R11" s="135"/>
      <c r="S11" s="135"/>
      <c r="T11" s="135">
        <f>'Indicadores Financeiros'!$I$103/6</f>
        <v>0</v>
      </c>
      <c r="U11" s="135" t="str">
        <f>IF(E11="posto",'Indicadores Financeiros'!$I$104,"")</f>
        <v/>
      </c>
      <c r="V11" s="136">
        <f t="shared" si="0"/>
        <v>0</v>
      </c>
      <c r="W11" s="135">
        <f>ROUND(VLOOKUP($B$1,'Indicadores Financeiros'!$B$125:$I$159,8,FALSE)/8,2)</f>
        <v>0</v>
      </c>
      <c r="X11" s="133"/>
      <c r="Y11" s="227">
        <f>ROUND(ROUND(J11+K11+V11+W11+X11,2),2)</f>
        <v>0</v>
      </c>
      <c r="Z11" s="138">
        <f>IFERROR(VLOOKUP($B$1,'Indicadores Financeiros'!$B$125:$J$256,7,FALSE),0)</f>
        <v>2.0400000000000001E-2</v>
      </c>
      <c r="AA11" s="139">
        <f t="shared" si="4"/>
        <v>0</v>
      </c>
      <c r="AB11" s="140">
        <f t="shared" si="1"/>
        <v>0</v>
      </c>
      <c r="AC11" s="161"/>
      <c r="AD11" s="145"/>
      <c r="AF11" s="145"/>
    </row>
    <row r="12" spans="1:93" x14ac:dyDescent="0.25">
      <c r="A12" s="132">
        <v>550746</v>
      </c>
      <c r="B12" s="131" t="s">
        <v>297</v>
      </c>
      <c r="C12" s="132">
        <v>1</v>
      </c>
      <c r="D12" s="131" t="s">
        <v>297</v>
      </c>
      <c r="E12" s="131" t="s">
        <v>298</v>
      </c>
      <c r="F12" s="131" t="s">
        <v>229</v>
      </c>
      <c r="G12" s="133"/>
      <c r="H12" s="133"/>
      <c r="I12" s="134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6"/>
      <c r="W12" s="135"/>
      <c r="X12" s="133"/>
      <c r="Y12" s="227"/>
      <c r="Z12" s="138"/>
      <c r="AA12" s="139"/>
      <c r="AB12" s="140">
        <f>'Indicadores Financeiros'!$I$112</f>
        <v>0</v>
      </c>
      <c r="AC12" s="161"/>
      <c r="AD12" s="145"/>
      <c r="AF12" s="145"/>
    </row>
    <row r="13" spans="1:93" s="142" customFormat="1" x14ac:dyDescent="0.25">
      <c r="A13" s="150"/>
      <c r="B13" s="151"/>
      <c r="C13" s="150"/>
      <c r="D13" s="151"/>
      <c r="E13" s="151"/>
      <c r="F13" s="151"/>
      <c r="G13" s="151"/>
      <c r="H13" s="151"/>
      <c r="I13" s="150"/>
      <c r="J13" s="151"/>
      <c r="K13" s="151"/>
      <c r="L13" s="152"/>
      <c r="M13" s="151"/>
      <c r="N13" s="151"/>
      <c r="O13" s="151"/>
      <c r="P13" s="151"/>
      <c r="Q13" s="151"/>
      <c r="R13" s="151"/>
      <c r="S13" s="151"/>
      <c r="T13" s="151"/>
      <c r="U13" s="151"/>
      <c r="V13" s="153"/>
      <c r="W13" s="151"/>
      <c r="X13" s="151"/>
      <c r="Y13" s="153"/>
      <c r="Z13" s="151"/>
      <c r="AA13" s="151"/>
      <c r="AB13" s="153"/>
    </row>
    <row r="14" spans="1:93" x14ac:dyDescent="0.25">
      <c r="J14" s="276"/>
      <c r="K14" s="276"/>
      <c r="W14" s="280"/>
      <c r="Y14" s="260"/>
      <c r="AA14" s="262"/>
    </row>
    <row r="15" spans="1:93" s="142" customFormat="1" x14ac:dyDescent="0.25">
      <c r="A15" s="141"/>
      <c r="C15" s="141"/>
      <c r="I15" s="141"/>
      <c r="L15" s="143"/>
      <c r="T15" s="167"/>
      <c r="V15" s="144"/>
      <c r="W15" s="145"/>
      <c r="Y15" s="226"/>
      <c r="AB15" s="144"/>
    </row>
    <row r="16" spans="1:93" s="142" customFormat="1" x14ac:dyDescent="0.25">
      <c r="A16" s="141"/>
      <c r="C16" s="141"/>
      <c r="I16" s="316"/>
      <c r="K16" s="149"/>
      <c r="L16" s="143"/>
      <c r="T16" s="167"/>
      <c r="V16" s="144"/>
      <c r="W16" s="145"/>
      <c r="Y16" s="226"/>
      <c r="AB16" s="144"/>
    </row>
    <row r="17" spans="1:28" s="142" customFormat="1" x14ac:dyDescent="0.25">
      <c r="A17" s="141"/>
      <c r="C17" s="141"/>
      <c r="I17" s="141"/>
      <c r="K17" s="145"/>
      <c r="L17" s="143"/>
      <c r="S17" s="167"/>
      <c r="V17" s="144"/>
      <c r="Y17" s="144"/>
      <c r="AB17" s="144"/>
    </row>
    <row r="18" spans="1:28" s="142" customFormat="1" x14ac:dyDescent="0.25">
      <c r="A18" s="141"/>
      <c r="C18" s="141"/>
      <c r="I18" s="141"/>
      <c r="L18" s="143"/>
      <c r="V18" s="144"/>
      <c r="Y18" s="144"/>
      <c r="AB18" s="144"/>
    </row>
    <row r="19" spans="1:28" s="142" customFormat="1" x14ac:dyDescent="0.25">
      <c r="A19" s="141"/>
      <c r="C19" s="141"/>
      <c r="I19" s="141"/>
      <c r="K19" s="145"/>
      <c r="L19" s="143"/>
      <c r="V19" s="144"/>
      <c r="Y19" s="144"/>
      <c r="AB19" s="144"/>
    </row>
    <row r="20" spans="1:28" s="142" customFormat="1" x14ac:dyDescent="0.25">
      <c r="A20" s="141"/>
      <c r="C20" s="141"/>
      <c r="I20" s="141"/>
      <c r="K20" s="145"/>
      <c r="L20" s="143"/>
      <c r="V20" s="144"/>
      <c r="Y20" s="144"/>
      <c r="AB20" s="144"/>
    </row>
    <row r="21" spans="1:28" s="142" customFormat="1" x14ac:dyDescent="0.25">
      <c r="A21" s="141"/>
      <c r="C21" s="141"/>
      <c r="I21" s="141"/>
      <c r="L21" s="143"/>
      <c r="V21" s="144"/>
      <c r="Y21" s="144"/>
      <c r="AB21" s="144"/>
    </row>
    <row r="22" spans="1:28" s="142" customFormat="1" x14ac:dyDescent="0.25">
      <c r="A22" s="141"/>
      <c r="C22" s="141"/>
      <c r="I22" s="141"/>
      <c r="L22" s="143"/>
      <c r="V22" s="144"/>
      <c r="Y22" s="144"/>
      <c r="AB22" s="144"/>
    </row>
    <row r="23" spans="1:28" s="142" customFormat="1" x14ac:dyDescent="0.25">
      <c r="A23" s="141"/>
      <c r="C23" s="141"/>
      <c r="I23" s="141"/>
      <c r="L23" s="143"/>
      <c r="V23" s="144"/>
      <c r="Y23" s="144"/>
      <c r="AB23" s="144"/>
    </row>
    <row r="24" spans="1:28" s="142" customFormat="1" x14ac:dyDescent="0.25">
      <c r="A24" s="141"/>
      <c r="C24" s="141"/>
      <c r="I24" s="141"/>
      <c r="L24" s="143"/>
      <c r="V24" s="144"/>
      <c r="Y24" s="144"/>
      <c r="AB24" s="144"/>
    </row>
    <row r="25" spans="1:28" s="142" customFormat="1" x14ac:dyDescent="0.25">
      <c r="A25" s="141"/>
      <c r="C25" s="141"/>
      <c r="I25" s="141"/>
      <c r="L25" s="143"/>
      <c r="V25" s="144"/>
      <c r="Y25" s="144"/>
      <c r="AB25" s="144"/>
    </row>
    <row r="26" spans="1:28" s="142" customFormat="1" x14ac:dyDescent="0.25">
      <c r="A26" s="141"/>
      <c r="C26" s="141"/>
      <c r="I26" s="141"/>
      <c r="L26" s="143"/>
      <c r="V26" s="144"/>
      <c r="Y26" s="144"/>
      <c r="AB26" s="144"/>
    </row>
    <row r="27" spans="1:28" s="142" customFormat="1" x14ac:dyDescent="0.25">
      <c r="A27" s="141"/>
      <c r="C27" s="141"/>
      <c r="I27" s="141"/>
      <c r="L27" s="143"/>
      <c r="V27" s="144"/>
      <c r="Y27" s="144"/>
      <c r="AB27" s="144"/>
    </row>
    <row r="28" spans="1:28" s="142" customFormat="1" x14ac:dyDescent="0.25">
      <c r="A28" s="141"/>
      <c r="C28" s="141"/>
      <c r="I28" s="141"/>
      <c r="L28" s="143"/>
      <c r="V28" s="144"/>
      <c r="Y28" s="144"/>
      <c r="AB28" s="144"/>
    </row>
    <row r="29" spans="1:28" s="142" customFormat="1" x14ac:dyDescent="0.25">
      <c r="A29" s="141"/>
      <c r="C29" s="141"/>
      <c r="I29" s="141"/>
      <c r="L29" s="143"/>
      <c r="V29" s="144"/>
      <c r="Y29" s="144"/>
      <c r="AB29" s="144"/>
    </row>
    <row r="30" spans="1:28" s="142" customFormat="1" x14ac:dyDescent="0.25">
      <c r="A30" s="141"/>
      <c r="C30" s="141"/>
      <c r="I30" s="141"/>
      <c r="L30" s="143"/>
      <c r="V30" s="144"/>
      <c r="Y30" s="144"/>
      <c r="AB30" s="144"/>
    </row>
    <row r="31" spans="1:28" s="142" customFormat="1" x14ac:dyDescent="0.25">
      <c r="A31" s="141"/>
      <c r="C31" s="141"/>
      <c r="I31" s="141"/>
      <c r="L31" s="143"/>
      <c r="V31" s="144"/>
      <c r="Y31" s="144"/>
      <c r="AB31" s="144"/>
    </row>
    <row r="32" spans="1:28" s="142" customFormat="1" x14ac:dyDescent="0.25">
      <c r="A32" s="141"/>
      <c r="C32" s="141"/>
      <c r="I32" s="141"/>
      <c r="L32" s="143"/>
      <c r="V32" s="144"/>
      <c r="Y32" s="144"/>
      <c r="AB32" s="144"/>
    </row>
    <row r="33" spans="1:28" s="142" customFormat="1" x14ac:dyDescent="0.25">
      <c r="A33" s="141"/>
      <c r="C33" s="141"/>
      <c r="I33" s="141"/>
      <c r="L33" s="143"/>
      <c r="V33" s="144"/>
      <c r="Y33" s="144"/>
      <c r="AB33" s="144"/>
    </row>
    <row r="34" spans="1:28" s="142" customFormat="1" x14ac:dyDescent="0.25">
      <c r="A34" s="141"/>
      <c r="C34" s="141"/>
      <c r="I34" s="141"/>
      <c r="L34" s="143"/>
      <c r="V34" s="144"/>
      <c r="Y34" s="144"/>
      <c r="AB34" s="144"/>
    </row>
    <row r="35" spans="1:28" s="142" customFormat="1" x14ac:dyDescent="0.25">
      <c r="A35" s="141"/>
      <c r="C35" s="141"/>
      <c r="I35" s="141"/>
      <c r="L35" s="143"/>
      <c r="V35" s="144"/>
      <c r="Y35" s="144"/>
      <c r="AB35" s="144"/>
    </row>
    <row r="36" spans="1:28" s="142" customFormat="1" x14ac:dyDescent="0.25">
      <c r="A36" s="141"/>
      <c r="C36" s="141"/>
      <c r="I36" s="141"/>
      <c r="L36" s="143"/>
      <c r="V36" s="144"/>
      <c r="Y36" s="144"/>
      <c r="AB36" s="144"/>
    </row>
    <row r="37" spans="1:28" s="142" customFormat="1" x14ac:dyDescent="0.25">
      <c r="A37" s="141"/>
      <c r="C37" s="141"/>
      <c r="I37" s="141"/>
      <c r="L37" s="143"/>
      <c r="V37" s="144"/>
      <c r="Y37" s="144"/>
      <c r="AB37" s="144"/>
    </row>
    <row r="38" spans="1:28" s="142" customFormat="1" x14ac:dyDescent="0.25">
      <c r="A38" s="141"/>
      <c r="C38" s="141"/>
      <c r="I38" s="141"/>
      <c r="L38" s="143"/>
      <c r="V38" s="144"/>
      <c r="Y38" s="144"/>
      <c r="AB38" s="144"/>
    </row>
    <row r="39" spans="1:28" s="142" customFormat="1" x14ac:dyDescent="0.25">
      <c r="A39" s="141"/>
      <c r="C39" s="141"/>
      <c r="I39" s="141"/>
      <c r="L39" s="143"/>
      <c r="V39" s="144"/>
      <c r="Y39" s="144"/>
      <c r="AB39" s="144"/>
    </row>
    <row r="40" spans="1:28" s="142" customFormat="1" x14ac:dyDescent="0.25">
      <c r="A40" s="141"/>
      <c r="C40" s="141"/>
      <c r="I40" s="141"/>
      <c r="L40" s="143"/>
      <c r="V40" s="144"/>
      <c r="Y40" s="144"/>
      <c r="AB40" s="144"/>
    </row>
    <row r="41" spans="1:28" s="142" customFormat="1" x14ac:dyDescent="0.25">
      <c r="A41" s="141"/>
      <c r="C41" s="141"/>
      <c r="I41" s="141"/>
      <c r="L41" s="143"/>
      <c r="V41" s="144"/>
      <c r="Y41" s="144"/>
      <c r="AB41" s="144"/>
    </row>
    <row r="42" spans="1:28" s="142" customFormat="1" x14ac:dyDescent="0.25">
      <c r="A42" s="141"/>
      <c r="C42" s="141"/>
      <c r="I42" s="141"/>
      <c r="L42" s="143"/>
      <c r="V42" s="144"/>
      <c r="Y42" s="144"/>
      <c r="AB42" s="144"/>
    </row>
    <row r="43" spans="1:28" s="142" customFormat="1" x14ac:dyDescent="0.25">
      <c r="A43" s="141"/>
      <c r="C43" s="141"/>
      <c r="I43" s="141"/>
      <c r="L43" s="143"/>
      <c r="V43" s="144"/>
      <c r="Y43" s="144"/>
      <c r="AB43" s="144"/>
    </row>
    <row r="44" spans="1:28" s="142" customFormat="1" x14ac:dyDescent="0.25">
      <c r="A44" s="141"/>
      <c r="C44" s="141"/>
      <c r="I44" s="141"/>
      <c r="L44" s="143"/>
      <c r="V44" s="144"/>
      <c r="Y44" s="144"/>
      <c r="AB44" s="144"/>
    </row>
    <row r="45" spans="1:28" s="142" customFormat="1" x14ac:dyDescent="0.25">
      <c r="A45" s="141"/>
      <c r="C45" s="141"/>
      <c r="I45" s="141"/>
      <c r="L45" s="143"/>
      <c r="V45" s="144"/>
      <c r="Y45" s="144"/>
      <c r="AB45" s="144"/>
    </row>
    <row r="46" spans="1:28" s="142" customFormat="1" x14ac:dyDescent="0.25">
      <c r="A46" s="141"/>
      <c r="C46" s="141"/>
      <c r="I46" s="141"/>
      <c r="L46" s="143"/>
      <c r="V46" s="144"/>
      <c r="Y46" s="144"/>
      <c r="AB46" s="144"/>
    </row>
    <row r="47" spans="1:28" s="142" customFormat="1" x14ac:dyDescent="0.25">
      <c r="A47" s="141"/>
      <c r="C47" s="141"/>
      <c r="I47" s="141"/>
      <c r="L47" s="143"/>
      <c r="V47" s="144"/>
      <c r="Y47" s="144"/>
      <c r="AB47" s="144"/>
    </row>
    <row r="48" spans="1:28" s="142" customFormat="1" x14ac:dyDescent="0.25">
      <c r="A48" s="141"/>
      <c r="C48" s="141"/>
      <c r="I48" s="141"/>
      <c r="L48" s="143"/>
      <c r="V48" s="144"/>
      <c r="Y48" s="144"/>
      <c r="AB48" s="144"/>
    </row>
    <row r="49" spans="1:28" s="142" customFormat="1" x14ac:dyDescent="0.25">
      <c r="A49" s="141"/>
      <c r="C49" s="141"/>
      <c r="I49" s="141"/>
      <c r="L49" s="143"/>
      <c r="V49" s="144"/>
      <c r="Y49" s="144"/>
      <c r="AB49" s="144"/>
    </row>
    <row r="50" spans="1:28" s="142" customFormat="1" x14ac:dyDescent="0.25">
      <c r="A50" s="141"/>
      <c r="C50" s="141"/>
      <c r="I50" s="141"/>
      <c r="L50" s="143"/>
      <c r="V50" s="144"/>
      <c r="Y50" s="144"/>
      <c r="AB50" s="144"/>
    </row>
    <row r="51" spans="1:28" s="142" customFormat="1" x14ac:dyDescent="0.25">
      <c r="A51" s="141"/>
      <c r="C51" s="141"/>
      <c r="I51" s="141"/>
      <c r="L51" s="143"/>
      <c r="V51" s="144"/>
      <c r="Y51" s="144"/>
      <c r="AB51" s="144"/>
    </row>
    <row r="52" spans="1:28" s="142" customFormat="1" x14ac:dyDescent="0.25">
      <c r="A52" s="141"/>
      <c r="C52" s="141"/>
      <c r="I52" s="141"/>
      <c r="L52" s="143"/>
      <c r="V52" s="144"/>
      <c r="Y52" s="144"/>
      <c r="AB52" s="144"/>
    </row>
    <row r="53" spans="1:28" s="142" customFormat="1" x14ac:dyDescent="0.25">
      <c r="A53" s="141"/>
      <c r="C53" s="141"/>
      <c r="I53" s="141"/>
      <c r="L53" s="143"/>
      <c r="V53" s="144"/>
      <c r="Y53" s="144"/>
      <c r="AB53" s="144"/>
    </row>
    <row r="54" spans="1:28" s="142" customFormat="1" x14ac:dyDescent="0.25">
      <c r="A54" s="141"/>
      <c r="C54" s="141"/>
      <c r="I54" s="141"/>
      <c r="L54" s="143"/>
      <c r="V54" s="144"/>
      <c r="Y54" s="144"/>
      <c r="AB54" s="144"/>
    </row>
    <row r="55" spans="1:28" s="142" customFormat="1" x14ac:dyDescent="0.25">
      <c r="A55" s="141"/>
      <c r="C55" s="141"/>
      <c r="I55" s="141"/>
      <c r="L55" s="143"/>
      <c r="V55" s="144"/>
      <c r="Y55" s="144"/>
      <c r="AB55" s="144"/>
    </row>
    <row r="56" spans="1:28" s="142" customFormat="1" x14ac:dyDescent="0.25">
      <c r="A56" s="141"/>
      <c r="C56" s="141"/>
      <c r="I56" s="141"/>
      <c r="L56" s="143"/>
      <c r="V56" s="144"/>
      <c r="Y56" s="144"/>
      <c r="AB56" s="144"/>
    </row>
    <row r="57" spans="1:28" s="142" customFormat="1" x14ac:dyDescent="0.25">
      <c r="A57" s="141"/>
      <c r="C57" s="141"/>
      <c r="I57" s="141"/>
      <c r="L57" s="143"/>
      <c r="V57" s="144"/>
      <c r="Y57" s="144"/>
      <c r="AB57" s="144"/>
    </row>
    <row r="58" spans="1:28" s="142" customFormat="1" x14ac:dyDescent="0.25">
      <c r="A58" s="141"/>
      <c r="C58" s="141"/>
      <c r="I58" s="141"/>
      <c r="L58" s="143"/>
      <c r="V58" s="144"/>
      <c r="Y58" s="144"/>
      <c r="AB58" s="144"/>
    </row>
    <row r="59" spans="1:28" s="142" customFormat="1" x14ac:dyDescent="0.25">
      <c r="A59" s="141"/>
      <c r="C59" s="141"/>
      <c r="I59" s="141"/>
      <c r="L59" s="143"/>
      <c r="V59" s="144"/>
      <c r="Y59" s="144"/>
      <c r="AB59" s="144"/>
    </row>
    <row r="60" spans="1:28" s="142" customFormat="1" x14ac:dyDescent="0.25">
      <c r="A60" s="141"/>
      <c r="C60" s="141"/>
      <c r="I60" s="141"/>
      <c r="L60" s="143"/>
      <c r="V60" s="144"/>
      <c r="Y60" s="144"/>
      <c r="AB60" s="144"/>
    </row>
    <row r="61" spans="1:28" s="142" customFormat="1" x14ac:dyDescent="0.25">
      <c r="A61" s="141"/>
      <c r="C61" s="141"/>
      <c r="I61" s="141"/>
      <c r="L61" s="143"/>
      <c r="V61" s="144"/>
      <c r="Y61" s="144"/>
      <c r="AB61" s="144"/>
    </row>
    <row r="62" spans="1:28" s="142" customFormat="1" x14ac:dyDescent="0.25">
      <c r="A62" s="141"/>
      <c r="C62" s="141"/>
      <c r="I62" s="141"/>
      <c r="L62" s="143"/>
      <c r="V62" s="144"/>
      <c r="Y62" s="144"/>
      <c r="AB62" s="144"/>
    </row>
    <row r="63" spans="1:28" s="142" customFormat="1" x14ac:dyDescent="0.25">
      <c r="A63" s="141"/>
      <c r="C63" s="141"/>
      <c r="I63" s="141"/>
      <c r="L63" s="143"/>
      <c r="V63" s="144"/>
      <c r="Y63" s="144"/>
      <c r="AB63" s="144"/>
    </row>
    <row r="64" spans="1:28" s="142" customFormat="1" x14ac:dyDescent="0.25">
      <c r="A64" s="141"/>
      <c r="C64" s="141"/>
      <c r="I64" s="141"/>
      <c r="L64" s="143"/>
      <c r="V64" s="144"/>
      <c r="Y64" s="144"/>
      <c r="AB64" s="144"/>
    </row>
    <row r="65" spans="1:28" s="142" customFormat="1" x14ac:dyDescent="0.25">
      <c r="A65" s="141"/>
      <c r="C65" s="141"/>
      <c r="I65" s="141"/>
      <c r="L65" s="143"/>
      <c r="V65" s="144"/>
      <c r="Y65" s="144"/>
      <c r="AB65" s="144"/>
    </row>
    <row r="66" spans="1:28" s="142" customFormat="1" x14ac:dyDescent="0.25">
      <c r="A66" s="141"/>
      <c r="C66" s="141"/>
      <c r="I66" s="141"/>
      <c r="L66" s="143"/>
      <c r="V66" s="144"/>
      <c r="Y66" s="144"/>
      <c r="AB66" s="144"/>
    </row>
    <row r="67" spans="1:28" s="142" customFormat="1" x14ac:dyDescent="0.25">
      <c r="A67" s="141"/>
      <c r="C67" s="141"/>
      <c r="I67" s="141"/>
      <c r="L67" s="143"/>
      <c r="V67" s="144"/>
      <c r="Y67" s="144"/>
      <c r="AB67" s="144"/>
    </row>
    <row r="68" spans="1:28" s="142" customFormat="1" x14ac:dyDescent="0.25">
      <c r="A68" s="141"/>
      <c r="C68" s="141"/>
      <c r="I68" s="141"/>
      <c r="L68" s="143"/>
      <c r="V68" s="144"/>
      <c r="Y68" s="144"/>
      <c r="AB68" s="144"/>
    </row>
    <row r="69" spans="1:28" s="142" customFormat="1" x14ac:dyDescent="0.25">
      <c r="A69" s="141"/>
      <c r="C69" s="141"/>
      <c r="I69" s="141"/>
      <c r="L69" s="143"/>
      <c r="V69" s="144"/>
      <c r="Y69" s="144"/>
      <c r="AB69" s="144"/>
    </row>
    <row r="70" spans="1:28" s="142" customFormat="1" x14ac:dyDescent="0.25">
      <c r="A70" s="141"/>
      <c r="C70" s="141"/>
      <c r="I70" s="141"/>
      <c r="L70" s="143"/>
      <c r="V70" s="144"/>
      <c r="Y70" s="144"/>
      <c r="AB70" s="144"/>
    </row>
    <row r="71" spans="1:28" s="142" customFormat="1" x14ac:dyDescent="0.25">
      <c r="A71" s="141"/>
      <c r="C71" s="141"/>
      <c r="I71" s="141"/>
      <c r="L71" s="143"/>
      <c r="V71" s="144"/>
      <c r="Y71" s="144"/>
      <c r="AB71" s="144"/>
    </row>
    <row r="72" spans="1:28" s="142" customFormat="1" x14ac:dyDescent="0.25">
      <c r="A72" s="141"/>
      <c r="C72" s="141"/>
      <c r="I72" s="141"/>
      <c r="L72" s="143"/>
      <c r="V72" s="144"/>
      <c r="Y72" s="144"/>
      <c r="AB72" s="144"/>
    </row>
    <row r="73" spans="1:28" s="142" customFormat="1" x14ac:dyDescent="0.25">
      <c r="A73" s="141"/>
      <c r="C73" s="141"/>
      <c r="I73" s="141"/>
      <c r="L73" s="143"/>
      <c r="V73" s="144"/>
      <c r="Y73" s="144"/>
      <c r="AB73" s="144"/>
    </row>
    <row r="74" spans="1:28" s="142" customFormat="1" x14ac:dyDescent="0.25">
      <c r="A74" s="141"/>
      <c r="C74" s="141"/>
      <c r="I74" s="141"/>
      <c r="L74" s="143"/>
      <c r="V74" s="144"/>
      <c r="Y74" s="144"/>
      <c r="AB74" s="144"/>
    </row>
    <row r="75" spans="1:28" s="142" customFormat="1" x14ac:dyDescent="0.25">
      <c r="A75" s="141"/>
      <c r="C75" s="141"/>
      <c r="I75" s="141"/>
      <c r="L75" s="143"/>
      <c r="V75" s="144"/>
      <c r="Y75" s="144"/>
      <c r="AB75" s="144"/>
    </row>
    <row r="76" spans="1:28" s="142" customFormat="1" x14ac:dyDescent="0.25">
      <c r="A76" s="141"/>
      <c r="C76" s="141"/>
      <c r="I76" s="141"/>
      <c r="L76" s="143"/>
      <c r="V76" s="144"/>
      <c r="Y76" s="144"/>
      <c r="AB76" s="144"/>
    </row>
    <row r="77" spans="1:28" s="142" customFormat="1" x14ac:dyDescent="0.25">
      <c r="A77" s="141"/>
      <c r="C77" s="141"/>
      <c r="I77" s="141"/>
      <c r="L77" s="143"/>
      <c r="V77" s="144"/>
      <c r="Y77" s="144"/>
      <c r="AB77" s="144"/>
    </row>
    <row r="78" spans="1:28" s="142" customFormat="1" x14ac:dyDescent="0.25">
      <c r="A78" s="141"/>
      <c r="C78" s="141"/>
      <c r="I78" s="141"/>
      <c r="L78" s="143"/>
      <c r="V78" s="144"/>
      <c r="Y78" s="144"/>
      <c r="AB78" s="144"/>
    </row>
    <row r="79" spans="1:28" s="142" customFormat="1" x14ac:dyDescent="0.25">
      <c r="A79" s="141"/>
      <c r="C79" s="141"/>
      <c r="I79" s="141"/>
      <c r="L79" s="143"/>
      <c r="V79" s="144"/>
      <c r="Y79" s="144"/>
      <c r="AB79" s="144"/>
    </row>
    <row r="80" spans="1:28" s="142" customFormat="1" x14ac:dyDescent="0.25">
      <c r="A80" s="141"/>
      <c r="C80" s="141"/>
      <c r="I80" s="141"/>
      <c r="L80" s="143"/>
      <c r="V80" s="144"/>
      <c r="Y80" s="144"/>
      <c r="AB80" s="144"/>
    </row>
    <row r="81" spans="1:28" s="142" customFormat="1" x14ac:dyDescent="0.25">
      <c r="A81" s="141"/>
      <c r="C81" s="141"/>
      <c r="I81" s="141"/>
      <c r="L81" s="143"/>
      <c r="V81" s="144"/>
      <c r="Y81" s="144"/>
      <c r="AB81" s="144"/>
    </row>
    <row r="82" spans="1:28" s="142" customFormat="1" x14ac:dyDescent="0.25">
      <c r="A82" s="141"/>
      <c r="C82" s="141"/>
      <c r="I82" s="141"/>
      <c r="L82" s="143"/>
      <c r="V82" s="144"/>
      <c r="Y82" s="144"/>
      <c r="AB82" s="144"/>
    </row>
    <row r="83" spans="1:28" s="142" customFormat="1" x14ac:dyDescent="0.25">
      <c r="A83" s="141"/>
      <c r="C83" s="141"/>
      <c r="I83" s="141"/>
      <c r="L83" s="143"/>
      <c r="V83" s="144"/>
      <c r="Y83" s="144"/>
      <c r="AB83" s="144"/>
    </row>
    <row r="84" spans="1:28" s="142" customFormat="1" x14ac:dyDescent="0.25">
      <c r="A84" s="141"/>
      <c r="C84" s="141"/>
      <c r="I84" s="141"/>
      <c r="L84" s="143"/>
      <c r="V84" s="144"/>
      <c r="Y84" s="144"/>
      <c r="AB84" s="144"/>
    </row>
    <row r="85" spans="1:28" s="142" customFormat="1" x14ac:dyDescent="0.25">
      <c r="A85" s="141"/>
      <c r="C85" s="141"/>
      <c r="I85" s="141"/>
      <c r="L85" s="143"/>
      <c r="V85" s="144"/>
      <c r="Y85" s="144"/>
      <c r="AB85" s="144"/>
    </row>
    <row r="86" spans="1:28" s="142" customFormat="1" x14ac:dyDescent="0.25">
      <c r="A86" s="141"/>
      <c r="C86" s="141"/>
      <c r="I86" s="141"/>
      <c r="L86" s="143"/>
      <c r="V86" s="144"/>
      <c r="Y86" s="144"/>
      <c r="AB86" s="144"/>
    </row>
    <row r="87" spans="1:28" s="142" customFormat="1" x14ac:dyDescent="0.25">
      <c r="A87" s="141"/>
      <c r="C87" s="141"/>
      <c r="I87" s="141"/>
      <c r="L87" s="143"/>
      <c r="V87" s="144"/>
      <c r="Y87" s="144"/>
      <c r="AB87" s="144"/>
    </row>
    <row r="88" spans="1:28" s="142" customFormat="1" x14ac:dyDescent="0.25">
      <c r="A88" s="141"/>
      <c r="C88" s="141"/>
      <c r="I88" s="141"/>
      <c r="L88" s="143"/>
      <c r="V88" s="144"/>
      <c r="Y88" s="144"/>
      <c r="AB88" s="144"/>
    </row>
    <row r="89" spans="1:28" s="142" customFormat="1" x14ac:dyDescent="0.25">
      <c r="A89" s="141"/>
      <c r="C89" s="141"/>
      <c r="I89" s="141"/>
      <c r="L89" s="143"/>
      <c r="V89" s="144"/>
      <c r="Y89" s="144"/>
      <c r="AB89" s="144"/>
    </row>
    <row r="90" spans="1:28" s="142" customFormat="1" x14ac:dyDescent="0.25">
      <c r="A90" s="141"/>
      <c r="C90" s="141"/>
      <c r="I90" s="141"/>
      <c r="L90" s="143"/>
      <c r="V90" s="144"/>
      <c r="Y90" s="144"/>
      <c r="AB90" s="144"/>
    </row>
    <row r="91" spans="1:28" s="142" customFormat="1" x14ac:dyDescent="0.25">
      <c r="A91" s="141"/>
      <c r="C91" s="141"/>
      <c r="I91" s="141"/>
      <c r="L91" s="143"/>
      <c r="V91" s="144"/>
      <c r="Y91" s="144"/>
      <c r="AB91" s="144"/>
    </row>
    <row r="92" spans="1:28" s="142" customFormat="1" x14ac:dyDescent="0.25">
      <c r="A92" s="141"/>
      <c r="C92" s="141"/>
      <c r="I92" s="141"/>
      <c r="L92" s="143"/>
      <c r="V92" s="144"/>
      <c r="Y92" s="144"/>
      <c r="AB92" s="144"/>
    </row>
    <row r="93" spans="1:28" s="142" customFormat="1" x14ac:dyDescent="0.25">
      <c r="A93" s="141"/>
      <c r="C93" s="141"/>
      <c r="I93" s="141"/>
      <c r="L93" s="143"/>
      <c r="V93" s="144"/>
      <c r="Y93" s="144"/>
      <c r="AB93" s="144"/>
    </row>
    <row r="94" spans="1:28" s="142" customFormat="1" x14ac:dyDescent="0.25">
      <c r="A94" s="141"/>
      <c r="C94" s="141"/>
      <c r="I94" s="141"/>
      <c r="L94" s="143"/>
      <c r="V94" s="144"/>
      <c r="Y94" s="144"/>
      <c r="AB94" s="144"/>
    </row>
    <row r="95" spans="1:28" s="142" customFormat="1" x14ac:dyDescent="0.25">
      <c r="A95" s="141"/>
      <c r="C95" s="141"/>
      <c r="I95" s="141"/>
      <c r="L95" s="143"/>
      <c r="V95" s="144"/>
      <c r="Y95" s="144"/>
      <c r="AB95" s="144"/>
    </row>
    <row r="96" spans="1:28" s="142" customFormat="1" x14ac:dyDescent="0.25">
      <c r="A96" s="141"/>
      <c r="C96" s="141"/>
      <c r="I96" s="141"/>
      <c r="L96" s="143"/>
      <c r="V96" s="144"/>
      <c r="Y96" s="144"/>
      <c r="AB96" s="144"/>
    </row>
    <row r="97" spans="1:28" s="142" customFormat="1" x14ac:dyDescent="0.25">
      <c r="A97" s="141"/>
      <c r="C97" s="141"/>
      <c r="I97" s="141"/>
      <c r="L97" s="143"/>
      <c r="V97" s="144"/>
      <c r="Y97" s="144"/>
      <c r="AB97" s="144"/>
    </row>
    <row r="98" spans="1:28" s="142" customFormat="1" x14ac:dyDescent="0.25">
      <c r="A98" s="141"/>
      <c r="C98" s="141"/>
      <c r="I98" s="141"/>
      <c r="L98" s="143"/>
      <c r="V98" s="144"/>
      <c r="Y98" s="144"/>
      <c r="AB98" s="144"/>
    </row>
    <row r="99" spans="1:28" s="142" customFormat="1" x14ac:dyDescent="0.25">
      <c r="A99" s="141"/>
      <c r="C99" s="141"/>
      <c r="I99" s="141"/>
      <c r="L99" s="143"/>
      <c r="V99" s="144"/>
      <c r="Y99" s="144"/>
      <c r="AB99" s="144"/>
    </row>
    <row r="100" spans="1:28" s="142" customFormat="1" x14ac:dyDescent="0.25">
      <c r="A100" s="141"/>
      <c r="C100" s="141"/>
      <c r="I100" s="141"/>
      <c r="L100" s="143"/>
      <c r="V100" s="144"/>
      <c r="Y100" s="144"/>
      <c r="AB100" s="144"/>
    </row>
    <row r="101" spans="1:28" s="142" customFormat="1" x14ac:dyDescent="0.25">
      <c r="A101" s="141"/>
      <c r="C101" s="141"/>
      <c r="I101" s="141"/>
      <c r="L101" s="143"/>
      <c r="V101" s="144"/>
      <c r="Y101" s="144"/>
      <c r="AB101" s="144"/>
    </row>
    <row r="102" spans="1:28" s="142" customFormat="1" x14ac:dyDescent="0.25">
      <c r="A102" s="141"/>
      <c r="C102" s="141"/>
      <c r="I102" s="141"/>
      <c r="L102" s="143"/>
      <c r="V102" s="144"/>
      <c r="Y102" s="144"/>
      <c r="AB102" s="144"/>
    </row>
    <row r="103" spans="1:28" s="142" customFormat="1" x14ac:dyDescent="0.25">
      <c r="A103" s="141"/>
      <c r="C103" s="141"/>
      <c r="I103" s="141"/>
      <c r="L103" s="143"/>
      <c r="V103" s="144"/>
      <c r="Y103" s="144"/>
      <c r="AB103" s="144"/>
    </row>
    <row r="104" spans="1:28" s="142" customFormat="1" x14ac:dyDescent="0.25">
      <c r="A104" s="141"/>
      <c r="C104" s="141"/>
      <c r="I104" s="141"/>
      <c r="L104" s="143"/>
      <c r="V104" s="144"/>
      <c r="Y104" s="144"/>
      <c r="AB104" s="144"/>
    </row>
    <row r="105" spans="1:28" s="142" customFormat="1" x14ac:dyDescent="0.25">
      <c r="A105" s="141"/>
      <c r="C105" s="141"/>
      <c r="I105" s="141"/>
      <c r="L105" s="143"/>
      <c r="V105" s="144"/>
      <c r="Y105" s="144"/>
      <c r="AB105" s="144"/>
    </row>
    <row r="106" spans="1:28" s="142" customFormat="1" x14ac:dyDescent="0.25">
      <c r="A106" s="141"/>
      <c r="C106" s="141"/>
      <c r="I106" s="141"/>
      <c r="L106" s="143"/>
      <c r="V106" s="144"/>
      <c r="Y106" s="144"/>
      <c r="AB106" s="144"/>
    </row>
    <row r="107" spans="1:28" s="142" customFormat="1" x14ac:dyDescent="0.25">
      <c r="A107" s="141"/>
      <c r="C107" s="141"/>
      <c r="I107" s="141"/>
      <c r="L107" s="143"/>
      <c r="V107" s="144"/>
      <c r="Y107" s="144"/>
      <c r="AB107" s="144"/>
    </row>
    <row r="108" spans="1:28" s="142" customFormat="1" x14ac:dyDescent="0.25">
      <c r="A108" s="141"/>
      <c r="C108" s="141"/>
      <c r="I108" s="141"/>
      <c r="L108" s="143"/>
      <c r="V108" s="144"/>
      <c r="Y108" s="144"/>
      <c r="AB108" s="144"/>
    </row>
    <row r="109" spans="1:28" s="142" customFormat="1" x14ac:dyDescent="0.25">
      <c r="A109" s="141"/>
      <c r="C109" s="141"/>
      <c r="I109" s="141"/>
      <c r="L109" s="143"/>
      <c r="V109" s="144"/>
      <c r="Y109" s="144"/>
      <c r="AB109" s="144"/>
    </row>
    <row r="110" spans="1:28" s="142" customFormat="1" x14ac:dyDescent="0.25">
      <c r="A110" s="141"/>
      <c r="C110" s="141"/>
      <c r="I110" s="141"/>
      <c r="L110" s="143"/>
      <c r="V110" s="144"/>
      <c r="Y110" s="144"/>
      <c r="AB110" s="144"/>
    </row>
    <row r="111" spans="1:28" s="142" customFormat="1" x14ac:dyDescent="0.25">
      <c r="A111" s="141"/>
      <c r="C111" s="141"/>
      <c r="I111" s="141"/>
      <c r="L111" s="143"/>
      <c r="V111" s="144"/>
      <c r="Y111" s="144"/>
      <c r="AB111" s="144"/>
    </row>
    <row r="112" spans="1:28" s="142" customFormat="1" x14ac:dyDescent="0.25">
      <c r="A112" s="141"/>
      <c r="C112" s="141"/>
      <c r="I112" s="141"/>
      <c r="L112" s="143"/>
      <c r="V112" s="144"/>
      <c r="Y112" s="144"/>
      <c r="AB112" s="144"/>
    </row>
    <row r="113" spans="1:28" s="142" customFormat="1" x14ac:dyDescent="0.25">
      <c r="A113" s="141"/>
      <c r="C113" s="141"/>
      <c r="I113" s="141"/>
      <c r="L113" s="143"/>
      <c r="V113" s="144"/>
      <c r="Y113" s="144"/>
      <c r="AB113" s="144"/>
    </row>
    <row r="114" spans="1:28" s="142" customFormat="1" x14ac:dyDescent="0.25">
      <c r="A114" s="141"/>
      <c r="C114" s="141"/>
      <c r="I114" s="141"/>
      <c r="L114" s="143"/>
      <c r="V114" s="144"/>
      <c r="Y114" s="144"/>
      <c r="AB114" s="144"/>
    </row>
    <row r="115" spans="1:28" s="142" customFormat="1" x14ac:dyDescent="0.25">
      <c r="A115" s="141"/>
      <c r="C115" s="141"/>
      <c r="I115" s="141"/>
      <c r="L115" s="143"/>
      <c r="V115" s="144"/>
      <c r="Y115" s="144"/>
      <c r="AB115" s="144"/>
    </row>
    <row r="116" spans="1:28" s="142" customFormat="1" x14ac:dyDescent="0.25">
      <c r="A116" s="141"/>
      <c r="C116" s="141"/>
      <c r="I116" s="141"/>
      <c r="L116" s="143"/>
      <c r="V116" s="144"/>
      <c r="Y116" s="144"/>
      <c r="AB116" s="144"/>
    </row>
    <row r="117" spans="1:28" s="142" customFormat="1" x14ac:dyDescent="0.25">
      <c r="A117" s="141"/>
      <c r="C117" s="141"/>
      <c r="I117" s="141"/>
      <c r="L117" s="143"/>
      <c r="V117" s="144"/>
      <c r="Y117" s="144"/>
      <c r="AB117" s="144"/>
    </row>
    <row r="118" spans="1:28" s="142" customFormat="1" x14ac:dyDescent="0.25">
      <c r="A118" s="141"/>
      <c r="C118" s="141"/>
      <c r="I118" s="141"/>
      <c r="L118" s="143"/>
      <c r="V118" s="144"/>
      <c r="Y118" s="144"/>
      <c r="AB118" s="144"/>
    </row>
    <row r="119" spans="1:28" s="142" customFormat="1" x14ac:dyDescent="0.25">
      <c r="A119" s="141"/>
      <c r="C119" s="141"/>
      <c r="I119" s="141"/>
      <c r="L119" s="143"/>
      <c r="V119" s="144"/>
      <c r="Y119" s="144"/>
      <c r="AB119" s="144"/>
    </row>
    <row r="120" spans="1:28" s="142" customFormat="1" x14ac:dyDescent="0.25">
      <c r="A120" s="141"/>
      <c r="C120" s="141"/>
      <c r="I120" s="141"/>
      <c r="L120" s="143"/>
      <c r="V120" s="144"/>
      <c r="Y120" s="144"/>
      <c r="AB120" s="144"/>
    </row>
    <row r="121" spans="1:28" s="142" customFormat="1" x14ac:dyDescent="0.25">
      <c r="A121" s="141"/>
      <c r="C121" s="141"/>
      <c r="I121" s="141"/>
      <c r="L121" s="143"/>
      <c r="V121" s="144"/>
      <c r="Y121" s="144"/>
      <c r="AB121" s="144"/>
    </row>
    <row r="122" spans="1:28" s="142" customFormat="1" x14ac:dyDescent="0.25">
      <c r="A122" s="141"/>
      <c r="C122" s="141"/>
      <c r="I122" s="141"/>
      <c r="L122" s="143"/>
      <c r="V122" s="144"/>
      <c r="Y122" s="144"/>
      <c r="AB122" s="144"/>
    </row>
    <row r="123" spans="1:28" s="142" customFormat="1" x14ac:dyDescent="0.25">
      <c r="A123" s="141"/>
      <c r="C123" s="141"/>
      <c r="I123" s="141"/>
      <c r="L123" s="143"/>
      <c r="V123" s="144"/>
      <c r="Y123" s="144"/>
      <c r="AB123" s="144"/>
    </row>
    <row r="124" spans="1:28" s="142" customFormat="1" x14ac:dyDescent="0.25">
      <c r="A124" s="141"/>
      <c r="C124" s="141"/>
      <c r="I124" s="141"/>
      <c r="L124" s="143"/>
      <c r="V124" s="144"/>
      <c r="Y124" s="144"/>
      <c r="AB124" s="144"/>
    </row>
    <row r="125" spans="1:28" s="142" customFormat="1" x14ac:dyDescent="0.25">
      <c r="A125" s="141"/>
      <c r="C125" s="141"/>
      <c r="I125" s="141"/>
      <c r="L125" s="143"/>
      <c r="V125" s="144"/>
      <c r="Y125" s="144"/>
      <c r="AB125" s="144"/>
    </row>
    <row r="126" spans="1:28" s="142" customFormat="1" x14ac:dyDescent="0.25">
      <c r="A126" s="141"/>
      <c r="C126" s="141"/>
      <c r="I126" s="141"/>
      <c r="L126" s="143"/>
      <c r="V126" s="144"/>
      <c r="Y126" s="144"/>
      <c r="AB126" s="144"/>
    </row>
    <row r="127" spans="1:28" s="142" customFormat="1" x14ac:dyDescent="0.25">
      <c r="A127" s="141"/>
      <c r="C127" s="141"/>
      <c r="I127" s="141"/>
      <c r="L127" s="143"/>
      <c r="V127" s="144"/>
      <c r="Y127" s="144"/>
      <c r="AB127" s="144"/>
    </row>
    <row r="128" spans="1:28" s="142" customFormat="1" x14ac:dyDescent="0.25">
      <c r="A128" s="141"/>
      <c r="C128" s="141"/>
      <c r="I128" s="141"/>
      <c r="L128" s="143"/>
      <c r="V128" s="144"/>
      <c r="Y128" s="144"/>
      <c r="AB128" s="144"/>
    </row>
    <row r="129" spans="1:28" s="142" customFormat="1" x14ac:dyDescent="0.25">
      <c r="A129" s="141"/>
      <c r="C129" s="141"/>
      <c r="I129" s="141"/>
      <c r="L129" s="143"/>
      <c r="V129" s="144"/>
      <c r="Y129" s="144"/>
      <c r="AB129" s="144"/>
    </row>
    <row r="130" spans="1:28" s="142" customFormat="1" x14ac:dyDescent="0.25">
      <c r="A130" s="141"/>
      <c r="C130" s="141"/>
      <c r="I130" s="141"/>
      <c r="L130" s="143"/>
      <c r="V130" s="144"/>
      <c r="Y130" s="144"/>
      <c r="AB130" s="144"/>
    </row>
    <row r="131" spans="1:28" s="142" customFormat="1" x14ac:dyDescent="0.25">
      <c r="A131" s="141"/>
      <c r="C131" s="141"/>
      <c r="I131" s="141"/>
      <c r="L131" s="143"/>
      <c r="V131" s="144"/>
      <c r="Y131" s="144"/>
      <c r="AB131" s="144"/>
    </row>
    <row r="132" spans="1:28" s="142" customFormat="1" x14ac:dyDescent="0.25">
      <c r="A132" s="141"/>
      <c r="C132" s="141"/>
      <c r="I132" s="141"/>
      <c r="L132" s="143"/>
      <c r="V132" s="144"/>
      <c r="Y132" s="144"/>
      <c r="AB132" s="144"/>
    </row>
    <row r="133" spans="1:28" s="142" customFormat="1" x14ac:dyDescent="0.25">
      <c r="A133" s="141"/>
      <c r="C133" s="141"/>
      <c r="I133" s="141"/>
      <c r="L133" s="143"/>
      <c r="V133" s="144"/>
      <c r="Y133" s="144"/>
      <c r="AB133" s="144"/>
    </row>
    <row r="134" spans="1:28" s="142" customFormat="1" x14ac:dyDescent="0.25">
      <c r="A134" s="141"/>
      <c r="C134" s="141"/>
      <c r="I134" s="141"/>
      <c r="L134" s="143"/>
      <c r="V134" s="144"/>
      <c r="Y134" s="144"/>
      <c r="AB134" s="144"/>
    </row>
    <row r="135" spans="1:28" s="142" customFormat="1" x14ac:dyDescent="0.25">
      <c r="A135" s="141"/>
      <c r="C135" s="141"/>
      <c r="I135" s="141"/>
      <c r="L135" s="143"/>
      <c r="V135" s="144"/>
      <c r="Y135" s="144"/>
      <c r="AB135" s="144"/>
    </row>
    <row r="136" spans="1:28" s="142" customFormat="1" x14ac:dyDescent="0.25">
      <c r="A136" s="141"/>
      <c r="C136" s="141"/>
      <c r="I136" s="141"/>
      <c r="L136" s="143"/>
      <c r="V136" s="144"/>
      <c r="Y136" s="144"/>
      <c r="AB136" s="144"/>
    </row>
    <row r="137" spans="1:28" s="142" customFormat="1" x14ac:dyDescent="0.25">
      <c r="A137" s="141"/>
      <c r="C137" s="141"/>
      <c r="I137" s="141"/>
      <c r="L137" s="143"/>
      <c r="V137" s="144"/>
      <c r="Y137" s="144"/>
      <c r="AB137" s="144"/>
    </row>
    <row r="138" spans="1:28" s="142" customFormat="1" x14ac:dyDescent="0.25">
      <c r="A138" s="141"/>
      <c r="C138" s="141"/>
      <c r="I138" s="141"/>
      <c r="L138" s="143"/>
      <c r="V138" s="144"/>
      <c r="Y138" s="144"/>
      <c r="AB138" s="144"/>
    </row>
    <row r="139" spans="1:28" s="142" customFormat="1" x14ac:dyDescent="0.25">
      <c r="A139" s="141"/>
      <c r="C139" s="141"/>
      <c r="I139" s="141"/>
      <c r="L139" s="143"/>
      <c r="V139" s="144"/>
      <c r="Y139" s="144"/>
      <c r="AB139" s="144"/>
    </row>
    <row r="140" spans="1:28" s="142" customFormat="1" x14ac:dyDescent="0.25">
      <c r="A140" s="141"/>
      <c r="C140" s="141"/>
      <c r="I140" s="141"/>
      <c r="L140" s="143"/>
      <c r="V140" s="144"/>
      <c r="Y140" s="144"/>
      <c r="AB140" s="144"/>
    </row>
    <row r="141" spans="1:28" s="142" customFormat="1" x14ac:dyDescent="0.25">
      <c r="A141" s="141"/>
      <c r="C141" s="141"/>
      <c r="I141" s="141"/>
      <c r="L141" s="143"/>
      <c r="V141" s="144"/>
      <c r="Y141" s="144"/>
      <c r="AB141" s="144"/>
    </row>
    <row r="142" spans="1:28" s="142" customFormat="1" x14ac:dyDescent="0.25">
      <c r="A142" s="141"/>
      <c r="C142" s="141"/>
      <c r="I142" s="141"/>
      <c r="L142" s="143"/>
      <c r="V142" s="144"/>
      <c r="Y142" s="144"/>
      <c r="AB142" s="144"/>
    </row>
    <row r="143" spans="1:28" s="142" customFormat="1" x14ac:dyDescent="0.25">
      <c r="A143" s="141"/>
      <c r="C143" s="141"/>
      <c r="I143" s="141"/>
      <c r="L143" s="143"/>
      <c r="V143" s="144"/>
      <c r="Y143" s="144"/>
      <c r="AB143" s="144"/>
    </row>
    <row r="144" spans="1:28" s="142" customFormat="1" x14ac:dyDescent="0.25">
      <c r="A144" s="141"/>
      <c r="C144" s="141"/>
      <c r="I144" s="141"/>
      <c r="L144" s="143"/>
      <c r="V144" s="144"/>
      <c r="Y144" s="144"/>
      <c r="AB144" s="144"/>
    </row>
    <row r="145" spans="1:28" s="142" customFormat="1" x14ac:dyDescent="0.25">
      <c r="A145" s="141"/>
      <c r="C145" s="141"/>
      <c r="I145" s="141"/>
      <c r="L145" s="143"/>
      <c r="V145" s="144"/>
      <c r="Y145" s="144"/>
      <c r="AB145" s="144"/>
    </row>
    <row r="146" spans="1:28" s="142" customFormat="1" x14ac:dyDescent="0.25">
      <c r="A146" s="141"/>
      <c r="C146" s="141"/>
      <c r="I146" s="141"/>
      <c r="L146" s="143"/>
      <c r="V146" s="144"/>
      <c r="Y146" s="144"/>
      <c r="AB146" s="144"/>
    </row>
    <row r="147" spans="1:28" s="142" customFormat="1" x14ac:dyDescent="0.25">
      <c r="A147" s="141"/>
      <c r="C147" s="141"/>
      <c r="I147" s="141"/>
      <c r="L147" s="143"/>
      <c r="V147" s="144"/>
      <c r="Y147" s="144"/>
      <c r="AB147" s="144"/>
    </row>
    <row r="148" spans="1:28" s="142" customFormat="1" x14ac:dyDescent="0.25">
      <c r="A148" s="141"/>
      <c r="C148" s="141"/>
      <c r="I148" s="141"/>
      <c r="L148" s="143"/>
      <c r="V148" s="144"/>
      <c r="Y148" s="144"/>
      <c r="AB148" s="144"/>
    </row>
    <row r="149" spans="1:28" s="142" customFormat="1" x14ac:dyDescent="0.25">
      <c r="A149" s="141"/>
      <c r="C149" s="141"/>
      <c r="I149" s="141"/>
      <c r="L149" s="143"/>
      <c r="V149" s="144"/>
      <c r="Y149" s="144"/>
      <c r="AB149" s="144"/>
    </row>
    <row r="150" spans="1:28" s="142" customFormat="1" x14ac:dyDescent="0.25">
      <c r="A150" s="141"/>
      <c r="C150" s="141"/>
      <c r="I150" s="141"/>
      <c r="L150" s="143"/>
      <c r="V150" s="144"/>
      <c r="Y150" s="144"/>
      <c r="AB150" s="144"/>
    </row>
    <row r="151" spans="1:28" s="142" customFormat="1" x14ac:dyDescent="0.25">
      <c r="A151" s="141"/>
      <c r="C151" s="141"/>
      <c r="I151" s="141"/>
      <c r="L151" s="143"/>
      <c r="V151" s="144"/>
      <c r="Y151" s="144"/>
      <c r="AB151" s="144"/>
    </row>
    <row r="152" spans="1:28" s="142" customFormat="1" x14ac:dyDescent="0.25">
      <c r="A152" s="141"/>
      <c r="C152" s="141"/>
      <c r="I152" s="141"/>
      <c r="L152" s="143"/>
      <c r="V152" s="144"/>
      <c r="Y152" s="144"/>
      <c r="AB152" s="144"/>
    </row>
    <row r="153" spans="1:28" s="142" customFormat="1" x14ac:dyDescent="0.25">
      <c r="A153" s="141"/>
      <c r="C153" s="141"/>
      <c r="I153" s="141"/>
      <c r="L153" s="143"/>
      <c r="V153" s="144"/>
      <c r="Y153" s="144"/>
      <c r="AB153" s="144"/>
    </row>
    <row r="154" spans="1:28" s="142" customFormat="1" x14ac:dyDescent="0.25">
      <c r="A154" s="141"/>
      <c r="C154" s="141"/>
      <c r="I154" s="141"/>
      <c r="L154" s="143"/>
      <c r="V154" s="144"/>
      <c r="Y154" s="144"/>
      <c r="AB154" s="144"/>
    </row>
    <row r="155" spans="1:28" s="142" customFormat="1" x14ac:dyDescent="0.25">
      <c r="A155" s="141"/>
      <c r="C155" s="141"/>
      <c r="I155" s="141"/>
      <c r="L155" s="143"/>
      <c r="V155" s="144"/>
      <c r="Y155" s="144"/>
      <c r="AB155" s="144"/>
    </row>
    <row r="156" spans="1:28" s="142" customFormat="1" x14ac:dyDescent="0.25">
      <c r="A156" s="141"/>
      <c r="C156" s="141"/>
      <c r="I156" s="141"/>
      <c r="L156" s="143"/>
      <c r="V156" s="144"/>
      <c r="Y156" s="144"/>
      <c r="AB156" s="144"/>
    </row>
    <row r="157" spans="1:28" s="142" customFormat="1" x14ac:dyDescent="0.25">
      <c r="A157" s="141"/>
      <c r="C157" s="141"/>
      <c r="I157" s="141"/>
      <c r="L157" s="143"/>
      <c r="V157" s="144"/>
      <c r="Y157" s="144"/>
      <c r="AB157" s="144"/>
    </row>
    <row r="158" spans="1:28" s="142" customFormat="1" x14ac:dyDescent="0.25">
      <c r="A158" s="141"/>
      <c r="C158" s="141"/>
      <c r="I158" s="141"/>
      <c r="L158" s="143"/>
      <c r="V158" s="144"/>
      <c r="Y158" s="144"/>
      <c r="AB158" s="144"/>
    </row>
    <row r="159" spans="1:28" s="142" customFormat="1" x14ac:dyDescent="0.25">
      <c r="A159" s="141"/>
      <c r="C159" s="141"/>
      <c r="I159" s="141"/>
      <c r="L159" s="143"/>
      <c r="V159" s="144"/>
      <c r="Y159" s="144"/>
      <c r="AB159" s="144"/>
    </row>
    <row r="160" spans="1:28" s="142" customFormat="1" x14ac:dyDescent="0.25">
      <c r="A160" s="141"/>
      <c r="C160" s="141"/>
      <c r="I160" s="141"/>
      <c r="L160" s="143"/>
      <c r="V160" s="144"/>
      <c r="Y160" s="144"/>
      <c r="AB160" s="144"/>
    </row>
    <row r="161" spans="1:28" s="142" customFormat="1" x14ac:dyDescent="0.25">
      <c r="A161" s="141"/>
      <c r="C161" s="141"/>
      <c r="I161" s="141"/>
      <c r="L161" s="143"/>
      <c r="V161" s="144"/>
      <c r="Y161" s="144"/>
      <c r="AB161" s="144"/>
    </row>
    <row r="162" spans="1:28" s="142" customFormat="1" x14ac:dyDescent="0.25">
      <c r="A162" s="141"/>
      <c r="C162" s="141"/>
      <c r="I162" s="141"/>
      <c r="L162" s="143"/>
      <c r="V162" s="144"/>
      <c r="Y162" s="144"/>
      <c r="AB162" s="144"/>
    </row>
    <row r="163" spans="1:28" s="142" customFormat="1" x14ac:dyDescent="0.25">
      <c r="A163" s="141"/>
      <c r="C163" s="141"/>
      <c r="I163" s="141"/>
      <c r="L163" s="143"/>
      <c r="V163" s="144"/>
      <c r="Y163" s="144"/>
      <c r="AB163" s="144"/>
    </row>
    <row r="164" spans="1:28" s="142" customFormat="1" x14ac:dyDescent="0.25">
      <c r="A164" s="141"/>
      <c r="C164" s="141"/>
      <c r="I164" s="141"/>
      <c r="L164" s="143"/>
      <c r="V164" s="144"/>
      <c r="Y164" s="144"/>
      <c r="AB164" s="144"/>
    </row>
    <row r="165" spans="1:28" s="142" customFormat="1" x14ac:dyDescent="0.25">
      <c r="A165" s="141"/>
      <c r="C165" s="141"/>
      <c r="I165" s="141"/>
      <c r="L165" s="143"/>
      <c r="V165" s="144"/>
      <c r="Y165" s="144"/>
      <c r="AB165" s="144"/>
    </row>
    <row r="166" spans="1:28" s="142" customFormat="1" x14ac:dyDescent="0.25">
      <c r="A166" s="141"/>
      <c r="C166" s="141"/>
      <c r="I166" s="141"/>
      <c r="L166" s="143"/>
      <c r="V166" s="144"/>
      <c r="Y166" s="144"/>
      <c r="AB166" s="144"/>
    </row>
    <row r="167" spans="1:28" s="142" customFormat="1" x14ac:dyDescent="0.25">
      <c r="A167" s="141"/>
      <c r="C167" s="141"/>
      <c r="I167" s="141"/>
      <c r="L167" s="143"/>
      <c r="V167" s="144"/>
      <c r="Y167" s="144"/>
      <c r="AB167" s="144"/>
    </row>
    <row r="168" spans="1:28" s="142" customFormat="1" x14ac:dyDescent="0.25">
      <c r="A168" s="141"/>
      <c r="C168" s="141"/>
      <c r="I168" s="141"/>
      <c r="L168" s="143"/>
      <c r="V168" s="144"/>
      <c r="Y168" s="144"/>
      <c r="AB168" s="144"/>
    </row>
    <row r="169" spans="1:28" s="142" customFormat="1" x14ac:dyDescent="0.25">
      <c r="A169" s="141"/>
      <c r="C169" s="141"/>
      <c r="I169" s="141"/>
      <c r="L169" s="143"/>
      <c r="V169" s="144"/>
      <c r="Y169" s="144"/>
      <c r="AB169" s="144"/>
    </row>
    <row r="170" spans="1:28" s="142" customFormat="1" x14ac:dyDescent="0.25">
      <c r="A170" s="141"/>
      <c r="C170" s="141"/>
      <c r="I170" s="141"/>
      <c r="L170" s="143"/>
      <c r="V170" s="144"/>
      <c r="Y170" s="144"/>
      <c r="AB170" s="144"/>
    </row>
    <row r="171" spans="1:28" s="142" customFormat="1" x14ac:dyDescent="0.25">
      <c r="A171" s="141"/>
      <c r="C171" s="141"/>
      <c r="I171" s="141"/>
      <c r="L171" s="143"/>
      <c r="V171" s="144"/>
      <c r="Y171" s="144"/>
      <c r="AB171" s="144"/>
    </row>
    <row r="172" spans="1:28" s="142" customFormat="1" x14ac:dyDescent="0.25">
      <c r="A172" s="141"/>
      <c r="C172" s="141"/>
      <c r="I172" s="141"/>
      <c r="L172" s="143"/>
      <c r="V172" s="144"/>
      <c r="Y172" s="144"/>
      <c r="AB172" s="144"/>
    </row>
    <row r="173" spans="1:28" s="142" customFormat="1" x14ac:dyDescent="0.25">
      <c r="A173" s="141"/>
      <c r="C173" s="141"/>
      <c r="I173" s="141"/>
      <c r="L173" s="143"/>
      <c r="V173" s="144"/>
      <c r="Y173" s="144"/>
      <c r="AB173" s="144"/>
    </row>
    <row r="174" spans="1:28" s="142" customFormat="1" x14ac:dyDescent="0.25">
      <c r="A174" s="141"/>
      <c r="C174" s="141"/>
      <c r="I174" s="141"/>
      <c r="L174" s="143"/>
      <c r="V174" s="144"/>
      <c r="Y174" s="144"/>
      <c r="AB174" s="144"/>
    </row>
    <row r="175" spans="1:28" s="142" customFormat="1" x14ac:dyDescent="0.25">
      <c r="A175" s="141"/>
      <c r="C175" s="141"/>
      <c r="I175" s="141"/>
      <c r="L175" s="143"/>
      <c r="V175" s="144"/>
      <c r="Y175" s="144"/>
      <c r="AB175" s="144"/>
    </row>
    <row r="176" spans="1:28" s="142" customFormat="1" x14ac:dyDescent="0.25">
      <c r="A176" s="141"/>
      <c r="C176" s="141"/>
      <c r="I176" s="141"/>
      <c r="L176" s="143"/>
      <c r="V176" s="144"/>
      <c r="Y176" s="144"/>
      <c r="AB176" s="144"/>
    </row>
    <row r="177" spans="1:28" s="142" customFormat="1" x14ac:dyDescent="0.25">
      <c r="A177" s="141"/>
      <c r="C177" s="141"/>
      <c r="I177" s="141"/>
      <c r="L177" s="143"/>
      <c r="V177" s="144"/>
      <c r="Y177" s="144"/>
      <c r="AB177" s="144"/>
    </row>
    <row r="178" spans="1:28" s="142" customFormat="1" x14ac:dyDescent="0.25">
      <c r="A178" s="141"/>
      <c r="C178" s="141"/>
      <c r="I178" s="141"/>
      <c r="L178" s="143"/>
      <c r="V178" s="144"/>
      <c r="Y178" s="144"/>
      <c r="AB178" s="144"/>
    </row>
    <row r="179" spans="1:28" s="142" customFormat="1" x14ac:dyDescent="0.25">
      <c r="A179" s="141"/>
      <c r="C179" s="141"/>
      <c r="I179" s="141"/>
      <c r="L179" s="143"/>
      <c r="V179" s="144"/>
      <c r="Y179" s="144"/>
      <c r="AB179" s="144"/>
    </row>
    <row r="180" spans="1:28" s="142" customFormat="1" x14ac:dyDescent="0.25">
      <c r="A180" s="141"/>
      <c r="C180" s="141"/>
      <c r="I180" s="141"/>
      <c r="L180" s="143"/>
      <c r="V180" s="144"/>
      <c r="Y180" s="144"/>
      <c r="AB180" s="144"/>
    </row>
    <row r="181" spans="1:28" s="142" customFormat="1" x14ac:dyDescent="0.25">
      <c r="A181" s="141"/>
      <c r="C181" s="141"/>
      <c r="I181" s="141"/>
      <c r="L181" s="143"/>
      <c r="V181" s="144"/>
      <c r="Y181" s="144"/>
      <c r="AB181" s="144"/>
    </row>
    <row r="182" spans="1:28" s="142" customFormat="1" x14ac:dyDescent="0.25">
      <c r="A182" s="141"/>
      <c r="C182" s="141"/>
      <c r="I182" s="141"/>
      <c r="L182" s="143"/>
      <c r="V182" s="144"/>
      <c r="Y182" s="144"/>
      <c r="AB182" s="144"/>
    </row>
    <row r="183" spans="1:28" s="142" customFormat="1" x14ac:dyDescent="0.25">
      <c r="A183" s="141"/>
      <c r="C183" s="141"/>
      <c r="I183" s="141"/>
      <c r="L183" s="143"/>
      <c r="V183" s="144"/>
      <c r="Y183" s="144"/>
      <c r="AB183" s="144"/>
    </row>
    <row r="184" spans="1:28" s="142" customFormat="1" x14ac:dyDescent="0.25">
      <c r="A184" s="141"/>
      <c r="C184" s="141"/>
      <c r="I184" s="141"/>
      <c r="L184" s="143"/>
      <c r="V184" s="144"/>
      <c r="Y184" s="144"/>
      <c r="AB184" s="144"/>
    </row>
    <row r="185" spans="1:28" s="142" customFormat="1" x14ac:dyDescent="0.25">
      <c r="A185" s="141"/>
      <c r="C185" s="141"/>
      <c r="I185" s="141"/>
      <c r="L185" s="143"/>
      <c r="V185" s="144"/>
      <c r="Y185" s="144"/>
      <c r="AB185" s="144"/>
    </row>
    <row r="186" spans="1:28" s="142" customFormat="1" x14ac:dyDescent="0.25">
      <c r="A186" s="141"/>
      <c r="C186" s="141"/>
      <c r="I186" s="141"/>
      <c r="L186" s="143"/>
      <c r="V186" s="144"/>
      <c r="Y186" s="144"/>
      <c r="AB186" s="144"/>
    </row>
    <row r="187" spans="1:28" s="142" customFormat="1" x14ac:dyDescent="0.25">
      <c r="A187" s="141"/>
      <c r="C187" s="141"/>
      <c r="I187" s="141"/>
      <c r="L187" s="143"/>
      <c r="V187" s="144"/>
      <c r="Y187" s="144"/>
      <c r="AB187" s="144"/>
    </row>
    <row r="188" spans="1:28" s="142" customFormat="1" x14ac:dyDescent="0.25">
      <c r="A188" s="141"/>
      <c r="C188" s="141"/>
      <c r="I188" s="141"/>
      <c r="L188" s="143"/>
      <c r="V188" s="144"/>
      <c r="Y188" s="144"/>
      <c r="AB188" s="144"/>
    </row>
    <row r="189" spans="1:28" s="142" customFormat="1" x14ac:dyDescent="0.25">
      <c r="A189" s="141"/>
      <c r="C189" s="141"/>
      <c r="I189" s="141"/>
      <c r="L189" s="143"/>
      <c r="V189" s="144"/>
      <c r="Y189" s="144"/>
      <c r="AB189" s="144"/>
    </row>
    <row r="190" spans="1:28" s="142" customFormat="1" x14ac:dyDescent="0.25">
      <c r="A190" s="141"/>
      <c r="C190" s="141"/>
      <c r="I190" s="141"/>
      <c r="L190" s="143"/>
      <c r="V190" s="144"/>
      <c r="Y190" s="144"/>
      <c r="AB190" s="144"/>
    </row>
    <row r="191" spans="1:28" s="142" customFormat="1" x14ac:dyDescent="0.25">
      <c r="A191" s="141"/>
      <c r="C191" s="141"/>
      <c r="I191" s="141"/>
      <c r="L191" s="143"/>
      <c r="V191" s="144"/>
      <c r="Y191" s="144"/>
      <c r="AB191" s="144"/>
    </row>
    <row r="192" spans="1:28" s="142" customFormat="1" x14ac:dyDescent="0.25">
      <c r="A192" s="141"/>
      <c r="C192" s="141"/>
      <c r="I192" s="141"/>
      <c r="L192" s="143"/>
      <c r="V192" s="144"/>
      <c r="Y192" s="144"/>
      <c r="AB192" s="144"/>
    </row>
    <row r="193" spans="1:28" s="142" customFormat="1" x14ac:dyDescent="0.25">
      <c r="A193" s="141"/>
      <c r="C193" s="141"/>
      <c r="I193" s="141"/>
      <c r="L193" s="143"/>
      <c r="V193" s="144"/>
      <c r="Y193" s="144"/>
      <c r="AB193" s="144"/>
    </row>
    <row r="194" spans="1:28" s="142" customFormat="1" x14ac:dyDescent="0.25">
      <c r="A194" s="141"/>
      <c r="C194" s="141"/>
      <c r="I194" s="141"/>
      <c r="L194" s="143"/>
      <c r="V194" s="144"/>
      <c r="Y194" s="144"/>
      <c r="AB194" s="144"/>
    </row>
    <row r="195" spans="1:28" s="142" customFormat="1" x14ac:dyDescent="0.25">
      <c r="A195" s="141"/>
      <c r="C195" s="141"/>
      <c r="I195" s="141"/>
      <c r="L195" s="143"/>
      <c r="V195" s="144"/>
      <c r="Y195" s="144"/>
      <c r="AB195" s="144"/>
    </row>
    <row r="196" spans="1:28" s="142" customFormat="1" x14ac:dyDescent="0.25">
      <c r="A196" s="141"/>
      <c r="C196" s="141"/>
      <c r="I196" s="141"/>
      <c r="L196" s="143"/>
      <c r="V196" s="144"/>
      <c r="Y196" s="144"/>
      <c r="AB196" s="144"/>
    </row>
    <row r="197" spans="1:28" s="142" customFormat="1" x14ac:dyDescent="0.25">
      <c r="A197" s="141"/>
      <c r="C197" s="141"/>
      <c r="I197" s="141"/>
      <c r="L197" s="143"/>
      <c r="V197" s="144"/>
      <c r="Y197" s="144"/>
      <c r="AB197" s="144"/>
    </row>
    <row r="198" spans="1:28" s="142" customFormat="1" x14ac:dyDescent="0.25">
      <c r="A198" s="141"/>
      <c r="C198" s="141"/>
      <c r="I198" s="141"/>
      <c r="L198" s="143"/>
      <c r="V198" s="144"/>
      <c r="Y198" s="144"/>
      <c r="AB198" s="144"/>
    </row>
    <row r="199" spans="1:28" s="142" customFormat="1" x14ac:dyDescent="0.25">
      <c r="A199" s="141"/>
      <c r="C199" s="141"/>
      <c r="I199" s="141"/>
      <c r="L199" s="143"/>
      <c r="V199" s="144"/>
      <c r="Y199" s="144"/>
      <c r="AB199" s="144"/>
    </row>
    <row r="200" spans="1:28" s="142" customFormat="1" x14ac:dyDescent="0.25">
      <c r="A200" s="141"/>
      <c r="C200" s="141"/>
      <c r="I200" s="141"/>
      <c r="L200" s="143"/>
      <c r="V200" s="144"/>
      <c r="Y200" s="144"/>
      <c r="AB200" s="144"/>
    </row>
    <row r="201" spans="1:28" s="142" customFormat="1" x14ac:dyDescent="0.25">
      <c r="A201" s="141"/>
      <c r="C201" s="141"/>
      <c r="I201" s="141"/>
      <c r="L201" s="143"/>
      <c r="V201" s="144"/>
      <c r="Y201" s="144"/>
      <c r="AB201" s="144"/>
    </row>
    <row r="202" spans="1:28" s="142" customFormat="1" x14ac:dyDescent="0.25">
      <c r="A202" s="141"/>
      <c r="C202" s="141"/>
      <c r="I202" s="141"/>
      <c r="L202" s="143"/>
      <c r="V202" s="144"/>
      <c r="Y202" s="144"/>
      <c r="AB202" s="144"/>
    </row>
    <row r="203" spans="1:28" s="142" customFormat="1" x14ac:dyDescent="0.25">
      <c r="A203" s="141"/>
      <c r="C203" s="141"/>
      <c r="I203" s="141"/>
      <c r="L203" s="143"/>
      <c r="V203" s="144"/>
      <c r="Y203" s="144"/>
      <c r="AB203" s="144"/>
    </row>
    <row r="204" spans="1:28" s="142" customFormat="1" x14ac:dyDescent="0.25">
      <c r="A204" s="141"/>
      <c r="C204" s="141"/>
      <c r="I204" s="141"/>
      <c r="L204" s="143"/>
      <c r="V204" s="144"/>
      <c r="Y204" s="144"/>
      <c r="AB204" s="144"/>
    </row>
    <row r="205" spans="1:28" s="142" customFormat="1" x14ac:dyDescent="0.25">
      <c r="A205" s="141"/>
      <c r="C205" s="141"/>
      <c r="I205" s="141"/>
      <c r="L205" s="143"/>
      <c r="V205" s="144"/>
      <c r="Y205" s="144"/>
      <c r="AB205" s="144"/>
    </row>
    <row r="206" spans="1:28" s="142" customFormat="1" x14ac:dyDescent="0.25">
      <c r="A206" s="141"/>
      <c r="C206" s="141"/>
      <c r="I206" s="141"/>
      <c r="L206" s="143"/>
      <c r="V206" s="144"/>
      <c r="Y206" s="144"/>
      <c r="AB206" s="144"/>
    </row>
    <row r="207" spans="1:28" s="142" customFormat="1" x14ac:dyDescent="0.25">
      <c r="A207" s="141"/>
      <c r="C207" s="141"/>
      <c r="I207" s="141"/>
      <c r="L207" s="143"/>
      <c r="V207" s="144"/>
      <c r="Y207" s="144"/>
      <c r="AB207" s="144"/>
    </row>
    <row r="208" spans="1:28" s="142" customFormat="1" x14ac:dyDescent="0.25">
      <c r="A208" s="141"/>
      <c r="C208" s="141"/>
      <c r="I208" s="141"/>
      <c r="L208" s="143"/>
      <c r="V208" s="144"/>
      <c r="Y208" s="144"/>
      <c r="AB208" s="144"/>
    </row>
    <row r="209" spans="1:28" s="142" customFormat="1" x14ac:dyDescent="0.25">
      <c r="A209" s="141"/>
      <c r="C209" s="141"/>
      <c r="I209" s="141"/>
      <c r="L209" s="143"/>
      <c r="V209" s="144"/>
      <c r="Y209" s="144"/>
      <c r="AB209" s="144"/>
    </row>
    <row r="210" spans="1:28" s="142" customFormat="1" x14ac:dyDescent="0.25">
      <c r="A210" s="141"/>
      <c r="C210" s="141"/>
      <c r="I210" s="141"/>
      <c r="L210" s="143"/>
      <c r="V210" s="144"/>
      <c r="Y210" s="144"/>
      <c r="AB210" s="144"/>
    </row>
    <row r="211" spans="1:28" s="142" customFormat="1" x14ac:dyDescent="0.25">
      <c r="A211" s="141"/>
      <c r="C211" s="141"/>
      <c r="I211" s="141"/>
      <c r="L211" s="143"/>
      <c r="V211" s="144"/>
      <c r="Y211" s="144"/>
      <c r="AB211" s="144"/>
    </row>
    <row r="212" spans="1:28" s="142" customFormat="1" x14ac:dyDescent="0.25">
      <c r="A212" s="141"/>
      <c r="C212" s="141"/>
      <c r="I212" s="141"/>
      <c r="L212" s="143"/>
      <c r="V212" s="144"/>
      <c r="Y212" s="144"/>
      <c r="AB212" s="144"/>
    </row>
    <row r="213" spans="1:28" s="142" customFormat="1" x14ac:dyDescent="0.25">
      <c r="A213" s="141"/>
      <c r="C213" s="141"/>
      <c r="I213" s="141"/>
      <c r="L213" s="143"/>
      <c r="V213" s="144"/>
      <c r="Y213" s="144"/>
      <c r="AB213" s="144"/>
    </row>
    <row r="214" spans="1:28" s="142" customFormat="1" x14ac:dyDescent="0.25">
      <c r="A214" s="141"/>
      <c r="C214" s="141"/>
      <c r="I214" s="141"/>
      <c r="L214" s="143"/>
      <c r="V214" s="144"/>
      <c r="Y214" s="144"/>
      <c r="AB214" s="144"/>
    </row>
    <row r="215" spans="1:28" s="142" customFormat="1" x14ac:dyDescent="0.25">
      <c r="A215" s="141"/>
      <c r="C215" s="141"/>
      <c r="I215" s="141"/>
      <c r="L215" s="143"/>
      <c r="V215" s="144"/>
      <c r="Y215" s="144"/>
      <c r="AB215" s="144"/>
    </row>
    <row r="216" spans="1:28" s="142" customFormat="1" x14ac:dyDescent="0.25">
      <c r="A216" s="141"/>
      <c r="C216" s="141"/>
      <c r="I216" s="141"/>
      <c r="L216" s="143"/>
      <c r="V216" s="144"/>
      <c r="Y216" s="144"/>
      <c r="AB216" s="144"/>
    </row>
    <row r="217" spans="1:28" s="142" customFormat="1" x14ac:dyDescent="0.25">
      <c r="A217" s="141"/>
      <c r="C217" s="141"/>
      <c r="I217" s="141"/>
      <c r="L217" s="143"/>
      <c r="V217" s="144"/>
      <c r="Y217" s="144"/>
      <c r="AB217" s="144"/>
    </row>
    <row r="218" spans="1:28" s="142" customFormat="1" x14ac:dyDescent="0.25">
      <c r="A218" s="141"/>
      <c r="C218" s="141"/>
      <c r="I218" s="141"/>
      <c r="L218" s="143"/>
      <c r="V218" s="144"/>
      <c r="Y218" s="144"/>
      <c r="AB218" s="144"/>
    </row>
    <row r="219" spans="1:28" s="142" customFormat="1" x14ac:dyDescent="0.25">
      <c r="A219" s="141"/>
      <c r="C219" s="141"/>
      <c r="I219" s="141"/>
      <c r="L219" s="143"/>
      <c r="V219" s="144"/>
      <c r="Y219" s="144"/>
      <c r="AB219" s="144"/>
    </row>
    <row r="220" spans="1:28" s="142" customFormat="1" x14ac:dyDescent="0.25">
      <c r="A220" s="141"/>
      <c r="C220" s="141"/>
      <c r="I220" s="141"/>
      <c r="L220" s="143"/>
      <c r="V220" s="144"/>
      <c r="Y220" s="144"/>
      <c r="AB220" s="144"/>
    </row>
    <row r="221" spans="1:28" s="142" customFormat="1" x14ac:dyDescent="0.25">
      <c r="A221" s="141"/>
      <c r="C221" s="141"/>
      <c r="I221" s="141"/>
      <c r="L221" s="143"/>
      <c r="V221" s="144"/>
      <c r="Y221" s="144"/>
      <c r="AB221" s="144"/>
    </row>
    <row r="222" spans="1:28" s="142" customFormat="1" x14ac:dyDescent="0.25">
      <c r="A222" s="141"/>
      <c r="C222" s="141"/>
      <c r="I222" s="141"/>
      <c r="L222" s="143"/>
      <c r="V222" s="144"/>
      <c r="Y222" s="144"/>
      <c r="AB222" s="144"/>
    </row>
    <row r="223" spans="1:28" s="142" customFormat="1" x14ac:dyDescent="0.25">
      <c r="A223" s="141"/>
      <c r="C223" s="141"/>
      <c r="I223" s="141"/>
      <c r="L223" s="143"/>
      <c r="V223" s="144"/>
      <c r="Y223" s="144"/>
      <c r="AB223" s="144"/>
    </row>
    <row r="224" spans="1:28" s="142" customFormat="1" x14ac:dyDescent="0.25">
      <c r="A224" s="141"/>
      <c r="C224" s="141"/>
      <c r="I224" s="141"/>
      <c r="L224" s="143"/>
      <c r="V224" s="144"/>
      <c r="Y224" s="144"/>
      <c r="AB224" s="144"/>
    </row>
    <row r="225" spans="1:28" s="142" customFormat="1" x14ac:dyDescent="0.25">
      <c r="A225" s="141"/>
      <c r="C225" s="141"/>
      <c r="I225" s="141"/>
      <c r="L225" s="143"/>
      <c r="V225" s="144"/>
      <c r="Y225" s="144"/>
      <c r="AB225" s="144"/>
    </row>
    <row r="226" spans="1:28" s="142" customFormat="1" x14ac:dyDescent="0.25">
      <c r="A226" s="141"/>
      <c r="C226" s="141"/>
      <c r="I226" s="141"/>
      <c r="L226" s="143"/>
      <c r="V226" s="144"/>
      <c r="Y226" s="144"/>
      <c r="AB226" s="144"/>
    </row>
    <row r="227" spans="1:28" s="142" customFormat="1" x14ac:dyDescent="0.25">
      <c r="A227" s="141"/>
      <c r="C227" s="141"/>
      <c r="I227" s="141"/>
      <c r="L227" s="143"/>
      <c r="V227" s="144"/>
      <c r="Y227" s="144"/>
      <c r="AB227" s="144"/>
    </row>
    <row r="228" spans="1:28" s="142" customFormat="1" x14ac:dyDescent="0.25">
      <c r="A228" s="141"/>
      <c r="C228" s="141"/>
      <c r="I228" s="141"/>
      <c r="L228" s="143"/>
      <c r="V228" s="144"/>
      <c r="Y228" s="144"/>
      <c r="AB228" s="144"/>
    </row>
    <row r="229" spans="1:28" s="142" customFormat="1" x14ac:dyDescent="0.25">
      <c r="A229" s="141"/>
      <c r="C229" s="141"/>
      <c r="I229" s="141"/>
      <c r="L229" s="143"/>
      <c r="V229" s="144"/>
      <c r="Y229" s="144"/>
      <c r="AB229" s="144"/>
    </row>
    <row r="230" spans="1:28" s="142" customFormat="1" x14ac:dyDescent="0.25">
      <c r="A230" s="141"/>
      <c r="C230" s="141"/>
      <c r="I230" s="141"/>
      <c r="L230" s="143"/>
      <c r="V230" s="144"/>
      <c r="Y230" s="144"/>
      <c r="AB230" s="144"/>
    </row>
    <row r="231" spans="1:28" s="142" customFormat="1" x14ac:dyDescent="0.25">
      <c r="A231" s="141"/>
      <c r="C231" s="141"/>
      <c r="I231" s="141"/>
      <c r="L231" s="143"/>
      <c r="V231" s="144"/>
      <c r="Y231" s="144"/>
      <c r="AB231" s="144"/>
    </row>
    <row r="232" spans="1:28" s="142" customFormat="1" x14ac:dyDescent="0.25">
      <c r="A232" s="141"/>
      <c r="C232" s="141"/>
      <c r="I232" s="141"/>
      <c r="L232" s="143"/>
      <c r="V232" s="144"/>
      <c r="Y232" s="144"/>
      <c r="AB232" s="144"/>
    </row>
    <row r="233" spans="1:28" s="142" customFormat="1" x14ac:dyDescent="0.25">
      <c r="A233" s="141"/>
      <c r="C233" s="141"/>
      <c r="I233" s="141"/>
      <c r="L233" s="143"/>
      <c r="V233" s="144"/>
      <c r="Y233" s="144"/>
      <c r="AB233" s="144"/>
    </row>
    <row r="234" spans="1:28" s="142" customFormat="1" x14ac:dyDescent="0.25">
      <c r="A234" s="141"/>
      <c r="C234" s="141"/>
      <c r="I234" s="141"/>
      <c r="L234" s="143"/>
      <c r="V234" s="144"/>
      <c r="Y234" s="144"/>
      <c r="AB234" s="144"/>
    </row>
    <row r="235" spans="1:28" s="142" customFormat="1" x14ac:dyDescent="0.25">
      <c r="A235" s="141"/>
      <c r="C235" s="141"/>
      <c r="I235" s="141"/>
      <c r="L235" s="143"/>
      <c r="V235" s="144"/>
      <c r="Y235" s="144"/>
      <c r="AB235" s="144"/>
    </row>
    <row r="236" spans="1:28" s="142" customFormat="1" x14ac:dyDescent="0.25">
      <c r="A236" s="141"/>
      <c r="C236" s="141"/>
      <c r="I236" s="141"/>
      <c r="L236" s="143"/>
      <c r="V236" s="144"/>
      <c r="Y236" s="144"/>
      <c r="AB236" s="144"/>
    </row>
    <row r="237" spans="1:28" s="142" customFormat="1" x14ac:dyDescent="0.25">
      <c r="A237" s="141"/>
      <c r="C237" s="141"/>
      <c r="I237" s="141"/>
      <c r="L237" s="143"/>
      <c r="V237" s="144"/>
      <c r="Y237" s="144"/>
      <c r="AB237" s="144"/>
    </row>
    <row r="238" spans="1:28" s="142" customFormat="1" x14ac:dyDescent="0.25">
      <c r="A238" s="141"/>
      <c r="C238" s="141"/>
      <c r="I238" s="141"/>
      <c r="L238" s="143"/>
      <c r="V238" s="144"/>
      <c r="Y238" s="144"/>
      <c r="AB238" s="144"/>
    </row>
    <row r="239" spans="1:28" s="142" customFormat="1" x14ac:dyDescent="0.25">
      <c r="A239" s="141"/>
      <c r="C239" s="141"/>
      <c r="I239" s="141"/>
      <c r="L239" s="143"/>
      <c r="V239" s="144"/>
      <c r="Y239" s="144"/>
      <c r="AB239" s="144"/>
    </row>
    <row r="240" spans="1:28" s="142" customFormat="1" x14ac:dyDescent="0.25">
      <c r="A240" s="141"/>
      <c r="C240" s="141"/>
      <c r="I240" s="141"/>
      <c r="L240" s="143"/>
      <c r="V240" s="144"/>
      <c r="Y240" s="144"/>
      <c r="AB240" s="144"/>
    </row>
    <row r="241" spans="1:28" s="142" customFormat="1" x14ac:dyDescent="0.25">
      <c r="A241" s="141"/>
      <c r="C241" s="141"/>
      <c r="I241" s="141"/>
      <c r="L241" s="143"/>
      <c r="V241" s="144"/>
      <c r="Y241" s="144"/>
      <c r="AB241" s="144"/>
    </row>
    <row r="242" spans="1:28" s="142" customFormat="1" x14ac:dyDescent="0.25">
      <c r="A242" s="141"/>
      <c r="C242" s="141"/>
      <c r="I242" s="141"/>
      <c r="L242" s="143"/>
      <c r="V242" s="144"/>
      <c r="Y242" s="144"/>
      <c r="AB242" s="144"/>
    </row>
    <row r="243" spans="1:28" s="142" customFormat="1" x14ac:dyDescent="0.25">
      <c r="A243" s="141"/>
      <c r="C243" s="141"/>
      <c r="I243" s="141"/>
      <c r="L243" s="143"/>
      <c r="V243" s="144"/>
      <c r="Y243" s="144"/>
      <c r="AB243" s="144"/>
    </row>
    <row r="244" spans="1:28" s="142" customFormat="1" x14ac:dyDescent="0.25">
      <c r="A244" s="141"/>
      <c r="C244" s="141"/>
      <c r="I244" s="141"/>
      <c r="L244" s="143"/>
      <c r="V244" s="144"/>
      <c r="Y244" s="144"/>
      <c r="AB244" s="144"/>
    </row>
    <row r="245" spans="1:28" s="142" customFormat="1" x14ac:dyDescent="0.25">
      <c r="A245" s="141"/>
      <c r="C245" s="141"/>
      <c r="I245" s="141"/>
      <c r="L245" s="143"/>
      <c r="V245" s="144"/>
      <c r="Y245" s="144"/>
      <c r="AB245" s="144"/>
    </row>
    <row r="246" spans="1:28" s="142" customFormat="1" x14ac:dyDescent="0.25">
      <c r="A246" s="141"/>
      <c r="C246" s="141"/>
      <c r="I246" s="141"/>
      <c r="L246" s="143"/>
      <c r="V246" s="144"/>
      <c r="Y246" s="144"/>
      <c r="AB246" s="144"/>
    </row>
    <row r="247" spans="1:28" s="142" customFormat="1" x14ac:dyDescent="0.25">
      <c r="A247" s="141"/>
      <c r="C247" s="141"/>
      <c r="I247" s="141"/>
      <c r="L247" s="143"/>
      <c r="V247" s="144"/>
      <c r="Y247" s="144"/>
      <c r="AB247" s="144"/>
    </row>
    <row r="248" spans="1:28" s="142" customFormat="1" x14ac:dyDescent="0.25">
      <c r="A248" s="141"/>
      <c r="C248" s="141"/>
      <c r="I248" s="141"/>
      <c r="L248" s="143"/>
      <c r="V248" s="144"/>
      <c r="Y248" s="144"/>
      <c r="AB248" s="144"/>
    </row>
    <row r="249" spans="1:28" s="142" customFormat="1" x14ac:dyDescent="0.25">
      <c r="A249" s="141"/>
      <c r="C249" s="141"/>
      <c r="I249" s="141"/>
      <c r="L249" s="143"/>
      <c r="V249" s="144"/>
      <c r="Y249" s="144"/>
      <c r="AB249" s="144"/>
    </row>
    <row r="250" spans="1:28" s="142" customFormat="1" x14ac:dyDescent="0.25">
      <c r="A250" s="141"/>
      <c r="C250" s="141"/>
      <c r="I250" s="141"/>
      <c r="L250" s="143"/>
      <c r="V250" s="144"/>
      <c r="Y250" s="144"/>
      <c r="AB250" s="144"/>
    </row>
    <row r="251" spans="1:28" s="142" customFormat="1" x14ac:dyDescent="0.25">
      <c r="A251" s="141"/>
      <c r="C251" s="141"/>
      <c r="I251" s="141"/>
      <c r="L251" s="143"/>
      <c r="V251" s="144"/>
      <c r="Y251" s="144"/>
      <c r="AB251" s="144"/>
    </row>
    <row r="252" spans="1:28" s="142" customFormat="1" x14ac:dyDescent="0.25">
      <c r="A252" s="141"/>
      <c r="C252" s="141"/>
      <c r="I252" s="141"/>
      <c r="L252" s="143"/>
      <c r="V252" s="144"/>
      <c r="Y252" s="144"/>
      <c r="AB252" s="144"/>
    </row>
    <row r="253" spans="1:28" s="142" customFormat="1" x14ac:dyDescent="0.25">
      <c r="A253" s="141"/>
      <c r="C253" s="141"/>
      <c r="I253" s="141"/>
      <c r="L253" s="143"/>
      <c r="V253" s="144"/>
      <c r="Y253" s="144"/>
      <c r="AB253" s="144"/>
    </row>
    <row r="254" spans="1:28" s="142" customFormat="1" x14ac:dyDescent="0.25">
      <c r="A254" s="141"/>
      <c r="C254" s="141"/>
      <c r="I254" s="141"/>
      <c r="L254" s="143"/>
      <c r="V254" s="144"/>
      <c r="Y254" s="144"/>
      <c r="AB254" s="144"/>
    </row>
    <row r="255" spans="1:28" s="142" customFormat="1" x14ac:dyDescent="0.25">
      <c r="A255" s="141"/>
      <c r="C255" s="141"/>
      <c r="I255" s="141"/>
      <c r="L255" s="143"/>
      <c r="V255" s="144"/>
      <c r="Y255" s="144"/>
      <c r="AB255" s="144"/>
    </row>
    <row r="256" spans="1:28" s="142" customFormat="1" x14ac:dyDescent="0.25">
      <c r="A256" s="141"/>
      <c r="C256" s="141"/>
      <c r="I256" s="141"/>
      <c r="L256" s="143"/>
      <c r="V256" s="144"/>
      <c r="Y256" s="144"/>
      <c r="AB256" s="144"/>
    </row>
    <row r="257" spans="1:28" s="142" customFormat="1" x14ac:dyDescent="0.25">
      <c r="A257" s="141"/>
      <c r="C257" s="141"/>
      <c r="I257" s="141"/>
      <c r="L257" s="143"/>
      <c r="V257" s="144"/>
      <c r="Y257" s="144"/>
      <c r="AB257" s="144"/>
    </row>
    <row r="258" spans="1:28" s="142" customFormat="1" x14ac:dyDescent="0.25">
      <c r="A258" s="141"/>
      <c r="C258" s="141"/>
      <c r="I258" s="141"/>
      <c r="L258" s="143"/>
      <c r="V258" s="144"/>
      <c r="Y258" s="144"/>
      <c r="AB258" s="144"/>
    </row>
    <row r="259" spans="1:28" s="142" customFormat="1" x14ac:dyDescent="0.25">
      <c r="A259" s="141"/>
      <c r="C259" s="141"/>
      <c r="I259" s="141"/>
      <c r="L259" s="143"/>
      <c r="V259" s="144"/>
      <c r="Y259" s="144"/>
      <c r="AB259" s="144"/>
    </row>
    <row r="260" spans="1:28" s="142" customFormat="1" x14ac:dyDescent="0.25">
      <c r="A260" s="141"/>
      <c r="C260" s="141"/>
      <c r="I260" s="141"/>
      <c r="L260" s="143"/>
      <c r="V260" s="144"/>
      <c r="Y260" s="144"/>
      <c r="AB260" s="144"/>
    </row>
    <row r="261" spans="1:28" s="142" customFormat="1" x14ac:dyDescent="0.25">
      <c r="A261" s="141"/>
      <c r="C261" s="141"/>
      <c r="I261" s="141"/>
      <c r="L261" s="143"/>
      <c r="V261" s="144"/>
      <c r="Y261" s="144"/>
      <c r="AB261" s="144"/>
    </row>
    <row r="262" spans="1:28" s="142" customFormat="1" x14ac:dyDescent="0.25">
      <c r="A262" s="141"/>
      <c r="C262" s="141"/>
      <c r="I262" s="141"/>
      <c r="L262" s="143"/>
      <c r="V262" s="144"/>
      <c r="Y262" s="144"/>
      <c r="AB262" s="144"/>
    </row>
    <row r="263" spans="1:28" s="142" customFormat="1" x14ac:dyDescent="0.25">
      <c r="A263" s="141"/>
      <c r="C263" s="141"/>
      <c r="I263" s="141"/>
      <c r="L263" s="143"/>
      <c r="V263" s="144"/>
      <c r="Y263" s="144"/>
      <c r="AB263" s="144"/>
    </row>
    <row r="264" spans="1:28" s="142" customFormat="1" x14ac:dyDescent="0.25">
      <c r="A264" s="141"/>
      <c r="C264" s="141"/>
      <c r="I264" s="141"/>
      <c r="L264" s="143"/>
      <c r="V264" s="144"/>
      <c r="Y264" s="144"/>
      <c r="AB264" s="144"/>
    </row>
    <row r="265" spans="1:28" s="142" customFormat="1" x14ac:dyDescent="0.25">
      <c r="A265" s="141"/>
      <c r="C265" s="141"/>
      <c r="I265" s="141"/>
      <c r="L265" s="143"/>
      <c r="V265" s="144"/>
      <c r="Y265" s="144"/>
      <c r="AB265" s="144"/>
    </row>
    <row r="266" spans="1:28" s="142" customFormat="1" x14ac:dyDescent="0.25">
      <c r="A266" s="141"/>
      <c r="C266" s="141"/>
      <c r="I266" s="141"/>
      <c r="L266" s="143"/>
      <c r="V266" s="144"/>
      <c r="Y266" s="144"/>
      <c r="AB266" s="144"/>
    </row>
    <row r="267" spans="1:28" s="142" customFormat="1" x14ac:dyDescent="0.25">
      <c r="A267" s="141"/>
      <c r="C267" s="141"/>
      <c r="I267" s="141"/>
      <c r="L267" s="143"/>
      <c r="V267" s="144"/>
      <c r="Y267" s="144"/>
      <c r="AB267" s="144"/>
    </row>
    <row r="268" spans="1:28" s="142" customFormat="1" x14ac:dyDescent="0.25">
      <c r="A268" s="141"/>
      <c r="C268" s="141"/>
      <c r="I268" s="141"/>
      <c r="L268" s="143"/>
      <c r="V268" s="144"/>
      <c r="Y268" s="144"/>
      <c r="AB268" s="144"/>
    </row>
    <row r="269" spans="1:28" s="142" customFormat="1" x14ac:dyDescent="0.25">
      <c r="A269" s="141"/>
      <c r="C269" s="141"/>
      <c r="I269" s="141"/>
      <c r="L269" s="143"/>
      <c r="V269" s="144"/>
      <c r="Y269" s="144"/>
      <c r="AB269" s="144"/>
    </row>
    <row r="270" spans="1:28" s="142" customFormat="1" x14ac:dyDescent="0.25">
      <c r="A270" s="141"/>
      <c r="C270" s="141"/>
      <c r="I270" s="141"/>
      <c r="L270" s="143"/>
      <c r="V270" s="144"/>
      <c r="Y270" s="144"/>
      <c r="AB270" s="144"/>
    </row>
    <row r="271" spans="1:28" s="142" customFormat="1" x14ac:dyDescent="0.25">
      <c r="A271" s="141"/>
      <c r="C271" s="141"/>
      <c r="I271" s="141"/>
      <c r="L271" s="143"/>
      <c r="V271" s="144"/>
      <c r="Y271" s="144"/>
      <c r="AB271" s="144"/>
    </row>
    <row r="272" spans="1:28" s="142" customFormat="1" x14ac:dyDescent="0.25">
      <c r="A272" s="141"/>
      <c r="C272" s="141"/>
      <c r="I272" s="141"/>
      <c r="L272" s="143"/>
      <c r="V272" s="144"/>
      <c r="Y272" s="144"/>
      <c r="AB272" s="144"/>
    </row>
    <row r="273" spans="1:28" s="142" customFormat="1" x14ac:dyDescent="0.25">
      <c r="A273" s="141"/>
      <c r="C273" s="141"/>
      <c r="I273" s="141"/>
      <c r="L273" s="143"/>
      <c r="V273" s="144"/>
      <c r="Y273" s="144"/>
      <c r="AB273" s="144"/>
    </row>
    <row r="274" spans="1:28" s="142" customFormat="1" x14ac:dyDescent="0.25">
      <c r="A274" s="141"/>
      <c r="C274" s="141"/>
      <c r="I274" s="141"/>
      <c r="L274" s="143"/>
      <c r="V274" s="144"/>
      <c r="Y274" s="144"/>
      <c r="AB274" s="144"/>
    </row>
    <row r="275" spans="1:28" s="142" customFormat="1" x14ac:dyDescent="0.25">
      <c r="A275" s="141"/>
      <c r="C275" s="141"/>
      <c r="I275" s="141"/>
      <c r="L275" s="143"/>
      <c r="V275" s="144"/>
      <c r="Y275" s="144"/>
      <c r="AB275" s="144"/>
    </row>
    <row r="276" spans="1:28" s="142" customFormat="1" x14ac:dyDescent="0.25">
      <c r="A276" s="141"/>
      <c r="C276" s="141"/>
      <c r="I276" s="141"/>
      <c r="L276" s="143"/>
      <c r="V276" s="144"/>
      <c r="Y276" s="144"/>
      <c r="AB276" s="144"/>
    </row>
    <row r="277" spans="1:28" s="142" customFormat="1" x14ac:dyDescent="0.25">
      <c r="A277" s="141"/>
      <c r="C277" s="141"/>
      <c r="I277" s="141"/>
      <c r="L277" s="143"/>
      <c r="V277" s="144"/>
      <c r="Y277" s="144"/>
      <c r="AB277" s="144"/>
    </row>
    <row r="278" spans="1:28" s="142" customFormat="1" x14ac:dyDescent="0.25">
      <c r="A278" s="141"/>
      <c r="C278" s="141"/>
      <c r="I278" s="141"/>
      <c r="L278" s="143"/>
      <c r="V278" s="144"/>
      <c r="Y278" s="144"/>
      <c r="AB278" s="144"/>
    </row>
    <row r="279" spans="1:28" s="142" customFormat="1" x14ac:dyDescent="0.25">
      <c r="A279" s="141"/>
      <c r="C279" s="141"/>
      <c r="I279" s="141"/>
      <c r="L279" s="143"/>
      <c r="V279" s="144"/>
      <c r="Y279" s="144"/>
      <c r="AB279" s="144"/>
    </row>
    <row r="280" spans="1:28" s="142" customFormat="1" x14ac:dyDescent="0.25">
      <c r="A280" s="141"/>
      <c r="C280" s="141"/>
      <c r="I280" s="141"/>
      <c r="L280" s="143"/>
      <c r="V280" s="144"/>
      <c r="Y280" s="144"/>
      <c r="AB280" s="144"/>
    </row>
    <row r="281" spans="1:28" s="142" customFormat="1" x14ac:dyDescent="0.25">
      <c r="A281" s="141"/>
      <c r="C281" s="141"/>
      <c r="I281" s="141"/>
      <c r="L281" s="143"/>
      <c r="V281" s="144"/>
      <c r="Y281" s="144"/>
      <c r="AB281" s="144"/>
    </row>
    <row r="282" spans="1:28" s="142" customFormat="1" x14ac:dyDescent="0.25">
      <c r="A282" s="141"/>
      <c r="C282" s="141"/>
      <c r="I282" s="141"/>
      <c r="L282" s="143"/>
      <c r="V282" s="144"/>
      <c r="Y282" s="144"/>
      <c r="AB282" s="144"/>
    </row>
    <row r="283" spans="1:28" s="142" customFormat="1" x14ac:dyDescent="0.25">
      <c r="A283" s="141"/>
      <c r="C283" s="141"/>
      <c r="I283" s="141"/>
      <c r="L283" s="143"/>
      <c r="V283" s="144"/>
      <c r="Y283" s="144"/>
      <c r="AB283" s="144"/>
    </row>
    <row r="284" spans="1:28" s="142" customFormat="1" x14ac:dyDescent="0.25">
      <c r="A284" s="141"/>
      <c r="C284" s="141"/>
      <c r="I284" s="141"/>
      <c r="L284" s="143"/>
      <c r="V284" s="144"/>
      <c r="Y284" s="144"/>
      <c r="AB284" s="144"/>
    </row>
    <row r="285" spans="1:28" s="142" customFormat="1" x14ac:dyDescent="0.25">
      <c r="A285" s="141"/>
      <c r="C285" s="141"/>
      <c r="I285" s="141"/>
      <c r="L285" s="143"/>
      <c r="V285" s="144"/>
      <c r="Y285" s="144"/>
      <c r="AB285" s="144"/>
    </row>
    <row r="286" spans="1:28" s="142" customFormat="1" x14ac:dyDescent="0.25">
      <c r="A286" s="141"/>
      <c r="C286" s="141"/>
      <c r="I286" s="141"/>
      <c r="L286" s="143"/>
      <c r="V286" s="144"/>
      <c r="Y286" s="144"/>
      <c r="AB286" s="144"/>
    </row>
    <row r="287" spans="1:28" s="142" customFormat="1" x14ac:dyDescent="0.25">
      <c r="A287" s="141"/>
      <c r="C287" s="141"/>
      <c r="I287" s="141"/>
      <c r="L287" s="143"/>
      <c r="V287" s="144"/>
      <c r="Y287" s="144"/>
      <c r="AB287" s="144"/>
    </row>
    <row r="288" spans="1:28" s="142" customFormat="1" x14ac:dyDescent="0.25">
      <c r="A288" s="141"/>
      <c r="C288" s="141"/>
      <c r="I288" s="141"/>
      <c r="L288" s="143"/>
      <c r="V288" s="144"/>
      <c r="Y288" s="144"/>
      <c r="AB288" s="144"/>
    </row>
    <row r="289" spans="1:28" s="142" customFormat="1" x14ac:dyDescent="0.25">
      <c r="A289" s="141"/>
      <c r="C289" s="141"/>
      <c r="I289" s="141"/>
      <c r="L289" s="143"/>
      <c r="V289" s="144"/>
      <c r="Y289" s="144"/>
      <c r="AB289" s="144"/>
    </row>
    <row r="290" spans="1:28" s="142" customFormat="1" x14ac:dyDescent="0.25">
      <c r="A290" s="141"/>
      <c r="C290" s="141"/>
      <c r="I290" s="141"/>
      <c r="L290" s="143"/>
      <c r="V290" s="144"/>
      <c r="Y290" s="144"/>
      <c r="AB290" s="144"/>
    </row>
    <row r="291" spans="1:28" s="142" customFormat="1" x14ac:dyDescent="0.25">
      <c r="A291" s="141"/>
      <c r="C291" s="141"/>
      <c r="I291" s="141"/>
      <c r="L291" s="143"/>
      <c r="V291" s="144"/>
      <c r="Y291" s="144"/>
      <c r="AB291" s="144"/>
    </row>
    <row r="292" spans="1:28" s="142" customFormat="1" x14ac:dyDescent="0.25">
      <c r="A292" s="141"/>
      <c r="C292" s="141"/>
      <c r="I292" s="141"/>
      <c r="L292" s="143"/>
      <c r="V292" s="144"/>
      <c r="Y292" s="144"/>
      <c r="AB292" s="144"/>
    </row>
    <row r="293" spans="1:28" s="142" customFormat="1" x14ac:dyDescent="0.25">
      <c r="A293" s="141"/>
      <c r="C293" s="141"/>
      <c r="I293" s="141"/>
      <c r="L293" s="143"/>
      <c r="V293" s="144"/>
      <c r="Y293" s="144"/>
      <c r="AB293" s="144"/>
    </row>
    <row r="294" spans="1:28" s="142" customFormat="1" x14ac:dyDescent="0.25">
      <c r="A294" s="141"/>
      <c r="C294" s="141"/>
      <c r="I294" s="141"/>
      <c r="L294" s="143"/>
      <c r="V294" s="144"/>
      <c r="Y294" s="144"/>
      <c r="AB294" s="144"/>
    </row>
    <row r="295" spans="1:28" s="142" customFormat="1" x14ac:dyDescent="0.25">
      <c r="A295" s="141"/>
      <c r="C295" s="141"/>
      <c r="I295" s="141"/>
      <c r="L295" s="143"/>
      <c r="V295" s="144"/>
      <c r="Y295" s="144"/>
      <c r="AB295" s="144"/>
    </row>
    <row r="296" spans="1:28" s="142" customFormat="1" x14ac:dyDescent="0.25">
      <c r="A296" s="141"/>
      <c r="C296" s="141"/>
      <c r="I296" s="141"/>
      <c r="L296" s="143"/>
      <c r="V296" s="144"/>
      <c r="Y296" s="144"/>
      <c r="AB296" s="144"/>
    </row>
    <row r="297" spans="1:28" s="142" customFormat="1" x14ac:dyDescent="0.25">
      <c r="A297" s="141"/>
      <c r="C297" s="141"/>
      <c r="I297" s="141"/>
      <c r="L297" s="143"/>
      <c r="V297" s="144"/>
      <c r="Y297" s="144"/>
      <c r="AB297" s="144"/>
    </row>
    <row r="298" spans="1:28" s="142" customFormat="1" x14ac:dyDescent="0.25">
      <c r="A298" s="141"/>
      <c r="C298" s="141"/>
      <c r="I298" s="141"/>
      <c r="L298" s="143"/>
      <c r="V298" s="144"/>
      <c r="Y298" s="144"/>
      <c r="AB298" s="144"/>
    </row>
    <row r="299" spans="1:28" s="142" customFormat="1" x14ac:dyDescent="0.25">
      <c r="A299" s="141"/>
      <c r="C299" s="141"/>
      <c r="I299" s="141"/>
      <c r="L299" s="143"/>
      <c r="V299" s="144"/>
      <c r="Y299" s="144"/>
      <c r="AB299" s="144"/>
    </row>
    <row r="300" spans="1:28" s="142" customFormat="1" x14ac:dyDescent="0.25">
      <c r="A300" s="141"/>
      <c r="C300" s="141"/>
      <c r="I300" s="141"/>
      <c r="L300" s="143"/>
      <c r="V300" s="144"/>
      <c r="Y300" s="144"/>
      <c r="AB300" s="144"/>
    </row>
    <row r="301" spans="1:28" s="142" customFormat="1" x14ac:dyDescent="0.25">
      <c r="A301" s="141"/>
      <c r="C301" s="141"/>
      <c r="I301" s="141"/>
      <c r="L301" s="143"/>
      <c r="V301" s="144"/>
      <c r="Y301" s="144"/>
      <c r="AB301" s="144"/>
    </row>
    <row r="302" spans="1:28" s="142" customFormat="1" x14ac:dyDescent="0.25">
      <c r="A302" s="141"/>
      <c r="C302" s="141"/>
      <c r="I302" s="141"/>
      <c r="L302" s="143"/>
      <c r="V302" s="144"/>
      <c r="Y302" s="144"/>
      <c r="AB302" s="144"/>
    </row>
    <row r="303" spans="1:28" s="142" customFormat="1" x14ac:dyDescent="0.25">
      <c r="A303" s="141"/>
      <c r="C303" s="141"/>
      <c r="I303" s="141"/>
      <c r="L303" s="143"/>
      <c r="V303" s="144"/>
      <c r="Y303" s="144"/>
      <c r="AB303" s="144"/>
    </row>
    <row r="304" spans="1:28" s="142" customFormat="1" x14ac:dyDescent="0.25">
      <c r="A304" s="141"/>
      <c r="C304" s="141"/>
      <c r="I304" s="141"/>
      <c r="L304" s="143"/>
      <c r="V304" s="144"/>
      <c r="Y304" s="144"/>
      <c r="AB304" s="144"/>
    </row>
    <row r="305" spans="1:28" s="142" customFormat="1" x14ac:dyDescent="0.25">
      <c r="A305" s="141"/>
      <c r="C305" s="141"/>
      <c r="I305" s="141"/>
      <c r="L305" s="143"/>
      <c r="V305" s="144"/>
      <c r="Y305" s="144"/>
      <c r="AB305" s="144"/>
    </row>
    <row r="306" spans="1:28" s="142" customFormat="1" x14ac:dyDescent="0.25">
      <c r="A306" s="141"/>
      <c r="C306" s="141"/>
      <c r="I306" s="141"/>
      <c r="L306" s="143"/>
      <c r="V306" s="144"/>
      <c r="Y306" s="144"/>
      <c r="AB306" s="144"/>
    </row>
    <row r="307" spans="1:28" s="142" customFormat="1" x14ac:dyDescent="0.25">
      <c r="A307" s="141"/>
      <c r="C307" s="141"/>
      <c r="I307" s="141"/>
      <c r="L307" s="143"/>
      <c r="V307" s="144"/>
      <c r="Y307" s="144"/>
      <c r="AB307" s="144"/>
    </row>
    <row r="308" spans="1:28" s="142" customFormat="1" x14ac:dyDescent="0.25">
      <c r="A308" s="141"/>
      <c r="C308" s="141"/>
      <c r="I308" s="141"/>
      <c r="L308" s="143"/>
      <c r="V308" s="144"/>
      <c r="Y308" s="144"/>
      <c r="AB308" s="144"/>
    </row>
    <row r="309" spans="1:28" s="142" customFormat="1" x14ac:dyDescent="0.25">
      <c r="A309" s="141"/>
      <c r="C309" s="141"/>
      <c r="I309" s="141"/>
      <c r="L309" s="143"/>
      <c r="V309" s="144"/>
      <c r="Y309" s="144"/>
      <c r="AB309" s="144"/>
    </row>
    <row r="310" spans="1:28" s="142" customFormat="1" x14ac:dyDescent="0.25">
      <c r="A310" s="141"/>
      <c r="C310" s="141"/>
      <c r="I310" s="141"/>
      <c r="L310" s="143"/>
      <c r="V310" s="144"/>
      <c r="Y310" s="144"/>
      <c r="AB310" s="144"/>
    </row>
    <row r="311" spans="1:28" s="142" customFormat="1" x14ac:dyDescent="0.25">
      <c r="A311" s="141"/>
      <c r="C311" s="141"/>
      <c r="I311" s="141"/>
      <c r="L311" s="143"/>
      <c r="V311" s="144"/>
      <c r="Y311" s="144"/>
      <c r="AB311" s="144"/>
    </row>
    <row r="312" spans="1:28" s="142" customFormat="1" x14ac:dyDescent="0.25">
      <c r="A312" s="141"/>
      <c r="C312" s="141"/>
      <c r="I312" s="141"/>
      <c r="L312" s="143"/>
      <c r="V312" s="144"/>
      <c r="Y312" s="144"/>
      <c r="AB312" s="144"/>
    </row>
    <row r="313" spans="1:28" s="142" customFormat="1" x14ac:dyDescent="0.25">
      <c r="A313" s="141"/>
      <c r="C313" s="141"/>
      <c r="I313" s="141"/>
      <c r="L313" s="143"/>
      <c r="V313" s="144"/>
      <c r="Y313" s="144"/>
      <c r="AB313" s="144"/>
    </row>
    <row r="314" spans="1:28" s="142" customFormat="1" x14ac:dyDescent="0.25">
      <c r="A314" s="141"/>
      <c r="C314" s="141"/>
      <c r="I314" s="141"/>
      <c r="L314" s="143"/>
      <c r="V314" s="144"/>
      <c r="Y314" s="144"/>
      <c r="AB314" s="144"/>
    </row>
    <row r="315" spans="1:28" s="142" customFormat="1" x14ac:dyDescent="0.25">
      <c r="A315" s="141"/>
      <c r="C315" s="141"/>
      <c r="I315" s="141"/>
      <c r="L315" s="143"/>
      <c r="V315" s="144"/>
      <c r="Y315" s="144"/>
      <c r="AB315" s="144"/>
    </row>
    <row r="316" spans="1:28" s="142" customFormat="1" x14ac:dyDescent="0.25">
      <c r="A316" s="141"/>
      <c r="C316" s="141"/>
      <c r="I316" s="141"/>
      <c r="L316" s="143"/>
      <c r="V316" s="144"/>
      <c r="Y316" s="144"/>
      <c r="AB316" s="144"/>
    </row>
    <row r="317" spans="1:28" s="142" customFormat="1" x14ac:dyDescent="0.25">
      <c r="A317" s="141"/>
      <c r="C317" s="141"/>
      <c r="I317" s="141"/>
      <c r="L317" s="143"/>
      <c r="V317" s="144"/>
      <c r="Y317" s="144"/>
      <c r="AB317" s="144"/>
    </row>
    <row r="318" spans="1:28" s="142" customFormat="1" x14ac:dyDescent="0.25">
      <c r="A318" s="141"/>
      <c r="C318" s="141"/>
      <c r="I318" s="141"/>
      <c r="L318" s="143"/>
      <c r="V318" s="144"/>
      <c r="Y318" s="144"/>
      <c r="AB318" s="144"/>
    </row>
    <row r="319" spans="1:28" s="142" customFormat="1" x14ac:dyDescent="0.25">
      <c r="A319" s="141"/>
      <c r="C319" s="141"/>
      <c r="I319" s="141"/>
      <c r="L319" s="143"/>
      <c r="V319" s="144"/>
      <c r="Y319" s="144"/>
      <c r="AB319" s="144"/>
    </row>
    <row r="320" spans="1:28" s="142" customFormat="1" x14ac:dyDescent="0.25">
      <c r="A320" s="141"/>
      <c r="C320" s="141"/>
      <c r="I320" s="141"/>
      <c r="L320" s="143"/>
      <c r="V320" s="144"/>
      <c r="Y320" s="144"/>
      <c r="AB320" s="144"/>
    </row>
    <row r="321" spans="1:28" s="142" customFormat="1" x14ac:dyDescent="0.25">
      <c r="A321" s="141"/>
      <c r="C321" s="141"/>
      <c r="I321" s="141"/>
      <c r="L321" s="143"/>
      <c r="V321" s="144"/>
      <c r="Y321" s="144"/>
      <c r="AB321" s="144"/>
    </row>
    <row r="322" spans="1:28" s="142" customFormat="1" x14ac:dyDescent="0.25">
      <c r="A322" s="141"/>
      <c r="C322" s="141"/>
      <c r="I322" s="141"/>
      <c r="L322" s="143"/>
      <c r="V322" s="144"/>
      <c r="Y322" s="144"/>
      <c r="AB322" s="144"/>
    </row>
    <row r="323" spans="1:28" s="142" customFormat="1" x14ac:dyDescent="0.25">
      <c r="A323" s="141"/>
      <c r="C323" s="141"/>
      <c r="I323" s="141"/>
      <c r="L323" s="143"/>
      <c r="V323" s="144"/>
      <c r="Y323" s="144"/>
      <c r="AB323" s="144"/>
    </row>
    <row r="324" spans="1:28" s="142" customFormat="1" x14ac:dyDescent="0.25">
      <c r="A324" s="141"/>
      <c r="C324" s="141"/>
      <c r="I324" s="141"/>
      <c r="L324" s="143"/>
      <c r="V324" s="144"/>
      <c r="Y324" s="144"/>
      <c r="AB324" s="144"/>
    </row>
    <row r="325" spans="1:28" s="142" customFormat="1" x14ac:dyDescent="0.25">
      <c r="A325" s="141"/>
      <c r="C325" s="141"/>
      <c r="I325" s="141"/>
      <c r="L325" s="143"/>
      <c r="V325" s="144"/>
      <c r="Y325" s="144"/>
      <c r="AB325" s="144"/>
    </row>
    <row r="326" spans="1:28" s="142" customFormat="1" x14ac:dyDescent="0.25">
      <c r="A326" s="141"/>
      <c r="C326" s="141"/>
      <c r="I326" s="141"/>
      <c r="L326" s="143"/>
      <c r="V326" s="144"/>
      <c r="Y326" s="144"/>
      <c r="AB326" s="144"/>
    </row>
    <row r="327" spans="1:28" s="142" customFormat="1" x14ac:dyDescent="0.25">
      <c r="A327" s="141"/>
      <c r="C327" s="141"/>
      <c r="I327" s="141"/>
      <c r="L327" s="143"/>
      <c r="V327" s="144"/>
      <c r="Y327" s="144"/>
      <c r="AB327" s="144"/>
    </row>
    <row r="328" spans="1:28" s="142" customFormat="1" x14ac:dyDescent="0.25">
      <c r="A328" s="141"/>
      <c r="C328" s="141"/>
      <c r="I328" s="141"/>
      <c r="L328" s="143"/>
      <c r="V328" s="144"/>
      <c r="Y328" s="144"/>
      <c r="AB328" s="144"/>
    </row>
    <row r="329" spans="1:28" s="142" customFormat="1" x14ac:dyDescent="0.25">
      <c r="A329" s="141"/>
      <c r="C329" s="141"/>
      <c r="I329" s="141"/>
      <c r="L329" s="143"/>
      <c r="V329" s="144"/>
      <c r="Y329" s="144"/>
      <c r="AB329" s="144"/>
    </row>
    <row r="330" spans="1:28" s="142" customFormat="1" x14ac:dyDescent="0.25">
      <c r="A330" s="141"/>
      <c r="C330" s="141"/>
      <c r="I330" s="141"/>
      <c r="L330" s="143"/>
      <c r="V330" s="144"/>
      <c r="Y330" s="144"/>
      <c r="AB330" s="144"/>
    </row>
    <row r="331" spans="1:28" s="142" customFormat="1" x14ac:dyDescent="0.25">
      <c r="A331" s="141"/>
      <c r="C331" s="141"/>
      <c r="I331" s="141"/>
      <c r="L331" s="143"/>
      <c r="V331" s="144"/>
      <c r="Y331" s="144"/>
      <c r="AB331" s="144"/>
    </row>
    <row r="332" spans="1:28" s="142" customFormat="1" x14ac:dyDescent="0.25">
      <c r="A332" s="141"/>
      <c r="C332" s="141"/>
      <c r="I332" s="141"/>
      <c r="L332" s="143"/>
      <c r="V332" s="144"/>
      <c r="Y332" s="144"/>
      <c r="AB332" s="144"/>
    </row>
    <row r="333" spans="1:28" s="142" customFormat="1" x14ac:dyDescent="0.25">
      <c r="A333" s="141"/>
      <c r="C333" s="141"/>
      <c r="I333" s="141"/>
      <c r="L333" s="143"/>
      <c r="V333" s="144"/>
      <c r="Y333" s="144"/>
      <c r="AB333" s="144"/>
    </row>
    <row r="334" spans="1:28" s="142" customFormat="1" x14ac:dyDescent="0.25">
      <c r="A334" s="141"/>
      <c r="C334" s="141"/>
      <c r="I334" s="141"/>
      <c r="L334" s="143"/>
      <c r="V334" s="144"/>
      <c r="Y334" s="144"/>
      <c r="AB334" s="144"/>
    </row>
    <row r="335" spans="1:28" s="142" customFormat="1" x14ac:dyDescent="0.25">
      <c r="A335" s="141"/>
      <c r="C335" s="141"/>
      <c r="I335" s="141"/>
      <c r="L335" s="143"/>
      <c r="V335" s="144"/>
      <c r="Y335" s="144"/>
      <c r="AB335" s="144"/>
    </row>
    <row r="336" spans="1:28" s="142" customFormat="1" x14ac:dyDescent="0.25">
      <c r="A336" s="141"/>
      <c r="C336" s="141"/>
      <c r="I336" s="141"/>
      <c r="L336" s="143"/>
      <c r="V336" s="144"/>
      <c r="Y336" s="144"/>
      <c r="AB336" s="144"/>
    </row>
    <row r="337" spans="1:28" s="142" customFormat="1" x14ac:dyDescent="0.25">
      <c r="A337" s="141"/>
      <c r="C337" s="141"/>
      <c r="I337" s="141"/>
      <c r="L337" s="143"/>
      <c r="V337" s="144"/>
      <c r="Y337" s="144"/>
      <c r="AB337" s="144"/>
    </row>
    <row r="338" spans="1:28" s="142" customFormat="1" x14ac:dyDescent="0.25">
      <c r="A338" s="141"/>
      <c r="C338" s="141"/>
      <c r="I338" s="141"/>
      <c r="L338" s="143"/>
      <c r="V338" s="144"/>
      <c r="Y338" s="144"/>
      <c r="AB338" s="144"/>
    </row>
    <row r="339" spans="1:28" s="142" customFormat="1" x14ac:dyDescent="0.25">
      <c r="A339" s="141"/>
      <c r="C339" s="141"/>
      <c r="I339" s="141"/>
      <c r="L339" s="143"/>
      <c r="V339" s="144"/>
      <c r="Y339" s="144"/>
      <c r="AB339" s="144"/>
    </row>
    <row r="340" spans="1:28" s="142" customFormat="1" x14ac:dyDescent="0.25">
      <c r="A340" s="141"/>
      <c r="C340" s="141"/>
      <c r="I340" s="141"/>
      <c r="L340" s="143"/>
      <c r="V340" s="144"/>
      <c r="Y340" s="144"/>
      <c r="AB340" s="144"/>
    </row>
    <row r="341" spans="1:28" s="142" customFormat="1" x14ac:dyDescent="0.25">
      <c r="A341" s="141"/>
      <c r="C341" s="141"/>
      <c r="I341" s="141"/>
      <c r="L341" s="143"/>
      <c r="V341" s="144"/>
      <c r="Y341" s="144"/>
      <c r="AB341" s="144"/>
    </row>
    <row r="342" spans="1:28" s="142" customFormat="1" x14ac:dyDescent="0.25">
      <c r="A342" s="141"/>
      <c r="C342" s="141"/>
      <c r="I342" s="141"/>
      <c r="L342" s="143"/>
      <c r="V342" s="144"/>
      <c r="Y342" s="144"/>
      <c r="AB342" s="144"/>
    </row>
    <row r="343" spans="1:28" s="142" customFormat="1" x14ac:dyDescent="0.25">
      <c r="A343" s="141"/>
      <c r="C343" s="141"/>
      <c r="I343" s="141"/>
      <c r="L343" s="143"/>
      <c r="V343" s="144"/>
      <c r="Y343" s="144"/>
      <c r="AB343" s="144"/>
    </row>
    <row r="344" spans="1:28" s="142" customFormat="1" x14ac:dyDescent="0.25">
      <c r="A344" s="141"/>
      <c r="C344" s="141"/>
      <c r="I344" s="141"/>
      <c r="L344" s="143"/>
      <c r="V344" s="144"/>
      <c r="Y344" s="144"/>
      <c r="AB344" s="144"/>
    </row>
    <row r="345" spans="1:28" s="142" customFormat="1" x14ac:dyDescent="0.25">
      <c r="A345" s="141"/>
      <c r="C345" s="141"/>
      <c r="I345" s="141"/>
      <c r="L345" s="143"/>
      <c r="V345" s="144"/>
      <c r="Y345" s="144"/>
      <c r="AB345" s="144"/>
    </row>
    <row r="346" spans="1:28" s="142" customFormat="1" x14ac:dyDescent="0.25">
      <c r="A346" s="141"/>
      <c r="C346" s="141"/>
      <c r="I346" s="141"/>
      <c r="L346" s="143"/>
      <c r="V346" s="144"/>
      <c r="Y346" s="144"/>
      <c r="AB346" s="144"/>
    </row>
    <row r="347" spans="1:28" s="142" customFormat="1" x14ac:dyDescent="0.25">
      <c r="A347" s="141"/>
      <c r="C347" s="141"/>
      <c r="I347" s="141"/>
      <c r="L347" s="143"/>
      <c r="V347" s="144"/>
      <c r="Y347" s="144"/>
      <c r="AB347" s="144"/>
    </row>
    <row r="348" spans="1:28" s="142" customFormat="1" x14ac:dyDescent="0.25">
      <c r="A348" s="141"/>
      <c r="C348" s="141"/>
      <c r="I348" s="141"/>
      <c r="L348" s="143"/>
      <c r="V348" s="144"/>
      <c r="Y348" s="144"/>
      <c r="AB348" s="144"/>
    </row>
    <row r="349" spans="1:28" s="142" customFormat="1" x14ac:dyDescent="0.25">
      <c r="A349" s="141"/>
      <c r="C349" s="141"/>
      <c r="I349" s="141"/>
      <c r="L349" s="143"/>
      <c r="V349" s="144"/>
      <c r="Y349" s="144"/>
      <c r="AB349" s="144"/>
    </row>
    <row r="350" spans="1:28" s="142" customFormat="1" x14ac:dyDescent="0.25">
      <c r="A350" s="141"/>
      <c r="C350" s="141"/>
      <c r="I350" s="141"/>
      <c r="L350" s="143"/>
      <c r="V350" s="144"/>
      <c r="Y350" s="144"/>
      <c r="AB350" s="144"/>
    </row>
    <row r="351" spans="1:28" s="142" customFormat="1" x14ac:dyDescent="0.25">
      <c r="A351" s="141"/>
      <c r="C351" s="141"/>
      <c r="I351" s="141"/>
      <c r="L351" s="143"/>
      <c r="V351" s="144"/>
      <c r="Y351" s="144"/>
      <c r="AB351" s="144"/>
    </row>
    <row r="352" spans="1:28" s="142" customFormat="1" x14ac:dyDescent="0.25">
      <c r="A352" s="141"/>
      <c r="C352" s="141"/>
      <c r="I352" s="141"/>
      <c r="L352" s="143"/>
      <c r="V352" s="144"/>
      <c r="Y352" s="144"/>
      <c r="AB352" s="144"/>
    </row>
    <row r="353" spans="1:28" s="142" customFormat="1" x14ac:dyDescent="0.25">
      <c r="A353" s="141"/>
      <c r="C353" s="141"/>
      <c r="I353" s="141"/>
      <c r="L353" s="143"/>
      <c r="V353" s="144"/>
      <c r="Y353" s="144"/>
      <c r="AB353" s="144"/>
    </row>
    <row r="354" spans="1:28" s="142" customFormat="1" x14ac:dyDescent="0.25">
      <c r="A354" s="141"/>
      <c r="C354" s="141"/>
      <c r="I354" s="141"/>
      <c r="L354" s="143"/>
      <c r="V354" s="144"/>
      <c r="Y354" s="144"/>
      <c r="AB354" s="144"/>
    </row>
    <row r="355" spans="1:28" s="142" customFormat="1" x14ac:dyDescent="0.25">
      <c r="A355" s="141"/>
      <c r="C355" s="141"/>
      <c r="I355" s="141"/>
      <c r="L355" s="143"/>
      <c r="V355" s="144"/>
      <c r="Y355" s="144"/>
      <c r="AB355" s="144"/>
    </row>
    <row r="356" spans="1:28" s="142" customFormat="1" x14ac:dyDescent="0.25">
      <c r="A356" s="141"/>
      <c r="C356" s="141"/>
      <c r="I356" s="141"/>
      <c r="L356" s="143"/>
      <c r="V356" s="144"/>
      <c r="Y356" s="144"/>
      <c r="AB356" s="144"/>
    </row>
    <row r="357" spans="1:28" s="142" customFormat="1" x14ac:dyDescent="0.25">
      <c r="A357" s="141"/>
      <c r="C357" s="141"/>
      <c r="I357" s="141"/>
      <c r="L357" s="143"/>
      <c r="V357" s="144"/>
      <c r="Y357" s="144"/>
      <c r="AB357" s="144"/>
    </row>
    <row r="358" spans="1:28" s="142" customFormat="1" x14ac:dyDescent="0.25">
      <c r="A358" s="141"/>
      <c r="C358" s="141"/>
      <c r="I358" s="141"/>
      <c r="L358" s="143"/>
      <c r="V358" s="144"/>
      <c r="Y358" s="144"/>
      <c r="AB358" s="144"/>
    </row>
    <row r="359" spans="1:28" s="142" customFormat="1" x14ac:dyDescent="0.25">
      <c r="A359" s="141"/>
      <c r="C359" s="141"/>
      <c r="I359" s="141"/>
      <c r="L359" s="143"/>
      <c r="V359" s="144"/>
      <c r="Y359" s="144"/>
      <c r="AB359" s="144"/>
    </row>
    <row r="360" spans="1:28" s="142" customFormat="1" x14ac:dyDescent="0.25">
      <c r="A360" s="141"/>
      <c r="C360" s="141"/>
      <c r="I360" s="141"/>
      <c r="L360" s="143"/>
      <c r="V360" s="144"/>
      <c r="Y360" s="144"/>
      <c r="AB360" s="144"/>
    </row>
    <row r="361" spans="1:28" s="142" customFormat="1" x14ac:dyDescent="0.25">
      <c r="A361" s="141"/>
      <c r="C361" s="141"/>
      <c r="I361" s="141"/>
      <c r="L361" s="143"/>
      <c r="V361" s="144"/>
      <c r="Y361" s="144"/>
      <c r="AB361" s="144"/>
    </row>
    <row r="362" spans="1:28" s="142" customFormat="1" x14ac:dyDescent="0.25">
      <c r="A362" s="141"/>
      <c r="C362" s="141"/>
      <c r="I362" s="141"/>
      <c r="L362" s="143"/>
      <c r="V362" s="144"/>
      <c r="Y362" s="144"/>
      <c r="AB362" s="144"/>
    </row>
    <row r="363" spans="1:28" s="142" customFormat="1" x14ac:dyDescent="0.25">
      <c r="A363" s="141"/>
      <c r="C363" s="141"/>
      <c r="I363" s="141"/>
      <c r="L363" s="143"/>
      <c r="V363" s="144"/>
      <c r="Y363" s="144"/>
      <c r="AB363" s="144"/>
    </row>
    <row r="364" spans="1:28" s="142" customFormat="1" x14ac:dyDescent="0.25">
      <c r="A364" s="141"/>
      <c r="C364" s="141"/>
      <c r="I364" s="141"/>
      <c r="L364" s="143"/>
      <c r="V364" s="144"/>
      <c r="Y364" s="144"/>
      <c r="AB364" s="144"/>
    </row>
    <row r="365" spans="1:28" s="142" customFormat="1" x14ac:dyDescent="0.25">
      <c r="A365" s="141"/>
      <c r="C365" s="141"/>
      <c r="I365" s="141"/>
      <c r="L365" s="143"/>
      <c r="V365" s="144"/>
      <c r="Y365" s="144"/>
      <c r="AB365" s="144"/>
    </row>
    <row r="366" spans="1:28" s="142" customFormat="1" x14ac:dyDescent="0.25">
      <c r="A366" s="141"/>
      <c r="C366" s="141"/>
      <c r="I366" s="141"/>
      <c r="L366" s="143"/>
      <c r="V366" s="144"/>
      <c r="Y366" s="144"/>
      <c r="AB366" s="144"/>
    </row>
    <row r="367" spans="1:28" s="142" customFormat="1" x14ac:dyDescent="0.25">
      <c r="A367" s="141"/>
      <c r="C367" s="141"/>
      <c r="I367" s="141"/>
      <c r="L367" s="143"/>
      <c r="V367" s="144"/>
      <c r="Y367" s="144"/>
      <c r="AB367" s="144"/>
    </row>
    <row r="368" spans="1:28" s="142" customFormat="1" x14ac:dyDescent="0.25">
      <c r="A368" s="141"/>
      <c r="C368" s="141"/>
      <c r="I368" s="141"/>
      <c r="L368" s="143"/>
      <c r="V368" s="144"/>
      <c r="Y368" s="144"/>
      <c r="AB368" s="144"/>
    </row>
    <row r="369" spans="1:28" s="142" customFormat="1" x14ac:dyDescent="0.25">
      <c r="A369" s="141"/>
      <c r="C369" s="141"/>
      <c r="I369" s="141"/>
      <c r="L369" s="143"/>
      <c r="V369" s="144"/>
      <c r="Y369" s="144"/>
      <c r="AB369" s="144"/>
    </row>
    <row r="370" spans="1:28" s="142" customFormat="1" x14ac:dyDescent="0.25">
      <c r="A370" s="141"/>
      <c r="C370" s="141"/>
      <c r="I370" s="141"/>
      <c r="L370" s="143"/>
      <c r="V370" s="144"/>
      <c r="Y370" s="144"/>
      <c r="AB370" s="144"/>
    </row>
    <row r="371" spans="1:28" s="142" customFormat="1" x14ac:dyDescent="0.25">
      <c r="A371" s="141"/>
      <c r="C371" s="141"/>
      <c r="I371" s="141"/>
      <c r="L371" s="143"/>
      <c r="V371" s="144"/>
      <c r="Y371" s="144"/>
      <c r="AB371" s="144"/>
    </row>
    <row r="372" spans="1:28" s="142" customFormat="1" x14ac:dyDescent="0.25">
      <c r="A372" s="141"/>
      <c r="C372" s="141"/>
      <c r="I372" s="141"/>
      <c r="L372" s="143"/>
      <c r="V372" s="144"/>
      <c r="Y372" s="144"/>
      <c r="AB372" s="144"/>
    </row>
    <row r="373" spans="1:28" s="142" customFormat="1" x14ac:dyDescent="0.25">
      <c r="A373" s="141"/>
      <c r="C373" s="141"/>
      <c r="I373" s="141"/>
      <c r="L373" s="143"/>
      <c r="V373" s="144"/>
      <c r="Y373" s="144"/>
      <c r="AB373" s="144"/>
    </row>
    <row r="374" spans="1:28" s="142" customFormat="1" x14ac:dyDescent="0.25">
      <c r="A374" s="141"/>
      <c r="C374" s="141"/>
      <c r="I374" s="141"/>
      <c r="L374" s="143"/>
      <c r="V374" s="144"/>
      <c r="Y374" s="144"/>
      <c r="AB374" s="144"/>
    </row>
    <row r="375" spans="1:28" s="142" customFormat="1" x14ac:dyDescent="0.25">
      <c r="A375" s="141"/>
      <c r="C375" s="141"/>
      <c r="I375" s="141"/>
      <c r="L375" s="143"/>
      <c r="V375" s="144"/>
      <c r="Y375" s="144"/>
      <c r="AB375" s="144"/>
    </row>
    <row r="376" spans="1:28" s="142" customFormat="1" x14ac:dyDescent="0.25">
      <c r="A376" s="141"/>
      <c r="C376" s="141"/>
      <c r="I376" s="141"/>
      <c r="L376" s="143"/>
      <c r="V376" s="144"/>
      <c r="Y376" s="144"/>
      <c r="AB376" s="144"/>
    </row>
    <row r="377" spans="1:28" s="142" customFormat="1" x14ac:dyDescent="0.25">
      <c r="A377" s="141"/>
      <c r="C377" s="141"/>
      <c r="I377" s="141"/>
      <c r="L377" s="143"/>
      <c r="V377" s="144"/>
      <c r="Y377" s="144"/>
      <c r="AB377" s="144"/>
    </row>
    <row r="378" spans="1:28" s="142" customFormat="1" x14ac:dyDescent="0.25">
      <c r="A378" s="141"/>
      <c r="C378" s="141"/>
      <c r="I378" s="141"/>
      <c r="L378" s="143"/>
      <c r="V378" s="144"/>
      <c r="Y378" s="144"/>
      <c r="AB378" s="144"/>
    </row>
    <row r="379" spans="1:28" s="142" customFormat="1" x14ac:dyDescent="0.25">
      <c r="A379" s="141"/>
      <c r="C379" s="141"/>
      <c r="I379" s="141"/>
      <c r="L379" s="143"/>
      <c r="V379" s="144"/>
      <c r="Y379" s="144"/>
      <c r="AB379" s="144"/>
    </row>
    <row r="380" spans="1:28" s="142" customFormat="1" x14ac:dyDescent="0.25">
      <c r="A380" s="141"/>
      <c r="C380" s="141"/>
      <c r="I380" s="141"/>
      <c r="L380" s="143"/>
      <c r="V380" s="144"/>
      <c r="Y380" s="144"/>
      <c r="AB380" s="144"/>
    </row>
    <row r="381" spans="1:28" s="142" customFormat="1" x14ac:dyDescent="0.25">
      <c r="A381" s="141"/>
      <c r="C381" s="141"/>
      <c r="I381" s="141"/>
      <c r="L381" s="143"/>
      <c r="V381" s="144"/>
      <c r="Y381" s="144"/>
      <c r="AB381" s="144"/>
    </row>
    <row r="382" spans="1:28" s="142" customFormat="1" x14ac:dyDescent="0.25">
      <c r="A382" s="141"/>
      <c r="C382" s="141"/>
      <c r="I382" s="141"/>
      <c r="L382" s="143"/>
      <c r="V382" s="144"/>
      <c r="Y382" s="144"/>
      <c r="AB382" s="144"/>
    </row>
    <row r="383" spans="1:28" s="142" customFormat="1" x14ac:dyDescent="0.25">
      <c r="A383" s="141"/>
      <c r="C383" s="141"/>
      <c r="I383" s="141"/>
      <c r="L383" s="143"/>
      <c r="V383" s="144"/>
      <c r="Y383" s="144"/>
      <c r="AB383" s="144"/>
    </row>
    <row r="384" spans="1:28" s="142" customFormat="1" x14ac:dyDescent="0.25">
      <c r="A384" s="141"/>
      <c r="C384" s="141"/>
      <c r="I384" s="141"/>
      <c r="L384" s="143"/>
      <c r="V384" s="144"/>
      <c r="Y384" s="144"/>
      <c r="AB384" s="144"/>
    </row>
    <row r="385" spans="1:28" s="142" customFormat="1" x14ac:dyDescent="0.25">
      <c r="A385" s="141"/>
      <c r="C385" s="141"/>
      <c r="I385" s="141"/>
      <c r="L385" s="143"/>
      <c r="V385" s="144"/>
      <c r="Y385" s="144"/>
      <c r="AB385" s="144"/>
    </row>
    <row r="386" spans="1:28" s="142" customFormat="1" x14ac:dyDescent="0.25">
      <c r="A386" s="141"/>
      <c r="C386" s="141"/>
      <c r="I386" s="141"/>
      <c r="L386" s="143"/>
      <c r="V386" s="144"/>
      <c r="Y386" s="144"/>
      <c r="AB386" s="144"/>
    </row>
    <row r="387" spans="1:28" s="142" customFormat="1" x14ac:dyDescent="0.25">
      <c r="A387" s="141"/>
      <c r="C387" s="141"/>
      <c r="I387" s="141"/>
      <c r="L387" s="143"/>
      <c r="V387" s="144"/>
      <c r="Y387" s="144"/>
      <c r="AB387" s="144"/>
    </row>
    <row r="388" spans="1:28" s="142" customFormat="1" x14ac:dyDescent="0.25">
      <c r="A388" s="141"/>
      <c r="C388" s="141"/>
      <c r="I388" s="141"/>
      <c r="L388" s="143"/>
      <c r="V388" s="144"/>
      <c r="Y388" s="144"/>
      <c r="AB388" s="144"/>
    </row>
    <row r="389" spans="1:28" s="142" customFormat="1" x14ac:dyDescent="0.25">
      <c r="A389" s="141"/>
      <c r="C389" s="141"/>
      <c r="I389" s="141"/>
      <c r="L389" s="143"/>
      <c r="V389" s="144"/>
      <c r="Y389" s="144"/>
      <c r="AB389" s="144"/>
    </row>
    <row r="390" spans="1:28" s="142" customFormat="1" x14ac:dyDescent="0.25">
      <c r="A390" s="141"/>
      <c r="C390" s="141"/>
      <c r="I390" s="141"/>
      <c r="L390" s="143"/>
      <c r="V390" s="144"/>
      <c r="Y390" s="144"/>
      <c r="AB390" s="144"/>
    </row>
    <row r="391" spans="1:28" s="142" customFormat="1" x14ac:dyDescent="0.25">
      <c r="A391" s="141"/>
      <c r="C391" s="141"/>
      <c r="I391" s="141"/>
      <c r="L391" s="143"/>
      <c r="V391" s="144"/>
      <c r="Y391" s="144"/>
      <c r="AB391" s="144"/>
    </row>
    <row r="392" spans="1:28" s="142" customFormat="1" x14ac:dyDescent="0.25">
      <c r="A392" s="141"/>
      <c r="C392" s="141"/>
      <c r="I392" s="141"/>
      <c r="L392" s="143"/>
      <c r="V392" s="144"/>
      <c r="Y392" s="144"/>
      <c r="AB392" s="144"/>
    </row>
    <row r="393" spans="1:28" s="142" customFormat="1" x14ac:dyDescent="0.25">
      <c r="A393" s="141"/>
      <c r="C393" s="141"/>
      <c r="I393" s="141"/>
      <c r="L393" s="143"/>
      <c r="V393" s="144"/>
      <c r="Y393" s="144"/>
      <c r="AB393" s="144"/>
    </row>
    <row r="394" spans="1:28" s="142" customFormat="1" x14ac:dyDescent="0.25">
      <c r="A394" s="141"/>
      <c r="C394" s="141"/>
      <c r="I394" s="141"/>
      <c r="L394" s="143"/>
      <c r="V394" s="144"/>
      <c r="Y394" s="144"/>
      <c r="AB394" s="144"/>
    </row>
    <row r="395" spans="1:28" s="142" customFormat="1" x14ac:dyDescent="0.25">
      <c r="A395" s="141"/>
      <c r="C395" s="141"/>
      <c r="I395" s="141"/>
      <c r="L395" s="143"/>
      <c r="V395" s="144"/>
      <c r="Y395" s="144"/>
      <c r="AB395" s="144"/>
    </row>
    <row r="396" spans="1:28" s="142" customFormat="1" x14ac:dyDescent="0.25">
      <c r="A396" s="141"/>
      <c r="C396" s="141"/>
      <c r="I396" s="141"/>
      <c r="L396" s="143"/>
      <c r="V396" s="144"/>
      <c r="Y396" s="144"/>
      <c r="AB396" s="144"/>
    </row>
    <row r="397" spans="1:28" s="142" customFormat="1" x14ac:dyDescent="0.25">
      <c r="A397" s="141"/>
      <c r="C397" s="141"/>
      <c r="I397" s="141"/>
      <c r="L397" s="143"/>
      <c r="V397" s="144"/>
      <c r="Y397" s="144"/>
      <c r="AB397" s="144"/>
    </row>
    <row r="398" spans="1:28" s="142" customFormat="1" x14ac:dyDescent="0.25">
      <c r="A398" s="141"/>
      <c r="C398" s="141"/>
      <c r="I398" s="141"/>
      <c r="L398" s="143"/>
      <c r="V398" s="144"/>
      <c r="Y398" s="144"/>
      <c r="AB398" s="144"/>
    </row>
    <row r="399" spans="1:28" s="142" customFormat="1" x14ac:dyDescent="0.25">
      <c r="A399" s="141"/>
      <c r="C399" s="141"/>
      <c r="I399" s="141"/>
      <c r="L399" s="143"/>
      <c r="V399" s="144"/>
      <c r="Y399" s="144"/>
      <c r="AB399" s="144"/>
    </row>
    <row r="400" spans="1:28" s="142" customFormat="1" x14ac:dyDescent="0.25">
      <c r="A400" s="141"/>
      <c r="C400" s="141"/>
      <c r="I400" s="141"/>
      <c r="L400" s="143"/>
      <c r="V400" s="144"/>
      <c r="Y400" s="144"/>
      <c r="AB400" s="144"/>
    </row>
    <row r="401" spans="1:28" s="142" customFormat="1" x14ac:dyDescent="0.25">
      <c r="A401" s="141"/>
      <c r="C401" s="141"/>
      <c r="I401" s="141"/>
      <c r="L401" s="143"/>
      <c r="V401" s="144"/>
      <c r="Y401" s="144"/>
      <c r="AB401" s="144"/>
    </row>
    <row r="402" spans="1:28" s="142" customFormat="1" x14ac:dyDescent="0.25">
      <c r="A402" s="141"/>
      <c r="C402" s="141"/>
      <c r="I402" s="141"/>
      <c r="L402" s="143"/>
      <c r="V402" s="144"/>
      <c r="Y402" s="144"/>
      <c r="AB402" s="144"/>
    </row>
    <row r="403" spans="1:28" s="142" customFormat="1" x14ac:dyDescent="0.25">
      <c r="A403" s="141"/>
      <c r="C403" s="141"/>
      <c r="I403" s="141"/>
      <c r="L403" s="143"/>
      <c r="V403" s="144"/>
      <c r="Y403" s="144"/>
      <c r="AB403" s="144"/>
    </row>
    <row r="404" spans="1:28" s="142" customFormat="1" x14ac:dyDescent="0.25">
      <c r="A404" s="141"/>
      <c r="C404" s="141"/>
      <c r="I404" s="141"/>
      <c r="L404" s="143"/>
      <c r="V404" s="144"/>
      <c r="Y404" s="144"/>
      <c r="AB404" s="144"/>
    </row>
    <row r="405" spans="1:28" s="142" customFormat="1" x14ac:dyDescent="0.25">
      <c r="A405" s="141"/>
      <c r="C405" s="141"/>
      <c r="I405" s="141"/>
      <c r="L405" s="143"/>
      <c r="V405" s="144"/>
      <c r="Y405" s="144"/>
      <c r="AB405" s="144"/>
    </row>
    <row r="406" spans="1:28" s="142" customFormat="1" x14ac:dyDescent="0.25">
      <c r="A406" s="141"/>
      <c r="C406" s="141"/>
      <c r="I406" s="141"/>
      <c r="L406" s="143"/>
      <c r="V406" s="144"/>
      <c r="Y406" s="144"/>
      <c r="AB406" s="144"/>
    </row>
    <row r="407" spans="1:28" s="142" customFormat="1" x14ac:dyDescent="0.25">
      <c r="A407" s="141"/>
      <c r="C407" s="141"/>
      <c r="I407" s="141"/>
      <c r="L407" s="143"/>
      <c r="V407" s="144"/>
      <c r="Y407" s="144"/>
      <c r="AB407" s="144"/>
    </row>
    <row r="408" spans="1:28" s="142" customFormat="1" x14ac:dyDescent="0.25">
      <c r="A408" s="141"/>
      <c r="C408" s="141"/>
      <c r="I408" s="141"/>
      <c r="L408" s="143"/>
      <c r="V408" s="144"/>
      <c r="Y408" s="144"/>
      <c r="AB408" s="144"/>
    </row>
    <row r="409" spans="1:28" s="142" customFormat="1" x14ac:dyDescent="0.25">
      <c r="A409" s="141"/>
      <c r="C409" s="141"/>
      <c r="I409" s="141"/>
      <c r="L409" s="143"/>
      <c r="V409" s="144"/>
      <c r="Y409" s="144"/>
      <c r="AB409" s="144"/>
    </row>
    <row r="410" spans="1:28" s="142" customFormat="1" x14ac:dyDescent="0.25">
      <c r="A410" s="141"/>
      <c r="C410" s="141"/>
      <c r="I410" s="141"/>
      <c r="L410" s="143"/>
      <c r="V410" s="144"/>
      <c r="Y410" s="144"/>
      <c r="AB410" s="144"/>
    </row>
    <row r="411" spans="1:28" s="142" customFormat="1" x14ac:dyDescent="0.25">
      <c r="A411" s="141"/>
      <c r="C411" s="141"/>
      <c r="I411" s="141"/>
      <c r="L411" s="143"/>
      <c r="V411" s="144"/>
      <c r="Y411" s="144"/>
      <c r="AB411" s="144"/>
    </row>
    <row r="412" spans="1:28" s="142" customFormat="1" x14ac:dyDescent="0.25">
      <c r="A412" s="141"/>
      <c r="C412" s="141"/>
      <c r="I412" s="141"/>
      <c r="L412" s="143"/>
      <c r="V412" s="144"/>
      <c r="Y412" s="144"/>
      <c r="AB412" s="144"/>
    </row>
    <row r="413" spans="1:28" s="142" customFormat="1" x14ac:dyDescent="0.25">
      <c r="A413" s="141"/>
      <c r="C413" s="141"/>
      <c r="I413" s="141"/>
      <c r="L413" s="143"/>
      <c r="V413" s="144"/>
      <c r="Y413" s="144"/>
      <c r="AB413" s="144"/>
    </row>
    <row r="414" spans="1:28" s="142" customFormat="1" x14ac:dyDescent="0.25">
      <c r="A414" s="141"/>
      <c r="C414" s="141"/>
      <c r="I414" s="141"/>
      <c r="L414" s="143"/>
      <c r="V414" s="144"/>
      <c r="Y414" s="144"/>
      <c r="AB414" s="144"/>
    </row>
    <row r="415" spans="1:28" s="142" customFormat="1" x14ac:dyDescent="0.25">
      <c r="A415" s="141"/>
      <c r="C415" s="141"/>
      <c r="I415" s="141"/>
      <c r="L415" s="143"/>
      <c r="V415" s="144"/>
      <c r="Y415" s="144"/>
      <c r="AB415" s="144"/>
    </row>
    <row r="416" spans="1:28" s="142" customFormat="1" x14ac:dyDescent="0.25">
      <c r="A416" s="141"/>
      <c r="C416" s="141"/>
      <c r="I416" s="141"/>
      <c r="L416" s="143"/>
      <c r="V416" s="144"/>
      <c r="Y416" s="144"/>
      <c r="AB416" s="144"/>
    </row>
    <row r="417" spans="1:28" s="142" customFormat="1" x14ac:dyDescent="0.25">
      <c r="A417" s="141"/>
      <c r="C417" s="141"/>
      <c r="I417" s="141"/>
      <c r="L417" s="143"/>
      <c r="V417" s="144"/>
      <c r="Y417" s="144"/>
      <c r="AB417" s="144"/>
    </row>
    <row r="418" spans="1:28" s="142" customFormat="1" x14ac:dyDescent="0.25">
      <c r="A418" s="141"/>
      <c r="C418" s="141"/>
      <c r="I418" s="141"/>
      <c r="L418" s="143"/>
      <c r="V418" s="144"/>
      <c r="Y418" s="144"/>
      <c r="AB418" s="144"/>
    </row>
    <row r="419" spans="1:28" s="142" customFormat="1" x14ac:dyDescent="0.25">
      <c r="A419" s="141"/>
      <c r="C419" s="141"/>
      <c r="I419" s="141"/>
      <c r="L419" s="143"/>
      <c r="V419" s="144"/>
      <c r="Y419" s="144"/>
      <c r="AB419" s="144"/>
    </row>
    <row r="420" spans="1:28" s="142" customFormat="1" x14ac:dyDescent="0.25">
      <c r="A420" s="141"/>
      <c r="C420" s="141"/>
      <c r="I420" s="141"/>
      <c r="L420" s="143"/>
      <c r="V420" s="144"/>
      <c r="Y420" s="144"/>
      <c r="AB420" s="144"/>
    </row>
    <row r="421" spans="1:28" s="142" customFormat="1" x14ac:dyDescent="0.25">
      <c r="A421" s="141"/>
      <c r="C421" s="141"/>
      <c r="I421" s="141"/>
      <c r="L421" s="143"/>
      <c r="V421" s="144"/>
      <c r="Y421" s="144"/>
      <c r="AB421" s="144"/>
    </row>
    <row r="422" spans="1:28" s="142" customFormat="1" x14ac:dyDescent="0.25">
      <c r="A422" s="141"/>
      <c r="C422" s="141"/>
      <c r="I422" s="141"/>
      <c r="L422" s="143"/>
      <c r="V422" s="144"/>
      <c r="Y422" s="144"/>
      <c r="AB422" s="144"/>
    </row>
    <row r="423" spans="1:28" s="142" customFormat="1" x14ac:dyDescent="0.25">
      <c r="A423" s="141"/>
      <c r="C423" s="141"/>
      <c r="I423" s="141"/>
      <c r="L423" s="143"/>
      <c r="V423" s="144"/>
      <c r="Y423" s="144"/>
      <c r="AB423" s="144"/>
    </row>
    <row r="424" spans="1:28" s="142" customFormat="1" x14ac:dyDescent="0.25">
      <c r="A424" s="141"/>
      <c r="C424" s="141"/>
      <c r="I424" s="141"/>
      <c r="L424" s="143"/>
      <c r="V424" s="144"/>
      <c r="Y424" s="144"/>
      <c r="AB424" s="144"/>
    </row>
    <row r="425" spans="1:28" s="142" customFormat="1" x14ac:dyDescent="0.25">
      <c r="A425" s="141"/>
      <c r="C425" s="141"/>
      <c r="I425" s="141"/>
      <c r="L425" s="143"/>
      <c r="V425" s="144"/>
      <c r="Y425" s="144"/>
      <c r="AB425" s="144"/>
    </row>
    <row r="426" spans="1:28" s="142" customFormat="1" x14ac:dyDescent="0.25">
      <c r="A426" s="141"/>
      <c r="C426" s="141"/>
      <c r="I426" s="141"/>
      <c r="L426" s="143"/>
      <c r="V426" s="144"/>
      <c r="Y426" s="144"/>
      <c r="AB426" s="144"/>
    </row>
    <row r="427" spans="1:28" s="142" customFormat="1" x14ac:dyDescent="0.25">
      <c r="A427" s="141"/>
      <c r="C427" s="141"/>
      <c r="I427" s="141"/>
      <c r="L427" s="143"/>
      <c r="V427" s="144"/>
      <c r="Y427" s="144"/>
      <c r="AB427" s="144"/>
    </row>
    <row r="428" spans="1:28" s="142" customFormat="1" x14ac:dyDescent="0.25">
      <c r="A428" s="141"/>
      <c r="C428" s="141"/>
      <c r="I428" s="141"/>
      <c r="L428" s="143"/>
      <c r="V428" s="144"/>
      <c r="Y428" s="144"/>
      <c r="AB428" s="144"/>
    </row>
    <row r="429" spans="1:28" s="142" customFormat="1" x14ac:dyDescent="0.25">
      <c r="A429" s="141"/>
      <c r="C429" s="141"/>
      <c r="I429" s="141"/>
      <c r="L429" s="143"/>
      <c r="V429" s="144"/>
      <c r="Y429" s="144"/>
      <c r="AB429" s="144"/>
    </row>
    <row r="430" spans="1:28" s="142" customFormat="1" x14ac:dyDescent="0.25">
      <c r="A430" s="141"/>
      <c r="C430" s="141"/>
      <c r="I430" s="141"/>
      <c r="L430" s="143"/>
      <c r="V430" s="144"/>
      <c r="Y430" s="144"/>
      <c r="AB430" s="144"/>
    </row>
    <row r="431" spans="1:28" s="142" customFormat="1" x14ac:dyDescent="0.25">
      <c r="A431" s="141"/>
      <c r="C431" s="141"/>
      <c r="I431" s="141"/>
      <c r="L431" s="143"/>
      <c r="V431" s="144"/>
      <c r="Y431" s="144"/>
      <c r="AB431" s="144"/>
    </row>
    <row r="432" spans="1:28" s="142" customFormat="1" x14ac:dyDescent="0.25">
      <c r="A432" s="141"/>
      <c r="C432" s="141"/>
      <c r="I432" s="141"/>
      <c r="L432" s="143"/>
      <c r="V432" s="144"/>
      <c r="Y432" s="144"/>
      <c r="AB432" s="144"/>
    </row>
    <row r="433" spans="1:28" s="142" customFormat="1" x14ac:dyDescent="0.25">
      <c r="A433" s="141"/>
      <c r="C433" s="141"/>
      <c r="I433" s="141"/>
      <c r="L433" s="143"/>
      <c r="V433" s="144"/>
      <c r="Y433" s="144"/>
      <c r="AB433" s="144"/>
    </row>
    <row r="434" spans="1:28" s="142" customFormat="1" x14ac:dyDescent="0.25">
      <c r="A434" s="141"/>
      <c r="C434" s="141"/>
      <c r="I434" s="141"/>
      <c r="L434" s="143"/>
      <c r="V434" s="144"/>
      <c r="Y434" s="144"/>
      <c r="AB434" s="144"/>
    </row>
    <row r="435" spans="1:28" s="142" customFormat="1" x14ac:dyDescent="0.25">
      <c r="A435" s="141"/>
      <c r="C435" s="141"/>
      <c r="I435" s="141"/>
      <c r="L435" s="143"/>
      <c r="V435" s="144"/>
      <c r="Y435" s="144"/>
      <c r="AB435" s="144"/>
    </row>
    <row r="436" spans="1:28" s="142" customFormat="1" x14ac:dyDescent="0.25">
      <c r="A436" s="141"/>
      <c r="C436" s="141"/>
      <c r="I436" s="141"/>
      <c r="L436" s="143"/>
      <c r="V436" s="144"/>
      <c r="Y436" s="144"/>
      <c r="AB436" s="144"/>
    </row>
    <row r="437" spans="1:28" s="142" customFormat="1" x14ac:dyDescent="0.25">
      <c r="A437" s="141"/>
      <c r="C437" s="141"/>
      <c r="I437" s="141"/>
      <c r="L437" s="143"/>
      <c r="V437" s="144"/>
      <c r="Y437" s="144"/>
      <c r="AB437" s="144"/>
    </row>
    <row r="438" spans="1:28" s="142" customFormat="1" x14ac:dyDescent="0.25">
      <c r="A438" s="141"/>
      <c r="C438" s="141"/>
      <c r="I438" s="141"/>
      <c r="L438" s="143"/>
      <c r="V438" s="144"/>
      <c r="Y438" s="144"/>
      <c r="AB438" s="144"/>
    </row>
    <row r="439" spans="1:28" s="142" customFormat="1" x14ac:dyDescent="0.25">
      <c r="A439" s="141"/>
      <c r="C439" s="141"/>
      <c r="I439" s="141"/>
      <c r="L439" s="143"/>
      <c r="V439" s="144"/>
      <c r="Y439" s="144"/>
      <c r="AB439" s="144"/>
    </row>
    <row r="440" spans="1:28" s="142" customFormat="1" x14ac:dyDescent="0.25">
      <c r="A440" s="141"/>
      <c r="C440" s="141"/>
      <c r="I440" s="141"/>
      <c r="L440" s="143"/>
      <c r="V440" s="144"/>
      <c r="Y440" s="144"/>
      <c r="AB440" s="144"/>
    </row>
    <row r="441" spans="1:28" s="142" customFormat="1" x14ac:dyDescent="0.25">
      <c r="A441" s="141"/>
      <c r="C441" s="141"/>
      <c r="I441" s="141"/>
      <c r="L441" s="143"/>
      <c r="V441" s="144"/>
      <c r="Y441" s="144"/>
      <c r="AB441" s="144"/>
    </row>
    <row r="442" spans="1:28" s="142" customFormat="1" x14ac:dyDescent="0.25">
      <c r="A442" s="141"/>
      <c r="C442" s="141"/>
      <c r="I442" s="141"/>
      <c r="L442" s="143"/>
      <c r="V442" s="144"/>
      <c r="Y442" s="144"/>
      <c r="AB442" s="144"/>
    </row>
    <row r="443" spans="1:28" s="142" customFormat="1" x14ac:dyDescent="0.25">
      <c r="A443" s="141"/>
      <c r="C443" s="141"/>
      <c r="I443" s="141"/>
      <c r="L443" s="143"/>
      <c r="V443" s="144"/>
      <c r="Y443" s="144"/>
      <c r="AB443" s="144"/>
    </row>
    <row r="444" spans="1:28" s="142" customFormat="1" x14ac:dyDescent="0.25">
      <c r="A444" s="141"/>
      <c r="C444" s="141"/>
      <c r="I444" s="141"/>
      <c r="L444" s="143"/>
      <c r="V444" s="144"/>
      <c r="Y444" s="144"/>
      <c r="AB444" s="144"/>
    </row>
    <row r="445" spans="1:28" s="142" customFormat="1" x14ac:dyDescent="0.25">
      <c r="A445" s="141"/>
      <c r="C445" s="141"/>
      <c r="I445" s="141"/>
      <c r="L445" s="143"/>
      <c r="V445" s="144"/>
      <c r="Y445" s="144"/>
      <c r="AB445" s="144"/>
    </row>
    <row r="446" spans="1:28" s="142" customFormat="1" x14ac:dyDescent="0.25">
      <c r="A446" s="141"/>
      <c r="C446" s="141"/>
      <c r="I446" s="141"/>
      <c r="L446" s="143"/>
      <c r="V446" s="144"/>
      <c r="Y446" s="144"/>
      <c r="AB446" s="144"/>
    </row>
    <row r="447" spans="1:28" s="142" customFormat="1" x14ac:dyDescent="0.25">
      <c r="A447" s="141"/>
      <c r="C447" s="141"/>
      <c r="I447" s="141"/>
      <c r="L447" s="143"/>
      <c r="V447" s="144"/>
      <c r="Y447" s="144"/>
      <c r="AB447" s="144"/>
    </row>
    <row r="448" spans="1:28" s="142" customFormat="1" x14ac:dyDescent="0.25">
      <c r="A448" s="141"/>
      <c r="C448" s="141"/>
      <c r="I448" s="141"/>
      <c r="L448" s="143"/>
      <c r="V448" s="144"/>
      <c r="Y448" s="144"/>
      <c r="AB448" s="144"/>
    </row>
    <row r="449" spans="1:28" s="142" customFormat="1" x14ac:dyDescent="0.25">
      <c r="A449" s="141"/>
      <c r="C449" s="141"/>
      <c r="I449" s="141"/>
      <c r="L449" s="143"/>
      <c r="V449" s="144"/>
      <c r="Y449" s="144"/>
      <c r="AB449" s="144"/>
    </row>
    <row r="450" spans="1:28" s="142" customFormat="1" x14ac:dyDescent="0.25">
      <c r="A450" s="141"/>
      <c r="C450" s="141"/>
      <c r="I450" s="141"/>
      <c r="L450" s="143"/>
      <c r="V450" s="144"/>
      <c r="Y450" s="144"/>
      <c r="AB450" s="144"/>
    </row>
    <row r="451" spans="1:28" s="142" customFormat="1" x14ac:dyDescent="0.25">
      <c r="A451" s="141"/>
      <c r="C451" s="141"/>
      <c r="I451" s="141"/>
      <c r="L451" s="143"/>
      <c r="V451" s="144"/>
      <c r="Y451" s="144"/>
      <c r="AB451" s="144"/>
    </row>
    <row r="452" spans="1:28" s="142" customFormat="1" x14ac:dyDescent="0.25">
      <c r="A452" s="141"/>
      <c r="C452" s="141"/>
      <c r="I452" s="141"/>
      <c r="L452" s="143"/>
      <c r="V452" s="144"/>
      <c r="Y452" s="144"/>
      <c r="AB452" s="144"/>
    </row>
    <row r="453" spans="1:28" s="142" customFormat="1" x14ac:dyDescent="0.25">
      <c r="A453" s="141"/>
      <c r="C453" s="141"/>
      <c r="I453" s="141"/>
      <c r="L453" s="143"/>
      <c r="V453" s="144"/>
      <c r="Y453" s="144"/>
      <c r="AB453" s="144"/>
    </row>
    <row r="454" spans="1:28" s="142" customFormat="1" x14ac:dyDescent="0.25">
      <c r="A454" s="141"/>
      <c r="C454" s="141"/>
      <c r="I454" s="141"/>
      <c r="L454" s="143"/>
      <c r="V454" s="144"/>
      <c r="Y454" s="144"/>
      <c r="AB454" s="144"/>
    </row>
    <row r="455" spans="1:28" s="142" customFormat="1" x14ac:dyDescent="0.25">
      <c r="A455" s="141"/>
      <c r="C455" s="141"/>
      <c r="I455" s="141"/>
      <c r="L455" s="143"/>
      <c r="V455" s="144"/>
      <c r="Y455" s="144"/>
      <c r="AB455" s="144"/>
    </row>
    <row r="456" spans="1:28" s="142" customFormat="1" x14ac:dyDescent="0.25">
      <c r="A456" s="141"/>
      <c r="C456" s="141"/>
      <c r="I456" s="141"/>
      <c r="L456" s="143"/>
      <c r="V456" s="144"/>
      <c r="Y456" s="144"/>
      <c r="AB456" s="144"/>
    </row>
    <row r="457" spans="1:28" s="142" customFormat="1" x14ac:dyDescent="0.25">
      <c r="A457" s="141"/>
      <c r="C457" s="141"/>
      <c r="I457" s="141"/>
      <c r="L457" s="143"/>
      <c r="V457" s="144"/>
      <c r="Y457" s="144"/>
      <c r="AB457" s="144"/>
    </row>
    <row r="458" spans="1:28" s="142" customFormat="1" x14ac:dyDescent="0.25">
      <c r="A458" s="141"/>
      <c r="C458" s="141"/>
      <c r="I458" s="141"/>
      <c r="L458" s="143"/>
      <c r="V458" s="144"/>
      <c r="Y458" s="144"/>
      <c r="AB458" s="144"/>
    </row>
    <row r="459" spans="1:28" s="142" customFormat="1" x14ac:dyDescent="0.25">
      <c r="A459" s="141"/>
      <c r="C459" s="141"/>
      <c r="I459" s="141"/>
      <c r="L459" s="143"/>
      <c r="V459" s="144"/>
      <c r="Y459" s="144"/>
      <c r="AB459" s="144"/>
    </row>
    <row r="460" spans="1:28" s="142" customFormat="1" x14ac:dyDescent="0.25">
      <c r="A460" s="141"/>
      <c r="C460" s="141"/>
      <c r="I460" s="141"/>
      <c r="L460" s="143"/>
      <c r="V460" s="144"/>
      <c r="Y460" s="144"/>
      <c r="AB460" s="144"/>
    </row>
    <row r="461" spans="1:28" s="142" customFormat="1" x14ac:dyDescent="0.25">
      <c r="A461" s="141"/>
      <c r="C461" s="141"/>
      <c r="I461" s="141"/>
      <c r="L461" s="143"/>
      <c r="V461" s="144"/>
      <c r="Y461" s="144"/>
      <c r="AB461" s="144"/>
    </row>
    <row r="462" spans="1:28" s="142" customFormat="1" x14ac:dyDescent="0.25">
      <c r="A462" s="141"/>
      <c r="C462" s="141"/>
      <c r="I462" s="141"/>
      <c r="L462" s="143"/>
      <c r="V462" s="144"/>
      <c r="Y462" s="144"/>
      <c r="AB462" s="144"/>
    </row>
    <row r="463" spans="1:28" s="142" customFormat="1" x14ac:dyDescent="0.25">
      <c r="A463" s="141"/>
      <c r="C463" s="141"/>
      <c r="I463" s="141"/>
      <c r="L463" s="143"/>
      <c r="V463" s="144"/>
      <c r="Y463" s="144"/>
      <c r="AB463" s="144"/>
    </row>
    <row r="464" spans="1:28" s="142" customFormat="1" x14ac:dyDescent="0.25">
      <c r="A464" s="141"/>
      <c r="C464" s="141"/>
      <c r="I464" s="141"/>
      <c r="L464" s="143"/>
      <c r="V464" s="144"/>
      <c r="Y464" s="144"/>
      <c r="AB464" s="144"/>
    </row>
    <row r="465" spans="1:28" s="142" customFormat="1" x14ac:dyDescent="0.25">
      <c r="A465" s="141"/>
      <c r="C465" s="141"/>
      <c r="I465" s="141"/>
      <c r="L465" s="143"/>
      <c r="V465" s="144"/>
      <c r="Y465" s="144"/>
      <c r="AB465" s="144"/>
    </row>
    <row r="466" spans="1:28" s="142" customFormat="1" x14ac:dyDescent="0.25">
      <c r="A466" s="141"/>
      <c r="C466" s="141"/>
      <c r="I466" s="141"/>
      <c r="L466" s="143"/>
      <c r="V466" s="144"/>
      <c r="Y466" s="144"/>
      <c r="AB466" s="144"/>
    </row>
    <row r="467" spans="1:28" s="142" customFormat="1" x14ac:dyDescent="0.25">
      <c r="A467" s="141"/>
      <c r="C467" s="141"/>
      <c r="I467" s="141"/>
      <c r="L467" s="143"/>
      <c r="V467" s="144"/>
      <c r="Y467" s="144"/>
      <c r="AB467" s="144"/>
    </row>
    <row r="468" spans="1:28" s="142" customFormat="1" x14ac:dyDescent="0.25">
      <c r="A468" s="141"/>
      <c r="C468" s="141"/>
      <c r="I468" s="141"/>
      <c r="L468" s="143"/>
      <c r="V468" s="144"/>
      <c r="Y468" s="144"/>
      <c r="AB468" s="144"/>
    </row>
    <row r="469" spans="1:28" s="142" customFormat="1" x14ac:dyDescent="0.25">
      <c r="A469" s="141"/>
      <c r="C469" s="141"/>
      <c r="I469" s="141"/>
      <c r="L469" s="143"/>
      <c r="V469" s="144"/>
      <c r="Y469" s="144"/>
      <c r="AB469" s="144"/>
    </row>
    <row r="470" spans="1:28" s="142" customFormat="1" x14ac:dyDescent="0.25">
      <c r="A470" s="141"/>
      <c r="C470" s="141"/>
      <c r="I470" s="141"/>
      <c r="L470" s="143"/>
      <c r="V470" s="144"/>
      <c r="Y470" s="144"/>
      <c r="AB470" s="144"/>
    </row>
    <row r="471" spans="1:28" s="142" customFormat="1" x14ac:dyDescent="0.25">
      <c r="A471" s="141"/>
      <c r="C471" s="141"/>
      <c r="I471" s="141"/>
      <c r="L471" s="143"/>
      <c r="V471" s="144"/>
      <c r="Y471" s="144"/>
      <c r="AB471" s="144"/>
    </row>
    <row r="472" spans="1:28" s="142" customFormat="1" x14ac:dyDescent="0.25">
      <c r="A472" s="141"/>
      <c r="C472" s="141"/>
      <c r="I472" s="141"/>
      <c r="L472" s="143"/>
      <c r="V472" s="144"/>
      <c r="Y472" s="144"/>
      <c r="AB472" s="144"/>
    </row>
    <row r="473" spans="1:28" s="142" customFormat="1" x14ac:dyDescent="0.25">
      <c r="A473" s="141"/>
      <c r="C473" s="141"/>
      <c r="I473" s="141"/>
      <c r="L473" s="143"/>
      <c r="V473" s="144"/>
      <c r="Y473" s="144"/>
      <c r="AB473" s="144"/>
    </row>
    <row r="474" spans="1:28" s="142" customFormat="1" x14ac:dyDescent="0.25">
      <c r="A474" s="141"/>
      <c r="C474" s="141"/>
      <c r="I474" s="141"/>
      <c r="L474" s="143"/>
      <c r="V474" s="144"/>
      <c r="Y474" s="144"/>
      <c r="AB474" s="144"/>
    </row>
    <row r="475" spans="1:28" s="142" customFormat="1" x14ac:dyDescent="0.25">
      <c r="A475" s="141"/>
      <c r="C475" s="141"/>
      <c r="I475" s="141"/>
      <c r="L475" s="143"/>
      <c r="V475" s="144"/>
      <c r="Y475" s="144"/>
      <c r="AB475" s="144"/>
    </row>
    <row r="476" spans="1:28" s="142" customFormat="1" x14ac:dyDescent="0.25">
      <c r="A476" s="141"/>
      <c r="C476" s="141"/>
      <c r="I476" s="141"/>
      <c r="L476" s="143"/>
      <c r="V476" s="144"/>
      <c r="Y476" s="144"/>
      <c r="AB476" s="144"/>
    </row>
    <row r="477" spans="1:28" s="142" customFormat="1" x14ac:dyDescent="0.25">
      <c r="A477" s="141"/>
      <c r="C477" s="141"/>
      <c r="I477" s="141"/>
      <c r="L477" s="143"/>
      <c r="V477" s="144"/>
      <c r="Y477" s="144"/>
      <c r="AB477" s="144"/>
    </row>
    <row r="478" spans="1:28" s="142" customFormat="1" x14ac:dyDescent="0.25">
      <c r="A478" s="141"/>
      <c r="C478" s="141"/>
      <c r="I478" s="141"/>
      <c r="L478" s="143"/>
      <c r="V478" s="144"/>
      <c r="Y478" s="144"/>
      <c r="AB478" s="144"/>
    </row>
    <row r="479" spans="1:28" s="142" customFormat="1" x14ac:dyDescent="0.25">
      <c r="A479" s="141"/>
      <c r="C479" s="141"/>
      <c r="I479" s="141"/>
      <c r="L479" s="143"/>
      <c r="V479" s="144"/>
      <c r="Y479" s="144"/>
      <c r="AB479" s="144"/>
    </row>
    <row r="480" spans="1:28" s="142" customFormat="1" x14ac:dyDescent="0.25">
      <c r="A480" s="141"/>
      <c r="C480" s="141"/>
      <c r="I480" s="141"/>
      <c r="L480" s="143"/>
      <c r="V480" s="144"/>
      <c r="Y480" s="144"/>
      <c r="AB480" s="144"/>
    </row>
    <row r="481" spans="1:28" s="142" customFormat="1" x14ac:dyDescent="0.25">
      <c r="A481" s="141"/>
      <c r="C481" s="141"/>
      <c r="I481" s="141"/>
      <c r="L481" s="143"/>
      <c r="V481" s="144"/>
      <c r="Y481" s="144"/>
      <c r="AB481" s="144"/>
    </row>
    <row r="482" spans="1:28" s="142" customFormat="1" x14ac:dyDescent="0.25">
      <c r="A482" s="141"/>
      <c r="C482" s="141"/>
      <c r="I482" s="141"/>
      <c r="L482" s="143"/>
      <c r="V482" s="144"/>
      <c r="Y482" s="144"/>
      <c r="AB482" s="144"/>
    </row>
    <row r="483" spans="1:28" s="142" customFormat="1" x14ac:dyDescent="0.25">
      <c r="A483" s="141"/>
      <c r="C483" s="141"/>
      <c r="I483" s="141"/>
      <c r="L483" s="143"/>
      <c r="V483" s="144"/>
      <c r="Y483" s="144"/>
      <c r="AB483" s="144"/>
    </row>
    <row r="484" spans="1:28" s="142" customFormat="1" x14ac:dyDescent="0.25">
      <c r="A484" s="141"/>
      <c r="C484" s="141"/>
      <c r="I484" s="141"/>
      <c r="L484" s="143"/>
      <c r="V484" s="144"/>
      <c r="Y484" s="144"/>
      <c r="AB484" s="144"/>
    </row>
    <row r="485" spans="1:28" s="142" customFormat="1" x14ac:dyDescent="0.25">
      <c r="A485" s="141"/>
      <c r="C485" s="141"/>
      <c r="I485" s="141"/>
      <c r="L485" s="143"/>
      <c r="V485" s="144"/>
      <c r="Y485" s="144"/>
      <c r="AB485" s="144"/>
    </row>
    <row r="486" spans="1:28" s="142" customFormat="1" x14ac:dyDescent="0.25">
      <c r="A486" s="141"/>
      <c r="C486" s="141"/>
      <c r="I486" s="141"/>
      <c r="L486" s="143"/>
      <c r="V486" s="144"/>
      <c r="Y486" s="144"/>
      <c r="AB486" s="144"/>
    </row>
    <row r="487" spans="1:28" s="142" customFormat="1" x14ac:dyDescent="0.25">
      <c r="A487" s="141"/>
      <c r="C487" s="141"/>
      <c r="I487" s="141"/>
      <c r="L487" s="143"/>
      <c r="V487" s="144"/>
      <c r="Y487" s="144"/>
      <c r="AB487" s="144"/>
    </row>
    <row r="488" spans="1:28" s="142" customFormat="1" x14ac:dyDescent="0.25">
      <c r="A488" s="141"/>
      <c r="C488" s="141"/>
      <c r="I488" s="141"/>
      <c r="L488" s="143"/>
      <c r="V488" s="144"/>
      <c r="Y488" s="144"/>
      <c r="AB488" s="144"/>
    </row>
    <row r="489" spans="1:28" s="142" customFormat="1" x14ac:dyDescent="0.25">
      <c r="A489" s="141"/>
      <c r="C489" s="141"/>
      <c r="I489" s="141"/>
      <c r="L489" s="143"/>
      <c r="V489" s="144"/>
      <c r="Y489" s="144"/>
      <c r="AB489" s="144"/>
    </row>
    <row r="490" spans="1:28" s="142" customFormat="1" x14ac:dyDescent="0.25">
      <c r="A490" s="141"/>
      <c r="C490" s="141"/>
      <c r="I490" s="141"/>
      <c r="L490" s="143"/>
      <c r="V490" s="144"/>
      <c r="Y490" s="144"/>
      <c r="AB490" s="144"/>
    </row>
    <row r="491" spans="1:28" s="142" customFormat="1" x14ac:dyDescent="0.25">
      <c r="A491" s="141"/>
      <c r="C491" s="141"/>
      <c r="I491" s="141"/>
      <c r="L491" s="143"/>
      <c r="V491" s="144"/>
      <c r="Y491" s="144"/>
      <c r="AB491" s="144"/>
    </row>
    <row r="492" spans="1:28" s="142" customFormat="1" x14ac:dyDescent="0.25">
      <c r="A492" s="141"/>
      <c r="C492" s="141"/>
      <c r="I492" s="141"/>
      <c r="L492" s="143"/>
      <c r="V492" s="144"/>
      <c r="Y492" s="144"/>
      <c r="AB492" s="144"/>
    </row>
    <row r="493" spans="1:28" s="142" customFormat="1" x14ac:dyDescent="0.25">
      <c r="A493" s="141"/>
      <c r="C493" s="141"/>
      <c r="I493" s="141"/>
      <c r="L493" s="143"/>
      <c r="V493" s="144"/>
      <c r="Y493" s="144"/>
      <c r="AB493" s="144"/>
    </row>
    <row r="494" spans="1:28" s="142" customFormat="1" x14ac:dyDescent="0.25">
      <c r="A494" s="141"/>
      <c r="C494" s="141"/>
      <c r="I494" s="141"/>
      <c r="L494" s="143"/>
      <c r="V494" s="144"/>
      <c r="Y494" s="144"/>
      <c r="AB494" s="144"/>
    </row>
    <row r="495" spans="1:28" s="142" customFormat="1" x14ac:dyDescent="0.25">
      <c r="A495" s="141"/>
      <c r="C495" s="141"/>
      <c r="I495" s="141"/>
      <c r="L495" s="143"/>
      <c r="V495" s="144"/>
      <c r="Y495" s="144"/>
      <c r="AB495" s="144"/>
    </row>
    <row r="496" spans="1:28" s="142" customFormat="1" x14ac:dyDescent="0.25">
      <c r="A496" s="141"/>
      <c r="C496" s="141"/>
      <c r="I496" s="141"/>
      <c r="L496" s="143"/>
      <c r="V496" s="144"/>
      <c r="Y496" s="144"/>
      <c r="AB496" s="144"/>
    </row>
    <row r="497" spans="1:28" s="142" customFormat="1" x14ac:dyDescent="0.25">
      <c r="A497" s="141"/>
      <c r="C497" s="141"/>
      <c r="I497" s="141"/>
      <c r="L497" s="143"/>
      <c r="V497" s="144"/>
      <c r="Y497" s="144"/>
      <c r="AB497" s="144"/>
    </row>
    <row r="498" spans="1:28" s="142" customFormat="1" x14ac:dyDescent="0.25">
      <c r="A498" s="141"/>
      <c r="C498" s="141"/>
      <c r="I498" s="141"/>
      <c r="L498" s="143"/>
      <c r="V498" s="144"/>
      <c r="Y498" s="144"/>
      <c r="AB498" s="144"/>
    </row>
    <row r="499" spans="1:28" s="142" customFormat="1" x14ac:dyDescent="0.25">
      <c r="A499" s="141"/>
      <c r="C499" s="141"/>
      <c r="I499" s="141"/>
      <c r="L499" s="143"/>
      <c r="V499" s="144"/>
      <c r="Y499" s="144"/>
      <c r="AB499" s="144"/>
    </row>
    <row r="500" spans="1:28" s="142" customFormat="1" x14ac:dyDescent="0.25">
      <c r="A500" s="141"/>
      <c r="C500" s="141"/>
      <c r="I500" s="141"/>
      <c r="L500" s="143"/>
      <c r="V500" s="144"/>
      <c r="Y500" s="144"/>
      <c r="AB500" s="144"/>
    </row>
    <row r="501" spans="1:28" s="142" customFormat="1" x14ac:dyDescent="0.25">
      <c r="A501" s="141"/>
      <c r="C501" s="141"/>
      <c r="I501" s="141"/>
      <c r="L501" s="143"/>
      <c r="V501" s="144"/>
      <c r="Y501" s="144"/>
      <c r="AB501" s="144"/>
    </row>
    <row r="502" spans="1:28" s="142" customFormat="1" x14ac:dyDescent="0.25">
      <c r="A502" s="141"/>
      <c r="C502" s="141"/>
      <c r="I502" s="141"/>
      <c r="L502" s="143"/>
      <c r="V502" s="144"/>
      <c r="Y502" s="144"/>
      <c r="AB502" s="144"/>
    </row>
    <row r="503" spans="1:28" s="142" customFormat="1" x14ac:dyDescent="0.25">
      <c r="A503" s="141"/>
      <c r="C503" s="141"/>
      <c r="I503" s="141"/>
      <c r="L503" s="143"/>
      <c r="V503" s="144"/>
      <c r="Y503" s="144"/>
      <c r="AB503" s="144"/>
    </row>
    <row r="504" spans="1:28" s="142" customFormat="1" x14ac:dyDescent="0.25">
      <c r="A504" s="141"/>
      <c r="C504" s="141"/>
      <c r="I504" s="141"/>
      <c r="L504" s="143"/>
      <c r="V504" s="144"/>
      <c r="Y504" s="144"/>
      <c r="AB504" s="144"/>
    </row>
    <row r="505" spans="1:28" s="142" customFormat="1" x14ac:dyDescent="0.25">
      <c r="A505" s="141"/>
      <c r="C505" s="141"/>
      <c r="I505" s="141"/>
      <c r="L505" s="143"/>
      <c r="V505" s="144"/>
      <c r="Y505" s="144"/>
      <c r="AB505" s="144"/>
    </row>
    <row r="506" spans="1:28" s="142" customFormat="1" x14ac:dyDescent="0.25">
      <c r="A506" s="141"/>
      <c r="C506" s="141"/>
      <c r="I506" s="141"/>
      <c r="L506" s="143"/>
      <c r="V506" s="144"/>
      <c r="Y506" s="144"/>
      <c r="AB506" s="144"/>
    </row>
    <row r="507" spans="1:28" s="142" customFormat="1" x14ac:dyDescent="0.25">
      <c r="A507" s="141"/>
      <c r="C507" s="141"/>
      <c r="I507" s="141"/>
      <c r="L507" s="143"/>
      <c r="V507" s="144"/>
      <c r="Y507" s="144"/>
      <c r="AB507" s="144"/>
    </row>
    <row r="508" spans="1:28" s="142" customFormat="1" x14ac:dyDescent="0.25">
      <c r="A508" s="141"/>
      <c r="C508" s="141"/>
      <c r="I508" s="141"/>
      <c r="L508" s="143"/>
      <c r="V508" s="144"/>
      <c r="Y508" s="144"/>
      <c r="AB508" s="144"/>
    </row>
    <row r="509" spans="1:28" s="142" customFormat="1" x14ac:dyDescent="0.25">
      <c r="A509" s="141"/>
      <c r="C509" s="141"/>
      <c r="I509" s="141"/>
      <c r="L509" s="143"/>
      <c r="V509" s="144"/>
      <c r="Y509" s="144"/>
      <c r="AB509" s="144"/>
    </row>
    <row r="510" spans="1:28" s="142" customFormat="1" x14ac:dyDescent="0.25">
      <c r="A510" s="141"/>
      <c r="C510" s="141"/>
      <c r="I510" s="141"/>
      <c r="L510" s="143"/>
      <c r="V510" s="144"/>
      <c r="Y510" s="144"/>
      <c r="AB510" s="144"/>
    </row>
    <row r="511" spans="1:28" s="142" customFormat="1" x14ac:dyDescent="0.25">
      <c r="A511" s="141"/>
      <c r="C511" s="141"/>
      <c r="I511" s="141"/>
      <c r="L511" s="143"/>
      <c r="V511" s="144"/>
      <c r="Y511" s="144"/>
      <c r="AB511" s="144"/>
    </row>
    <row r="512" spans="1:28" s="142" customFormat="1" x14ac:dyDescent="0.25">
      <c r="A512" s="141"/>
      <c r="C512" s="141"/>
      <c r="I512" s="141"/>
      <c r="L512" s="143"/>
      <c r="V512" s="144"/>
      <c r="Y512" s="144"/>
      <c r="AB512" s="144"/>
    </row>
    <row r="513" spans="1:28" s="142" customFormat="1" x14ac:dyDescent="0.25">
      <c r="A513" s="141"/>
      <c r="C513" s="141"/>
      <c r="I513" s="141"/>
      <c r="L513" s="143"/>
      <c r="V513" s="144"/>
      <c r="Y513" s="144"/>
      <c r="AB513" s="144"/>
    </row>
    <row r="514" spans="1:28" s="142" customFormat="1" x14ac:dyDescent="0.25">
      <c r="A514" s="141"/>
      <c r="C514" s="141"/>
      <c r="I514" s="141"/>
      <c r="L514" s="143"/>
      <c r="V514" s="144"/>
      <c r="Y514" s="144"/>
      <c r="AB514" s="144"/>
    </row>
    <row r="515" spans="1:28" s="142" customFormat="1" x14ac:dyDescent="0.25">
      <c r="A515" s="141"/>
      <c r="C515" s="141"/>
      <c r="I515" s="141"/>
      <c r="L515" s="143"/>
      <c r="V515" s="144"/>
      <c r="Y515" s="144"/>
      <c r="AB515" s="144"/>
    </row>
    <row r="516" spans="1:28" s="142" customFormat="1" x14ac:dyDescent="0.25">
      <c r="A516" s="141"/>
      <c r="C516" s="141"/>
      <c r="I516" s="141"/>
      <c r="L516" s="143"/>
      <c r="V516" s="144"/>
      <c r="Y516" s="144"/>
      <c r="AB516" s="144"/>
    </row>
    <row r="517" spans="1:28" s="142" customFormat="1" x14ac:dyDescent="0.25">
      <c r="A517" s="141"/>
      <c r="C517" s="141"/>
      <c r="I517" s="141"/>
      <c r="L517" s="143"/>
      <c r="V517" s="144"/>
      <c r="Y517" s="144"/>
      <c r="AB517" s="144"/>
    </row>
    <row r="518" spans="1:28" s="142" customFormat="1" x14ac:dyDescent="0.25">
      <c r="A518" s="141"/>
      <c r="C518" s="141"/>
      <c r="I518" s="141"/>
      <c r="L518" s="143"/>
      <c r="V518" s="144"/>
      <c r="Y518" s="144"/>
      <c r="AB518" s="144"/>
    </row>
    <row r="519" spans="1:28" s="142" customFormat="1" x14ac:dyDescent="0.25">
      <c r="A519" s="141"/>
      <c r="C519" s="141"/>
      <c r="I519" s="141"/>
      <c r="L519" s="143"/>
      <c r="V519" s="144"/>
      <c r="Y519" s="144"/>
      <c r="AB519" s="144"/>
    </row>
    <row r="520" spans="1:28" s="142" customFormat="1" x14ac:dyDescent="0.25">
      <c r="A520" s="141"/>
      <c r="C520" s="141"/>
      <c r="I520" s="141"/>
      <c r="L520" s="143"/>
      <c r="V520" s="144"/>
      <c r="Y520" s="144"/>
      <c r="AB520" s="144"/>
    </row>
    <row r="521" spans="1:28" s="142" customFormat="1" x14ac:dyDescent="0.25">
      <c r="A521" s="141"/>
      <c r="C521" s="141"/>
      <c r="I521" s="141"/>
      <c r="L521" s="143"/>
      <c r="V521" s="144"/>
      <c r="Y521" s="144"/>
      <c r="AB521" s="144"/>
    </row>
    <row r="522" spans="1:28" s="142" customFormat="1" x14ac:dyDescent="0.25">
      <c r="A522" s="141"/>
      <c r="C522" s="141"/>
      <c r="I522" s="141"/>
      <c r="L522" s="143"/>
      <c r="V522" s="144"/>
      <c r="Y522" s="144"/>
      <c r="AB522" s="144"/>
    </row>
    <row r="523" spans="1:28" s="142" customFormat="1" x14ac:dyDescent="0.25">
      <c r="A523" s="141"/>
      <c r="C523" s="141"/>
      <c r="I523" s="141"/>
      <c r="L523" s="143"/>
      <c r="V523" s="144"/>
      <c r="Y523" s="144"/>
      <c r="AB523" s="144"/>
    </row>
    <row r="524" spans="1:28" s="142" customFormat="1" x14ac:dyDescent="0.25">
      <c r="A524" s="141"/>
      <c r="C524" s="141"/>
      <c r="I524" s="141"/>
      <c r="L524" s="143"/>
      <c r="V524" s="144"/>
      <c r="Y524" s="144"/>
      <c r="AB524" s="144"/>
    </row>
    <row r="525" spans="1:28" s="142" customFormat="1" x14ac:dyDescent="0.25">
      <c r="A525" s="141"/>
      <c r="C525" s="141"/>
      <c r="I525" s="141"/>
      <c r="L525" s="143"/>
      <c r="V525" s="144"/>
      <c r="Y525" s="144"/>
      <c r="AB525" s="144"/>
    </row>
    <row r="526" spans="1:28" s="142" customFormat="1" x14ac:dyDescent="0.25">
      <c r="A526" s="141"/>
      <c r="C526" s="141"/>
      <c r="I526" s="141"/>
      <c r="L526" s="143"/>
      <c r="V526" s="144"/>
      <c r="Y526" s="144"/>
      <c r="AB526" s="144"/>
    </row>
    <row r="527" spans="1:28" s="142" customFormat="1" x14ac:dyDescent="0.25">
      <c r="A527" s="141"/>
      <c r="C527" s="141"/>
      <c r="I527" s="141"/>
      <c r="L527" s="143"/>
      <c r="V527" s="144"/>
      <c r="Y527" s="144"/>
      <c r="AB527" s="144"/>
    </row>
    <row r="528" spans="1:28" s="142" customFormat="1" x14ac:dyDescent="0.25">
      <c r="A528" s="141"/>
      <c r="C528" s="141"/>
      <c r="I528" s="141"/>
      <c r="L528" s="143"/>
      <c r="V528" s="144"/>
      <c r="Y528" s="144"/>
      <c r="AB528" s="144"/>
    </row>
    <row r="529" spans="1:28" s="142" customFormat="1" x14ac:dyDescent="0.25">
      <c r="A529" s="141"/>
      <c r="C529" s="141"/>
      <c r="I529" s="141"/>
      <c r="L529" s="143"/>
      <c r="V529" s="144"/>
      <c r="Y529" s="144"/>
      <c r="AB529" s="144"/>
    </row>
    <row r="530" spans="1:28" s="142" customFormat="1" x14ac:dyDescent="0.25">
      <c r="A530" s="141"/>
      <c r="C530" s="141"/>
      <c r="I530" s="141"/>
      <c r="L530" s="143"/>
      <c r="V530" s="144"/>
      <c r="Y530" s="144"/>
      <c r="AB530" s="144"/>
    </row>
    <row r="531" spans="1:28" s="142" customFormat="1" x14ac:dyDescent="0.25">
      <c r="A531" s="141"/>
      <c r="C531" s="141"/>
      <c r="I531" s="141"/>
      <c r="L531" s="143"/>
      <c r="V531" s="144"/>
      <c r="Y531" s="144"/>
      <c r="AB531" s="144"/>
    </row>
    <row r="532" spans="1:28" s="142" customFormat="1" x14ac:dyDescent="0.25">
      <c r="A532" s="141"/>
      <c r="C532" s="141"/>
      <c r="I532" s="141"/>
      <c r="L532" s="143"/>
      <c r="V532" s="144"/>
      <c r="Y532" s="144"/>
      <c r="AB532" s="144"/>
    </row>
    <row r="533" spans="1:28" s="142" customFormat="1" x14ac:dyDescent="0.25">
      <c r="A533" s="141"/>
      <c r="C533" s="141"/>
      <c r="I533" s="141"/>
      <c r="L533" s="143"/>
      <c r="V533" s="144"/>
      <c r="Y533" s="144"/>
      <c r="AB533" s="144"/>
    </row>
    <row r="534" spans="1:28" s="142" customFormat="1" x14ac:dyDescent="0.25">
      <c r="A534" s="141"/>
      <c r="C534" s="141"/>
      <c r="I534" s="141"/>
      <c r="L534" s="143"/>
      <c r="V534" s="144"/>
      <c r="Y534" s="144"/>
      <c r="AB534" s="144"/>
    </row>
    <row r="535" spans="1:28" s="142" customFormat="1" x14ac:dyDescent="0.25">
      <c r="A535" s="141"/>
      <c r="C535" s="141"/>
      <c r="I535" s="141"/>
      <c r="L535" s="143"/>
      <c r="V535" s="144"/>
      <c r="Y535" s="144"/>
      <c r="AB535" s="144"/>
    </row>
    <row r="536" spans="1:28" s="142" customFormat="1" x14ac:dyDescent="0.25">
      <c r="A536" s="141"/>
      <c r="C536" s="141"/>
      <c r="I536" s="141"/>
      <c r="L536" s="143"/>
      <c r="V536" s="144"/>
      <c r="Y536" s="144"/>
      <c r="AB536" s="144"/>
    </row>
    <row r="537" spans="1:28" s="142" customFormat="1" x14ac:dyDescent="0.25">
      <c r="A537" s="141"/>
      <c r="C537" s="141"/>
      <c r="I537" s="141"/>
      <c r="L537" s="143"/>
      <c r="V537" s="144"/>
      <c r="Y537" s="144"/>
      <c r="AB537" s="144"/>
    </row>
    <row r="538" spans="1:28" s="142" customFormat="1" x14ac:dyDescent="0.25">
      <c r="A538" s="141"/>
      <c r="C538" s="141"/>
      <c r="I538" s="141"/>
      <c r="L538" s="143"/>
      <c r="V538" s="144"/>
      <c r="Y538" s="144"/>
      <c r="AB538" s="144"/>
    </row>
    <row r="539" spans="1:28" s="142" customFormat="1" x14ac:dyDescent="0.25">
      <c r="A539" s="141"/>
      <c r="C539" s="141"/>
      <c r="I539" s="141"/>
      <c r="L539" s="143"/>
      <c r="V539" s="144"/>
      <c r="Y539" s="144"/>
      <c r="AB539" s="144"/>
    </row>
    <row r="540" spans="1:28" s="142" customFormat="1" x14ac:dyDescent="0.25">
      <c r="A540" s="141"/>
      <c r="C540" s="141"/>
      <c r="I540" s="141"/>
      <c r="L540" s="143"/>
      <c r="V540" s="144"/>
      <c r="Y540" s="144"/>
      <c r="AB540" s="144"/>
    </row>
    <row r="541" spans="1:28" s="142" customFormat="1" x14ac:dyDescent="0.25">
      <c r="A541" s="141"/>
      <c r="C541" s="141"/>
      <c r="I541" s="141"/>
      <c r="L541" s="143"/>
      <c r="V541" s="144"/>
      <c r="Y541" s="144"/>
      <c r="AB541" s="144"/>
    </row>
    <row r="542" spans="1:28" s="142" customFormat="1" x14ac:dyDescent="0.25">
      <c r="A542" s="141"/>
      <c r="C542" s="141"/>
      <c r="I542" s="141"/>
      <c r="L542" s="143"/>
      <c r="V542" s="144"/>
      <c r="Y542" s="144"/>
      <c r="AB542" s="144"/>
    </row>
    <row r="543" spans="1:28" s="142" customFormat="1" x14ac:dyDescent="0.25">
      <c r="A543" s="141"/>
      <c r="C543" s="141"/>
      <c r="I543" s="141"/>
      <c r="L543" s="143"/>
      <c r="V543" s="144"/>
      <c r="Y543" s="144"/>
      <c r="AB543" s="144"/>
    </row>
    <row r="544" spans="1:28" s="142" customFormat="1" x14ac:dyDescent="0.25">
      <c r="A544" s="141"/>
      <c r="C544" s="141"/>
      <c r="I544" s="141"/>
      <c r="L544" s="143"/>
      <c r="V544" s="144"/>
      <c r="Y544" s="144"/>
      <c r="AB544" s="144"/>
    </row>
    <row r="545" spans="1:28" s="142" customFormat="1" x14ac:dyDescent="0.25">
      <c r="A545" s="141"/>
      <c r="C545" s="141"/>
      <c r="I545" s="141"/>
      <c r="L545" s="143"/>
      <c r="V545" s="144"/>
      <c r="Y545" s="144"/>
      <c r="AB545" s="144"/>
    </row>
    <row r="546" spans="1:28" s="142" customFormat="1" x14ac:dyDescent="0.25">
      <c r="A546" s="141"/>
      <c r="C546" s="141"/>
      <c r="I546" s="141"/>
      <c r="L546" s="143"/>
      <c r="V546" s="144"/>
      <c r="Y546" s="144"/>
      <c r="AB546" s="144"/>
    </row>
    <row r="547" spans="1:28" s="142" customFormat="1" x14ac:dyDescent="0.25">
      <c r="A547" s="141"/>
      <c r="C547" s="141"/>
      <c r="I547" s="141"/>
      <c r="L547" s="143"/>
      <c r="V547" s="144"/>
      <c r="Y547" s="144"/>
      <c r="AB547" s="144"/>
    </row>
    <row r="548" spans="1:28" s="142" customFormat="1" x14ac:dyDescent="0.25">
      <c r="A548" s="141"/>
      <c r="C548" s="141"/>
      <c r="I548" s="141"/>
      <c r="L548" s="143"/>
      <c r="V548" s="144"/>
      <c r="Y548" s="144"/>
      <c r="AB548" s="144"/>
    </row>
    <row r="549" spans="1:28" s="142" customFormat="1" x14ac:dyDescent="0.25">
      <c r="A549" s="141"/>
      <c r="C549" s="141"/>
      <c r="I549" s="141"/>
      <c r="L549" s="143"/>
      <c r="V549" s="144"/>
      <c r="Y549" s="144"/>
      <c r="AB549" s="144"/>
    </row>
    <row r="550" spans="1:28" s="142" customFormat="1" x14ac:dyDescent="0.25">
      <c r="A550" s="141"/>
      <c r="C550" s="141"/>
      <c r="I550" s="141"/>
      <c r="L550" s="143"/>
      <c r="V550" s="144"/>
      <c r="Y550" s="144"/>
      <c r="AB550" s="144"/>
    </row>
    <row r="551" spans="1:28" s="142" customFormat="1" x14ac:dyDescent="0.25">
      <c r="A551" s="141"/>
      <c r="C551" s="141"/>
      <c r="I551" s="141"/>
      <c r="L551" s="143"/>
      <c r="V551" s="144"/>
      <c r="Y551" s="144"/>
      <c r="AB551" s="144"/>
    </row>
    <row r="552" spans="1:28" s="142" customFormat="1" x14ac:dyDescent="0.25">
      <c r="A552" s="141"/>
      <c r="C552" s="141"/>
      <c r="I552" s="141"/>
      <c r="L552" s="143"/>
      <c r="V552" s="144"/>
      <c r="Y552" s="144"/>
      <c r="AB552" s="144"/>
    </row>
    <row r="553" spans="1:28" s="142" customFormat="1" x14ac:dyDescent="0.25">
      <c r="A553" s="141"/>
      <c r="C553" s="141"/>
      <c r="I553" s="141"/>
      <c r="L553" s="143"/>
      <c r="V553" s="144"/>
      <c r="Y553" s="144"/>
      <c r="AB553" s="144"/>
    </row>
    <row r="554" spans="1:28" s="142" customFormat="1" x14ac:dyDescent="0.25">
      <c r="A554" s="141"/>
      <c r="C554" s="141"/>
      <c r="I554" s="141"/>
      <c r="L554" s="143"/>
      <c r="V554" s="144"/>
      <c r="Y554" s="144"/>
      <c r="AB554" s="144"/>
    </row>
    <row r="555" spans="1:28" s="142" customFormat="1" x14ac:dyDescent="0.25">
      <c r="A555" s="141"/>
      <c r="C555" s="141"/>
      <c r="I555" s="141"/>
      <c r="L555" s="143"/>
      <c r="V555" s="144"/>
      <c r="Y555" s="144"/>
      <c r="AB555" s="144"/>
    </row>
    <row r="556" spans="1:28" s="142" customFormat="1" x14ac:dyDescent="0.25">
      <c r="A556" s="141"/>
      <c r="C556" s="141"/>
      <c r="I556" s="141"/>
      <c r="L556" s="143"/>
      <c r="V556" s="144"/>
      <c r="Y556" s="144"/>
      <c r="AB556" s="144"/>
    </row>
    <row r="557" spans="1:28" s="142" customFormat="1" x14ac:dyDescent="0.25">
      <c r="A557" s="141"/>
      <c r="C557" s="141"/>
      <c r="I557" s="141"/>
      <c r="L557" s="143"/>
      <c r="V557" s="144"/>
      <c r="Y557" s="144"/>
      <c r="AB557" s="144"/>
    </row>
    <row r="558" spans="1:28" s="142" customFormat="1" x14ac:dyDescent="0.25">
      <c r="A558" s="141"/>
      <c r="C558" s="141"/>
      <c r="I558" s="141"/>
      <c r="L558" s="143"/>
      <c r="V558" s="144"/>
      <c r="Y558" s="144"/>
      <c r="AB558" s="144"/>
    </row>
    <row r="559" spans="1:28" s="142" customFormat="1" x14ac:dyDescent="0.25">
      <c r="A559" s="141"/>
      <c r="C559" s="141"/>
      <c r="I559" s="141"/>
      <c r="L559" s="143"/>
      <c r="V559" s="144"/>
      <c r="Y559" s="144"/>
      <c r="AB559" s="144"/>
    </row>
    <row r="560" spans="1:28" s="142" customFormat="1" x14ac:dyDescent="0.25">
      <c r="A560" s="141"/>
      <c r="C560" s="141"/>
      <c r="I560" s="141"/>
      <c r="L560" s="143"/>
      <c r="V560" s="144"/>
      <c r="Y560" s="144"/>
      <c r="AB560" s="144"/>
    </row>
    <row r="561" spans="1:28" s="142" customFormat="1" x14ac:dyDescent="0.25">
      <c r="A561" s="141"/>
      <c r="C561" s="141"/>
      <c r="I561" s="141"/>
      <c r="L561" s="143"/>
      <c r="V561" s="144"/>
      <c r="Y561" s="144"/>
      <c r="AB561" s="144"/>
    </row>
    <row r="562" spans="1:28" s="142" customFormat="1" x14ac:dyDescent="0.25">
      <c r="A562" s="141"/>
      <c r="C562" s="141"/>
      <c r="I562" s="141"/>
      <c r="L562" s="143"/>
      <c r="V562" s="144"/>
      <c r="Y562" s="144"/>
      <c r="AB562" s="144"/>
    </row>
    <row r="563" spans="1:28" s="142" customFormat="1" x14ac:dyDescent="0.25">
      <c r="A563" s="141"/>
      <c r="C563" s="141"/>
      <c r="I563" s="141"/>
      <c r="L563" s="143"/>
      <c r="V563" s="144"/>
      <c r="Y563" s="144"/>
      <c r="AB563" s="144"/>
    </row>
    <row r="564" spans="1:28" s="142" customFormat="1" x14ac:dyDescent="0.25">
      <c r="A564" s="141"/>
      <c r="C564" s="141"/>
      <c r="I564" s="141"/>
      <c r="L564" s="143"/>
      <c r="V564" s="144"/>
      <c r="Y564" s="144"/>
      <c r="AB564" s="144"/>
    </row>
    <row r="565" spans="1:28" s="142" customFormat="1" x14ac:dyDescent="0.25">
      <c r="A565" s="141"/>
      <c r="C565" s="141"/>
      <c r="I565" s="141"/>
      <c r="L565" s="143"/>
      <c r="V565" s="144"/>
      <c r="Y565" s="144"/>
      <c r="AB565" s="144"/>
    </row>
    <row r="566" spans="1:28" s="142" customFormat="1" x14ac:dyDescent="0.25">
      <c r="A566" s="141"/>
      <c r="C566" s="141"/>
      <c r="I566" s="141"/>
      <c r="L566" s="143"/>
      <c r="V566" s="144"/>
      <c r="Y566" s="144"/>
      <c r="AB566" s="144"/>
    </row>
    <row r="567" spans="1:28" s="142" customFormat="1" x14ac:dyDescent="0.25">
      <c r="A567" s="141"/>
      <c r="C567" s="141"/>
      <c r="I567" s="141"/>
      <c r="L567" s="143"/>
      <c r="V567" s="144"/>
      <c r="Y567" s="144"/>
      <c r="AB567" s="144"/>
    </row>
    <row r="568" spans="1:28" s="142" customFormat="1" x14ac:dyDescent="0.25">
      <c r="A568" s="141"/>
      <c r="C568" s="141"/>
      <c r="I568" s="141"/>
      <c r="L568" s="143"/>
      <c r="V568" s="144"/>
      <c r="Y568" s="144"/>
      <c r="AB568" s="144"/>
    </row>
    <row r="569" spans="1:28" s="142" customFormat="1" x14ac:dyDescent="0.25">
      <c r="A569" s="141"/>
      <c r="C569" s="141"/>
      <c r="I569" s="141"/>
      <c r="L569" s="143"/>
      <c r="V569" s="144"/>
      <c r="Y569" s="144"/>
      <c r="AB569" s="144"/>
    </row>
    <row r="570" spans="1:28" s="142" customFormat="1" x14ac:dyDescent="0.25">
      <c r="A570" s="141"/>
      <c r="C570" s="141"/>
      <c r="I570" s="141"/>
      <c r="L570" s="143"/>
      <c r="V570" s="144"/>
      <c r="Y570" s="144"/>
      <c r="AB570" s="144"/>
    </row>
    <row r="571" spans="1:28" s="142" customFormat="1" x14ac:dyDescent="0.25">
      <c r="A571" s="141"/>
      <c r="C571" s="141"/>
      <c r="I571" s="141"/>
      <c r="L571" s="143"/>
      <c r="V571" s="144"/>
      <c r="Y571" s="144"/>
      <c r="AB571" s="144"/>
    </row>
    <row r="572" spans="1:28" s="142" customFormat="1" x14ac:dyDescent="0.25">
      <c r="A572" s="141"/>
      <c r="C572" s="141"/>
      <c r="I572" s="141"/>
      <c r="L572" s="143"/>
      <c r="V572" s="144"/>
      <c r="Y572" s="144"/>
      <c r="AB572" s="144"/>
    </row>
    <row r="573" spans="1:28" s="142" customFormat="1" x14ac:dyDescent="0.25">
      <c r="A573" s="141"/>
      <c r="C573" s="141"/>
      <c r="I573" s="141"/>
      <c r="L573" s="143"/>
      <c r="V573" s="144"/>
      <c r="Y573" s="144"/>
      <c r="AB573" s="144"/>
    </row>
    <row r="574" spans="1:28" s="142" customFormat="1" x14ac:dyDescent="0.25">
      <c r="A574" s="141"/>
      <c r="C574" s="141"/>
      <c r="I574" s="141"/>
      <c r="L574" s="143"/>
      <c r="V574" s="144"/>
      <c r="Y574" s="144"/>
      <c r="AB574" s="144"/>
    </row>
    <row r="575" spans="1:28" s="142" customFormat="1" x14ac:dyDescent="0.25">
      <c r="A575" s="141"/>
      <c r="C575" s="141"/>
      <c r="I575" s="141"/>
      <c r="L575" s="143"/>
      <c r="V575" s="144"/>
      <c r="Y575" s="144"/>
      <c r="AB575" s="144"/>
    </row>
    <row r="576" spans="1:28" s="142" customFormat="1" x14ac:dyDescent="0.25">
      <c r="A576" s="141"/>
      <c r="C576" s="141"/>
      <c r="I576" s="141"/>
      <c r="L576" s="143"/>
      <c r="V576" s="144"/>
      <c r="Y576" s="144"/>
      <c r="AB576" s="144"/>
    </row>
    <row r="577" spans="1:28" s="142" customFormat="1" x14ac:dyDescent="0.25">
      <c r="A577" s="141"/>
      <c r="C577" s="141"/>
      <c r="I577" s="141"/>
      <c r="L577" s="143"/>
      <c r="V577" s="144"/>
      <c r="Y577" s="144"/>
      <c r="AB577" s="144"/>
    </row>
    <row r="578" spans="1:28" s="142" customFormat="1" x14ac:dyDescent="0.25">
      <c r="A578" s="141"/>
      <c r="C578" s="141"/>
      <c r="I578" s="141"/>
      <c r="L578" s="143"/>
      <c r="V578" s="144"/>
      <c r="Y578" s="144"/>
      <c r="AB578" s="144"/>
    </row>
    <row r="579" spans="1:28" s="142" customFormat="1" x14ac:dyDescent="0.25">
      <c r="A579" s="141"/>
      <c r="C579" s="141"/>
      <c r="I579" s="141"/>
      <c r="L579" s="143"/>
      <c r="V579" s="144"/>
      <c r="Y579" s="144"/>
      <c r="AB579" s="144"/>
    </row>
    <row r="580" spans="1:28" s="142" customFormat="1" x14ac:dyDescent="0.25">
      <c r="A580" s="141"/>
      <c r="C580" s="141"/>
      <c r="I580" s="141"/>
      <c r="L580" s="143"/>
      <c r="V580" s="144"/>
      <c r="Y580" s="144"/>
      <c r="AB580" s="144"/>
    </row>
    <row r="581" spans="1:28" s="142" customFormat="1" x14ac:dyDescent="0.25">
      <c r="A581" s="141"/>
      <c r="C581" s="141"/>
      <c r="I581" s="141"/>
      <c r="L581" s="143"/>
      <c r="V581" s="144"/>
      <c r="Y581" s="144"/>
      <c r="AB581" s="144"/>
    </row>
    <row r="582" spans="1:28" s="142" customFormat="1" x14ac:dyDescent="0.25">
      <c r="A582" s="141"/>
      <c r="C582" s="141"/>
      <c r="I582" s="141"/>
      <c r="L582" s="143"/>
      <c r="V582" s="144"/>
      <c r="Y582" s="144"/>
      <c r="AB582" s="144"/>
    </row>
    <row r="583" spans="1:28" s="142" customFormat="1" x14ac:dyDescent="0.25">
      <c r="A583" s="141"/>
      <c r="C583" s="141"/>
      <c r="I583" s="141"/>
      <c r="L583" s="143"/>
      <c r="V583" s="144"/>
      <c r="Y583" s="144"/>
      <c r="AB583" s="144"/>
    </row>
    <row r="584" spans="1:28" s="142" customFormat="1" x14ac:dyDescent="0.25">
      <c r="A584" s="141"/>
      <c r="C584" s="141"/>
      <c r="I584" s="141"/>
      <c r="L584" s="143"/>
      <c r="V584" s="144"/>
      <c r="Y584" s="144"/>
      <c r="AB584" s="144"/>
    </row>
    <row r="585" spans="1:28" s="142" customFormat="1" x14ac:dyDescent="0.25">
      <c r="A585" s="141"/>
      <c r="C585" s="141"/>
      <c r="I585" s="141"/>
      <c r="L585" s="143"/>
      <c r="V585" s="144"/>
      <c r="Y585" s="144"/>
      <c r="AB585" s="144"/>
    </row>
    <row r="586" spans="1:28" s="142" customFormat="1" x14ac:dyDescent="0.25">
      <c r="A586" s="141"/>
      <c r="C586" s="141"/>
      <c r="I586" s="141"/>
      <c r="L586" s="143"/>
      <c r="V586" s="144"/>
      <c r="Y586" s="144"/>
      <c r="AB586" s="144"/>
    </row>
    <row r="587" spans="1:28" s="142" customFormat="1" x14ac:dyDescent="0.25">
      <c r="A587" s="141"/>
      <c r="C587" s="141"/>
      <c r="I587" s="141"/>
      <c r="L587" s="143"/>
      <c r="V587" s="144"/>
      <c r="Y587" s="144"/>
      <c r="AB587" s="144"/>
    </row>
    <row r="588" spans="1:28" s="142" customFormat="1" x14ac:dyDescent="0.25">
      <c r="A588" s="141"/>
      <c r="C588" s="141"/>
      <c r="I588" s="141"/>
      <c r="L588" s="143"/>
      <c r="V588" s="144"/>
      <c r="Y588" s="144"/>
      <c r="AB588" s="144"/>
    </row>
    <row r="589" spans="1:28" s="142" customFormat="1" x14ac:dyDescent="0.25">
      <c r="A589" s="141"/>
      <c r="C589" s="141"/>
      <c r="I589" s="141"/>
      <c r="L589" s="143"/>
      <c r="V589" s="144"/>
      <c r="Y589" s="144"/>
      <c r="AB589" s="144"/>
    </row>
    <row r="590" spans="1:28" s="142" customFormat="1" x14ac:dyDescent="0.25">
      <c r="A590" s="141"/>
      <c r="C590" s="141"/>
      <c r="I590" s="141"/>
      <c r="L590" s="143"/>
      <c r="V590" s="144"/>
      <c r="Y590" s="144"/>
      <c r="AB590" s="144"/>
    </row>
    <row r="591" spans="1:28" s="142" customFormat="1" x14ac:dyDescent="0.25">
      <c r="A591" s="141"/>
      <c r="C591" s="141"/>
      <c r="I591" s="141"/>
      <c r="L591" s="143"/>
      <c r="V591" s="144"/>
      <c r="Y591" s="144"/>
      <c r="AB591" s="144"/>
    </row>
    <row r="592" spans="1:28" s="142" customFormat="1" x14ac:dyDescent="0.25">
      <c r="A592" s="141"/>
      <c r="C592" s="141"/>
      <c r="I592" s="141"/>
      <c r="L592" s="143"/>
      <c r="V592" s="144"/>
      <c r="Y592" s="144"/>
      <c r="AB592" s="144"/>
    </row>
    <row r="593" spans="1:28" s="142" customFormat="1" x14ac:dyDescent="0.25">
      <c r="A593" s="141"/>
      <c r="C593" s="141"/>
      <c r="I593" s="141"/>
      <c r="L593" s="143"/>
      <c r="V593" s="144"/>
      <c r="Y593" s="144"/>
      <c r="AB593" s="144"/>
    </row>
    <row r="594" spans="1:28" s="142" customFormat="1" x14ac:dyDescent="0.25">
      <c r="A594" s="141"/>
      <c r="C594" s="141"/>
      <c r="I594" s="141"/>
      <c r="L594" s="143"/>
      <c r="V594" s="144"/>
      <c r="Y594" s="144"/>
      <c r="AB594" s="144"/>
    </row>
    <row r="595" spans="1:28" s="142" customFormat="1" x14ac:dyDescent="0.25">
      <c r="A595" s="141"/>
      <c r="C595" s="141"/>
      <c r="I595" s="141"/>
      <c r="L595" s="143"/>
      <c r="V595" s="144"/>
      <c r="Y595" s="144"/>
      <c r="AB595" s="144"/>
    </row>
    <row r="596" spans="1:28" s="142" customFormat="1" x14ac:dyDescent="0.25">
      <c r="A596" s="141"/>
      <c r="C596" s="141"/>
      <c r="I596" s="141"/>
      <c r="L596" s="143"/>
      <c r="V596" s="144"/>
      <c r="Y596" s="144"/>
      <c r="AB596" s="144"/>
    </row>
    <row r="597" spans="1:28" s="142" customFormat="1" x14ac:dyDescent="0.25">
      <c r="A597" s="141"/>
      <c r="C597" s="141"/>
      <c r="I597" s="141"/>
      <c r="L597" s="143"/>
      <c r="V597" s="144"/>
      <c r="Y597" s="144"/>
      <c r="AB597" s="144"/>
    </row>
    <row r="598" spans="1:28" s="142" customFormat="1" x14ac:dyDescent="0.25">
      <c r="A598" s="141"/>
      <c r="C598" s="141"/>
      <c r="I598" s="141"/>
      <c r="L598" s="143"/>
      <c r="V598" s="144"/>
      <c r="Y598" s="144"/>
      <c r="AB598" s="144"/>
    </row>
    <row r="599" spans="1:28" s="142" customFormat="1" x14ac:dyDescent="0.25">
      <c r="A599" s="141"/>
      <c r="C599" s="141"/>
      <c r="I599" s="141"/>
      <c r="L599" s="143"/>
      <c r="V599" s="144"/>
      <c r="Y599" s="144"/>
      <c r="AB599" s="144"/>
    </row>
    <row r="600" spans="1:28" s="142" customFormat="1" x14ac:dyDescent="0.25">
      <c r="A600" s="141"/>
      <c r="C600" s="141"/>
      <c r="I600" s="141"/>
      <c r="L600" s="143"/>
      <c r="V600" s="144"/>
      <c r="Y600" s="144"/>
      <c r="AB600" s="144"/>
    </row>
    <row r="601" spans="1:28" s="142" customFormat="1" x14ac:dyDescent="0.25">
      <c r="A601" s="141"/>
      <c r="C601" s="141"/>
      <c r="I601" s="141"/>
      <c r="L601" s="143"/>
      <c r="V601" s="144"/>
      <c r="Y601" s="144"/>
      <c r="AB601" s="144"/>
    </row>
    <row r="602" spans="1:28" s="142" customFormat="1" x14ac:dyDescent="0.25">
      <c r="A602" s="141"/>
      <c r="C602" s="141"/>
      <c r="I602" s="141"/>
      <c r="L602" s="143"/>
      <c r="V602" s="144"/>
      <c r="Y602" s="144"/>
      <c r="AB602" s="144"/>
    </row>
    <row r="603" spans="1:28" s="142" customFormat="1" x14ac:dyDescent="0.25">
      <c r="A603" s="141"/>
      <c r="C603" s="141"/>
      <c r="I603" s="141"/>
      <c r="L603" s="143"/>
      <c r="V603" s="144"/>
      <c r="Y603" s="144"/>
      <c r="AB603" s="144"/>
    </row>
    <row r="604" spans="1:28" s="142" customFormat="1" x14ac:dyDescent="0.25">
      <c r="A604" s="141"/>
      <c r="C604" s="141"/>
      <c r="I604" s="141"/>
      <c r="L604" s="143"/>
      <c r="V604" s="144"/>
      <c r="Y604" s="144"/>
      <c r="AB604" s="144"/>
    </row>
    <row r="605" spans="1:28" s="142" customFormat="1" x14ac:dyDescent="0.25">
      <c r="A605" s="141"/>
      <c r="C605" s="141"/>
      <c r="I605" s="141"/>
      <c r="L605" s="143"/>
      <c r="V605" s="144"/>
      <c r="Y605" s="144"/>
      <c r="AB605" s="144"/>
    </row>
    <row r="606" spans="1:28" s="142" customFormat="1" x14ac:dyDescent="0.25">
      <c r="A606" s="141"/>
      <c r="C606" s="141"/>
      <c r="I606" s="141"/>
      <c r="L606" s="143"/>
      <c r="V606" s="144"/>
      <c r="Y606" s="144"/>
      <c r="AB606" s="144"/>
    </row>
    <row r="607" spans="1:28" s="142" customFormat="1" x14ac:dyDescent="0.25">
      <c r="A607" s="141"/>
      <c r="C607" s="141"/>
      <c r="I607" s="141"/>
      <c r="L607" s="143"/>
      <c r="V607" s="144"/>
      <c r="Y607" s="144"/>
      <c r="AB607" s="144"/>
    </row>
    <row r="608" spans="1:28" s="142" customFormat="1" x14ac:dyDescent="0.25">
      <c r="A608" s="141"/>
      <c r="C608" s="141"/>
      <c r="I608" s="141"/>
      <c r="L608" s="143"/>
      <c r="V608" s="144"/>
      <c r="Y608" s="144"/>
      <c r="AB608" s="144"/>
    </row>
    <row r="609" spans="1:28" s="142" customFormat="1" x14ac:dyDescent="0.25">
      <c r="A609" s="141"/>
      <c r="C609" s="141"/>
      <c r="I609" s="141"/>
      <c r="L609" s="143"/>
      <c r="V609" s="144"/>
      <c r="Y609" s="144"/>
      <c r="AB609" s="144"/>
    </row>
    <row r="610" spans="1:28" s="142" customFormat="1" x14ac:dyDescent="0.25">
      <c r="A610" s="141"/>
      <c r="C610" s="141"/>
      <c r="I610" s="141"/>
      <c r="L610" s="143"/>
      <c r="V610" s="144"/>
      <c r="Y610" s="144"/>
      <c r="AB610" s="144"/>
    </row>
    <row r="611" spans="1:28" s="142" customFormat="1" x14ac:dyDescent="0.25">
      <c r="A611" s="141"/>
      <c r="C611" s="141"/>
      <c r="I611" s="141"/>
      <c r="L611" s="143"/>
      <c r="V611" s="144"/>
      <c r="Y611" s="144"/>
      <c r="AB611" s="144"/>
    </row>
    <row r="612" spans="1:28" s="142" customFormat="1" x14ac:dyDescent="0.25">
      <c r="A612" s="141"/>
      <c r="C612" s="141"/>
      <c r="I612" s="141"/>
      <c r="L612" s="143"/>
      <c r="V612" s="144"/>
      <c r="Y612" s="144"/>
      <c r="AB612" s="144"/>
    </row>
    <row r="613" spans="1:28" s="142" customFormat="1" x14ac:dyDescent="0.25">
      <c r="A613" s="141"/>
      <c r="C613" s="141"/>
      <c r="I613" s="141"/>
      <c r="L613" s="143"/>
      <c r="V613" s="144"/>
      <c r="Y613" s="144"/>
      <c r="AB613" s="144"/>
    </row>
    <row r="614" spans="1:28" s="142" customFormat="1" x14ac:dyDescent="0.25">
      <c r="A614" s="141"/>
      <c r="C614" s="141"/>
      <c r="I614" s="141"/>
      <c r="L614" s="143"/>
      <c r="V614" s="144"/>
      <c r="Y614" s="144"/>
      <c r="AB614" s="144"/>
    </row>
    <row r="615" spans="1:28" s="142" customFormat="1" x14ac:dyDescent="0.25">
      <c r="A615" s="141"/>
      <c r="C615" s="141"/>
      <c r="I615" s="141"/>
      <c r="L615" s="143"/>
      <c r="V615" s="144"/>
      <c r="Y615" s="144"/>
      <c r="AB615" s="144"/>
    </row>
    <row r="616" spans="1:28" s="142" customFormat="1" x14ac:dyDescent="0.25">
      <c r="A616" s="141"/>
      <c r="C616" s="141"/>
      <c r="I616" s="141"/>
      <c r="L616" s="143"/>
      <c r="V616" s="144"/>
      <c r="Y616" s="144"/>
      <c r="AB616" s="144"/>
    </row>
    <row r="617" spans="1:28" s="142" customFormat="1" x14ac:dyDescent="0.25">
      <c r="A617" s="141"/>
      <c r="C617" s="141"/>
      <c r="I617" s="141"/>
      <c r="L617" s="143"/>
      <c r="V617" s="144"/>
      <c r="Y617" s="144"/>
      <c r="AB617" s="144"/>
    </row>
    <row r="618" spans="1:28" s="142" customFormat="1" x14ac:dyDescent="0.25">
      <c r="A618" s="141"/>
      <c r="C618" s="141"/>
      <c r="I618" s="141"/>
      <c r="L618" s="143"/>
      <c r="V618" s="144"/>
      <c r="Y618" s="144"/>
      <c r="AB618" s="144"/>
    </row>
    <row r="619" spans="1:28" s="142" customFormat="1" x14ac:dyDescent="0.25">
      <c r="A619" s="141"/>
      <c r="C619" s="141"/>
      <c r="I619" s="141"/>
      <c r="L619" s="143"/>
      <c r="V619" s="144"/>
      <c r="Y619" s="144"/>
      <c r="AB619" s="144"/>
    </row>
    <row r="620" spans="1:28" s="142" customFormat="1" x14ac:dyDescent="0.25">
      <c r="A620" s="141"/>
      <c r="C620" s="141"/>
      <c r="I620" s="141"/>
      <c r="L620" s="143"/>
      <c r="V620" s="144"/>
      <c r="Y620" s="144"/>
      <c r="AB620" s="144"/>
    </row>
    <row r="621" spans="1:28" s="142" customFormat="1" x14ac:dyDescent="0.25">
      <c r="A621" s="141"/>
      <c r="C621" s="141"/>
      <c r="I621" s="141"/>
      <c r="L621" s="143"/>
      <c r="V621" s="144"/>
      <c r="Y621" s="144"/>
      <c r="AB621" s="144"/>
    </row>
    <row r="622" spans="1:28" s="142" customFormat="1" x14ac:dyDescent="0.25">
      <c r="A622" s="141"/>
      <c r="C622" s="141"/>
      <c r="I622" s="141"/>
      <c r="L622" s="143"/>
      <c r="V622" s="144"/>
      <c r="Y622" s="144"/>
      <c r="AB622" s="144"/>
    </row>
    <row r="623" spans="1:28" s="142" customFormat="1" x14ac:dyDescent="0.25">
      <c r="A623" s="141"/>
      <c r="C623" s="141"/>
      <c r="I623" s="141"/>
      <c r="L623" s="143"/>
      <c r="V623" s="144"/>
      <c r="Y623" s="144"/>
      <c r="AB623" s="144"/>
    </row>
    <row r="624" spans="1:28" s="142" customFormat="1" x14ac:dyDescent="0.25">
      <c r="A624" s="141"/>
      <c r="C624" s="141"/>
      <c r="I624" s="141"/>
      <c r="L624" s="143"/>
      <c r="V624" s="144"/>
      <c r="Y624" s="144"/>
      <c r="AB624" s="144"/>
    </row>
    <row r="625" spans="1:28" s="142" customFormat="1" x14ac:dyDescent="0.25">
      <c r="A625" s="141"/>
      <c r="C625" s="141"/>
      <c r="I625" s="141"/>
      <c r="L625" s="143"/>
      <c r="V625" s="144"/>
      <c r="Y625" s="144"/>
      <c r="AB625" s="144"/>
    </row>
    <row r="626" spans="1:28" s="142" customFormat="1" x14ac:dyDescent="0.25">
      <c r="A626" s="141"/>
      <c r="C626" s="141"/>
      <c r="I626" s="141"/>
      <c r="L626" s="143"/>
      <c r="V626" s="144"/>
      <c r="Y626" s="144"/>
      <c r="AB626" s="144"/>
    </row>
    <row r="627" spans="1:28" s="142" customFormat="1" x14ac:dyDescent="0.25">
      <c r="A627" s="141"/>
      <c r="C627" s="141"/>
      <c r="I627" s="141"/>
      <c r="L627" s="143"/>
      <c r="V627" s="144"/>
      <c r="Y627" s="144"/>
      <c r="AB627" s="144"/>
    </row>
    <row r="628" spans="1:28" s="142" customFormat="1" x14ac:dyDescent="0.25">
      <c r="A628" s="141"/>
      <c r="C628" s="141"/>
      <c r="I628" s="141"/>
      <c r="L628" s="143"/>
      <c r="V628" s="144"/>
      <c r="Y628" s="144"/>
      <c r="AB628" s="144"/>
    </row>
    <row r="629" spans="1:28" s="142" customFormat="1" x14ac:dyDescent="0.25">
      <c r="A629" s="141"/>
      <c r="C629" s="141"/>
      <c r="I629" s="141"/>
      <c r="L629" s="143"/>
      <c r="V629" s="144"/>
      <c r="Y629" s="144"/>
      <c r="AB629" s="144"/>
    </row>
    <row r="630" spans="1:28" s="142" customFormat="1" x14ac:dyDescent="0.25">
      <c r="A630" s="141"/>
      <c r="C630" s="141"/>
      <c r="I630" s="141"/>
      <c r="L630" s="143"/>
      <c r="V630" s="144"/>
      <c r="Y630" s="144"/>
      <c r="AB630" s="144"/>
    </row>
    <row r="631" spans="1:28" s="142" customFormat="1" x14ac:dyDescent="0.25">
      <c r="A631" s="141"/>
      <c r="C631" s="141"/>
      <c r="I631" s="141"/>
      <c r="L631" s="143"/>
      <c r="V631" s="144"/>
      <c r="Y631" s="144"/>
      <c r="AB631" s="144"/>
    </row>
    <row r="632" spans="1:28" s="142" customFormat="1" x14ac:dyDescent="0.25">
      <c r="A632" s="141"/>
      <c r="C632" s="141"/>
      <c r="I632" s="141"/>
      <c r="L632" s="143"/>
      <c r="V632" s="144"/>
      <c r="Y632" s="144"/>
      <c r="AB632" s="144"/>
    </row>
    <row r="633" spans="1:28" s="142" customFormat="1" x14ac:dyDescent="0.25">
      <c r="A633" s="141"/>
      <c r="C633" s="141"/>
      <c r="I633" s="141"/>
      <c r="L633" s="143"/>
      <c r="V633" s="144"/>
      <c r="Y633" s="144"/>
      <c r="AB633" s="144"/>
    </row>
    <row r="634" spans="1:28" s="142" customFormat="1" x14ac:dyDescent="0.25">
      <c r="A634" s="141"/>
      <c r="C634" s="141"/>
      <c r="I634" s="141"/>
      <c r="L634" s="143"/>
      <c r="V634" s="144"/>
      <c r="Y634" s="144"/>
      <c r="AB634" s="144"/>
    </row>
    <row r="635" spans="1:28" s="142" customFormat="1" x14ac:dyDescent="0.25">
      <c r="A635" s="141"/>
      <c r="C635" s="141"/>
      <c r="I635" s="141"/>
      <c r="L635" s="143"/>
      <c r="V635" s="144"/>
      <c r="Y635" s="144"/>
      <c r="AB635" s="144"/>
    </row>
    <row r="636" spans="1:28" s="142" customFormat="1" x14ac:dyDescent="0.25">
      <c r="A636" s="141"/>
      <c r="C636" s="141"/>
      <c r="I636" s="141"/>
      <c r="L636" s="143"/>
      <c r="V636" s="144"/>
      <c r="Y636" s="144"/>
      <c r="AB636" s="144"/>
    </row>
    <row r="637" spans="1:28" s="142" customFormat="1" x14ac:dyDescent="0.25">
      <c r="A637" s="141"/>
      <c r="C637" s="141"/>
      <c r="I637" s="141"/>
      <c r="L637" s="143"/>
      <c r="V637" s="144"/>
      <c r="Y637" s="144"/>
      <c r="AB637" s="144"/>
    </row>
    <row r="638" spans="1:28" s="142" customFormat="1" x14ac:dyDescent="0.25">
      <c r="A638" s="141"/>
      <c r="C638" s="141"/>
      <c r="I638" s="141"/>
      <c r="L638" s="143"/>
      <c r="V638" s="144"/>
      <c r="Y638" s="144"/>
      <c r="AB638" s="144"/>
    </row>
    <row r="639" spans="1:28" s="142" customFormat="1" x14ac:dyDescent="0.25">
      <c r="A639" s="141"/>
      <c r="C639" s="141"/>
      <c r="I639" s="141"/>
      <c r="L639" s="143"/>
      <c r="V639" s="144"/>
      <c r="Y639" s="144"/>
      <c r="AB639" s="144"/>
    </row>
    <row r="640" spans="1:28" s="142" customFormat="1" x14ac:dyDescent="0.25">
      <c r="A640" s="141"/>
      <c r="C640" s="141"/>
      <c r="I640" s="141"/>
      <c r="L640" s="143"/>
      <c r="V640" s="144"/>
      <c r="Y640" s="144"/>
      <c r="AB640" s="144"/>
    </row>
    <row r="641" spans="1:28" s="142" customFormat="1" x14ac:dyDescent="0.25">
      <c r="A641" s="141"/>
      <c r="C641" s="141"/>
      <c r="I641" s="141"/>
      <c r="L641" s="143"/>
      <c r="V641" s="144"/>
      <c r="Y641" s="144"/>
      <c r="AB641" s="144"/>
    </row>
    <row r="642" spans="1:28" s="142" customFormat="1" x14ac:dyDescent="0.25">
      <c r="A642" s="141"/>
      <c r="C642" s="141"/>
      <c r="I642" s="141"/>
      <c r="L642" s="143"/>
      <c r="V642" s="144"/>
      <c r="Y642" s="144"/>
      <c r="AB642" s="144"/>
    </row>
    <row r="643" spans="1:28" s="142" customFormat="1" x14ac:dyDescent="0.25">
      <c r="A643" s="141"/>
      <c r="C643" s="141"/>
      <c r="I643" s="141"/>
      <c r="L643" s="143"/>
      <c r="V643" s="144"/>
      <c r="Y643" s="144"/>
      <c r="AB643" s="144"/>
    </row>
    <row r="644" spans="1:28" s="142" customFormat="1" x14ac:dyDescent="0.25">
      <c r="A644" s="141"/>
      <c r="C644" s="141"/>
      <c r="I644" s="141"/>
      <c r="L644" s="143"/>
      <c r="V644" s="144"/>
      <c r="Y644" s="144"/>
      <c r="AB644" s="144"/>
    </row>
    <row r="645" spans="1:28" s="142" customFormat="1" x14ac:dyDescent="0.25">
      <c r="A645" s="141"/>
      <c r="C645" s="141"/>
      <c r="I645" s="141"/>
      <c r="L645" s="143"/>
      <c r="V645" s="144"/>
      <c r="Y645" s="144"/>
      <c r="AB645" s="144"/>
    </row>
    <row r="646" spans="1:28" s="142" customFormat="1" x14ac:dyDescent="0.25">
      <c r="A646" s="141"/>
      <c r="C646" s="141"/>
      <c r="I646" s="141"/>
      <c r="L646" s="143"/>
      <c r="V646" s="144"/>
      <c r="Y646" s="144"/>
      <c r="AB646" s="144"/>
    </row>
    <row r="647" spans="1:28" s="142" customFormat="1" x14ac:dyDescent="0.25">
      <c r="A647" s="141"/>
      <c r="C647" s="141"/>
      <c r="I647" s="141"/>
      <c r="L647" s="143"/>
      <c r="V647" s="144"/>
      <c r="Y647" s="144"/>
      <c r="AB647" s="144"/>
    </row>
    <row r="648" spans="1:28" s="142" customFormat="1" x14ac:dyDescent="0.25">
      <c r="A648" s="141"/>
      <c r="C648" s="141"/>
      <c r="I648" s="141"/>
      <c r="L648" s="143"/>
      <c r="V648" s="144"/>
      <c r="Y648" s="144"/>
      <c r="AB648" s="144"/>
    </row>
    <row r="649" spans="1:28" s="142" customFormat="1" x14ac:dyDescent="0.25">
      <c r="A649" s="141"/>
      <c r="C649" s="141"/>
      <c r="I649" s="141"/>
      <c r="L649" s="143"/>
      <c r="V649" s="144"/>
      <c r="Y649" s="144"/>
      <c r="AB649" s="144"/>
    </row>
    <row r="650" spans="1:28" s="142" customFormat="1" x14ac:dyDescent="0.25">
      <c r="A650" s="141"/>
      <c r="C650" s="141"/>
      <c r="I650" s="141"/>
      <c r="L650" s="143"/>
      <c r="V650" s="144"/>
      <c r="Y650" s="144"/>
      <c r="AB650" s="144"/>
    </row>
    <row r="651" spans="1:28" s="142" customFormat="1" x14ac:dyDescent="0.25">
      <c r="A651" s="141"/>
      <c r="C651" s="141"/>
      <c r="I651" s="141"/>
      <c r="L651" s="143"/>
      <c r="V651" s="144"/>
      <c r="Y651" s="144"/>
      <c r="AB651" s="144"/>
    </row>
    <row r="652" spans="1:28" s="142" customFormat="1" x14ac:dyDescent="0.25">
      <c r="A652" s="141"/>
      <c r="C652" s="141"/>
      <c r="I652" s="141"/>
      <c r="L652" s="143"/>
      <c r="V652" s="144"/>
      <c r="Y652" s="144"/>
      <c r="AB652" s="144"/>
    </row>
    <row r="653" spans="1:28" s="142" customFormat="1" x14ac:dyDescent="0.25">
      <c r="A653" s="141"/>
      <c r="C653" s="141"/>
      <c r="I653" s="141"/>
      <c r="L653" s="143"/>
      <c r="V653" s="144"/>
      <c r="Y653" s="144"/>
      <c r="AB653" s="144"/>
    </row>
    <row r="654" spans="1:28" s="142" customFormat="1" x14ac:dyDescent="0.25">
      <c r="A654" s="141"/>
      <c r="C654" s="141"/>
      <c r="I654" s="141"/>
      <c r="L654" s="143"/>
      <c r="V654" s="144"/>
      <c r="Y654" s="144"/>
      <c r="AB654" s="144"/>
    </row>
    <row r="655" spans="1:28" s="142" customFormat="1" x14ac:dyDescent="0.25">
      <c r="A655" s="141"/>
      <c r="C655" s="141"/>
      <c r="I655" s="141"/>
      <c r="L655" s="143"/>
      <c r="V655" s="144"/>
      <c r="Y655" s="144"/>
      <c r="AB655" s="144"/>
    </row>
    <row r="656" spans="1:28" s="142" customFormat="1" x14ac:dyDescent="0.25">
      <c r="A656" s="141"/>
      <c r="C656" s="141"/>
      <c r="I656" s="141"/>
      <c r="L656" s="143"/>
      <c r="V656" s="144"/>
      <c r="Y656" s="144"/>
      <c r="AB656" s="144"/>
    </row>
    <row r="657" spans="1:28" s="142" customFormat="1" x14ac:dyDescent="0.25">
      <c r="A657" s="141"/>
      <c r="C657" s="141"/>
      <c r="I657" s="141"/>
      <c r="L657" s="143"/>
      <c r="V657" s="144"/>
      <c r="Y657" s="144"/>
      <c r="AB657" s="144"/>
    </row>
    <row r="658" spans="1:28" s="142" customFormat="1" x14ac:dyDescent="0.25">
      <c r="A658" s="141"/>
      <c r="C658" s="141"/>
      <c r="I658" s="141"/>
      <c r="L658" s="143"/>
      <c r="V658" s="144"/>
      <c r="Y658" s="144"/>
      <c r="AB658" s="144"/>
    </row>
    <row r="659" spans="1:28" s="142" customFormat="1" x14ac:dyDescent="0.25">
      <c r="A659" s="141"/>
      <c r="C659" s="141"/>
      <c r="I659" s="141"/>
      <c r="L659" s="143"/>
      <c r="V659" s="144"/>
      <c r="Y659" s="144"/>
      <c r="AB659" s="144"/>
    </row>
    <row r="660" spans="1:28" s="142" customFormat="1" x14ac:dyDescent="0.25">
      <c r="A660" s="141"/>
      <c r="C660" s="141"/>
      <c r="I660" s="141"/>
      <c r="L660" s="143"/>
      <c r="V660" s="144"/>
      <c r="Y660" s="144"/>
      <c r="AB660" s="144"/>
    </row>
    <row r="661" spans="1:28" s="142" customFormat="1" x14ac:dyDescent="0.25">
      <c r="A661" s="141"/>
      <c r="C661" s="141"/>
      <c r="I661" s="141"/>
      <c r="L661" s="143"/>
      <c r="V661" s="144"/>
      <c r="Y661" s="144"/>
      <c r="AB661" s="144"/>
    </row>
    <row r="662" spans="1:28" s="142" customFormat="1" x14ac:dyDescent="0.25">
      <c r="A662" s="141"/>
      <c r="C662" s="141"/>
      <c r="I662" s="141"/>
      <c r="L662" s="143"/>
      <c r="V662" s="144"/>
      <c r="Y662" s="144"/>
      <c r="AB662" s="144"/>
    </row>
    <row r="663" spans="1:28" s="142" customFormat="1" x14ac:dyDescent="0.25">
      <c r="A663" s="141"/>
      <c r="C663" s="141"/>
      <c r="I663" s="141"/>
      <c r="L663" s="143"/>
      <c r="V663" s="144"/>
      <c r="Y663" s="144"/>
      <c r="AB663" s="144"/>
    </row>
    <row r="664" spans="1:28" s="142" customFormat="1" x14ac:dyDescent="0.25">
      <c r="A664" s="141"/>
      <c r="C664" s="141"/>
      <c r="I664" s="141"/>
      <c r="L664" s="143"/>
      <c r="V664" s="144"/>
      <c r="Y664" s="144"/>
      <c r="AB664" s="144"/>
    </row>
    <row r="665" spans="1:28" s="142" customFormat="1" x14ac:dyDescent="0.25">
      <c r="A665" s="141"/>
      <c r="C665" s="141"/>
      <c r="I665" s="141"/>
      <c r="L665" s="143"/>
      <c r="V665" s="144"/>
      <c r="Y665" s="144"/>
      <c r="AB665" s="144"/>
    </row>
    <row r="666" spans="1:28" s="142" customFormat="1" x14ac:dyDescent="0.25">
      <c r="A666" s="141"/>
      <c r="C666" s="141"/>
      <c r="I666" s="141"/>
      <c r="L666" s="143"/>
      <c r="V666" s="144"/>
      <c r="Y666" s="144"/>
      <c r="AB666" s="144"/>
    </row>
    <row r="667" spans="1:28" s="142" customFormat="1" x14ac:dyDescent="0.25">
      <c r="A667" s="141"/>
      <c r="C667" s="141"/>
      <c r="I667" s="141"/>
      <c r="L667" s="143"/>
      <c r="V667" s="144"/>
      <c r="Y667" s="144"/>
      <c r="AB667" s="144"/>
    </row>
    <row r="668" spans="1:28" s="142" customFormat="1" x14ac:dyDescent="0.25">
      <c r="A668" s="141"/>
      <c r="C668" s="141"/>
      <c r="I668" s="141"/>
      <c r="L668" s="143"/>
      <c r="V668" s="144"/>
      <c r="Y668" s="144"/>
      <c r="AB668" s="144"/>
    </row>
    <row r="669" spans="1:28" s="142" customFormat="1" x14ac:dyDescent="0.25">
      <c r="A669" s="141"/>
      <c r="C669" s="141"/>
      <c r="I669" s="141"/>
      <c r="L669" s="143"/>
      <c r="V669" s="144"/>
      <c r="Y669" s="144"/>
      <c r="AB669" s="144"/>
    </row>
    <row r="670" spans="1:28" s="142" customFormat="1" x14ac:dyDescent="0.25">
      <c r="A670" s="141"/>
      <c r="C670" s="141"/>
      <c r="I670" s="141"/>
      <c r="L670" s="143"/>
      <c r="V670" s="144"/>
      <c r="Y670" s="144"/>
      <c r="AB670" s="144"/>
    </row>
    <row r="671" spans="1:28" s="142" customFormat="1" x14ac:dyDescent="0.25">
      <c r="A671" s="141"/>
      <c r="C671" s="141"/>
      <c r="I671" s="141"/>
      <c r="L671" s="143"/>
      <c r="V671" s="144"/>
      <c r="Y671" s="144"/>
      <c r="AB671" s="144"/>
    </row>
    <row r="672" spans="1:28" s="142" customFormat="1" x14ac:dyDescent="0.25">
      <c r="A672" s="141"/>
      <c r="C672" s="141"/>
      <c r="I672" s="141"/>
      <c r="L672" s="143"/>
      <c r="V672" s="144"/>
      <c r="Y672" s="144"/>
      <c r="AB672" s="144"/>
    </row>
    <row r="673" spans="1:28" s="142" customFormat="1" x14ac:dyDescent="0.25">
      <c r="A673" s="141"/>
      <c r="C673" s="141"/>
      <c r="I673" s="141"/>
      <c r="L673" s="143"/>
      <c r="V673" s="144"/>
      <c r="Y673" s="144"/>
      <c r="AB673" s="144"/>
    </row>
    <row r="674" spans="1:28" s="142" customFormat="1" x14ac:dyDescent="0.25">
      <c r="A674" s="141"/>
      <c r="C674" s="141"/>
      <c r="I674" s="141"/>
      <c r="L674" s="143"/>
      <c r="V674" s="144"/>
      <c r="Y674" s="144"/>
      <c r="AB674" s="144"/>
    </row>
    <row r="675" spans="1:28" s="142" customFormat="1" x14ac:dyDescent="0.25">
      <c r="A675" s="141"/>
      <c r="C675" s="141"/>
      <c r="I675" s="141"/>
      <c r="L675" s="143"/>
      <c r="V675" s="144"/>
      <c r="Y675" s="144"/>
      <c r="AB675" s="144"/>
    </row>
    <row r="676" spans="1:28" s="142" customFormat="1" x14ac:dyDescent="0.25">
      <c r="A676" s="141"/>
      <c r="C676" s="141"/>
      <c r="I676" s="141"/>
      <c r="L676" s="143"/>
      <c r="V676" s="144"/>
      <c r="Y676" s="144"/>
      <c r="AB676" s="144"/>
    </row>
    <row r="677" spans="1:28" s="142" customFormat="1" x14ac:dyDescent="0.25">
      <c r="A677" s="141"/>
      <c r="C677" s="141"/>
      <c r="I677" s="141"/>
      <c r="L677" s="143"/>
      <c r="V677" s="144"/>
      <c r="Y677" s="144"/>
      <c r="AB677" s="144"/>
    </row>
    <row r="678" spans="1:28" s="142" customFormat="1" x14ac:dyDescent="0.25">
      <c r="A678" s="141"/>
      <c r="C678" s="141"/>
      <c r="I678" s="141"/>
      <c r="L678" s="143"/>
      <c r="V678" s="144"/>
      <c r="Y678" s="144"/>
      <c r="AB678" s="144"/>
    </row>
    <row r="679" spans="1:28" s="142" customFormat="1" x14ac:dyDescent="0.25">
      <c r="A679" s="141"/>
      <c r="C679" s="141"/>
      <c r="I679" s="141"/>
      <c r="L679" s="143"/>
      <c r="V679" s="144"/>
      <c r="Y679" s="144"/>
      <c r="AB679" s="144"/>
    </row>
    <row r="680" spans="1:28" s="142" customFormat="1" x14ac:dyDescent="0.25">
      <c r="A680" s="141"/>
      <c r="C680" s="141"/>
      <c r="I680" s="141"/>
      <c r="L680" s="143"/>
      <c r="V680" s="144"/>
      <c r="Y680" s="144"/>
      <c r="AB680" s="144"/>
    </row>
    <row r="681" spans="1:28" s="142" customFormat="1" x14ac:dyDescent="0.25">
      <c r="A681" s="141"/>
      <c r="C681" s="141"/>
      <c r="I681" s="141"/>
      <c r="L681" s="143"/>
      <c r="V681" s="144"/>
      <c r="Y681" s="144"/>
      <c r="AB681" s="144"/>
    </row>
    <row r="682" spans="1:28" s="142" customFormat="1" x14ac:dyDescent="0.25">
      <c r="A682" s="141"/>
      <c r="C682" s="141"/>
      <c r="I682" s="141"/>
      <c r="L682" s="143"/>
      <c r="V682" s="144"/>
      <c r="Y682" s="144"/>
      <c r="AB682" s="144"/>
    </row>
    <row r="683" spans="1:28" s="142" customFormat="1" x14ac:dyDescent="0.25">
      <c r="A683" s="141"/>
      <c r="C683" s="141"/>
      <c r="I683" s="141"/>
      <c r="L683" s="143"/>
      <c r="V683" s="144"/>
      <c r="Y683" s="144"/>
      <c r="AB683" s="144"/>
    </row>
    <row r="684" spans="1:28" s="142" customFormat="1" x14ac:dyDescent="0.25">
      <c r="A684" s="141"/>
      <c r="C684" s="141"/>
      <c r="I684" s="141"/>
      <c r="L684" s="143"/>
      <c r="V684" s="144"/>
      <c r="Y684" s="144"/>
      <c r="AB684" s="144"/>
    </row>
    <row r="685" spans="1:28" s="142" customFormat="1" x14ac:dyDescent="0.25">
      <c r="A685" s="141"/>
      <c r="C685" s="141"/>
      <c r="I685" s="141"/>
      <c r="L685" s="143"/>
      <c r="V685" s="144"/>
      <c r="Y685" s="144"/>
      <c r="AB685" s="144"/>
    </row>
    <row r="686" spans="1:28" s="142" customFormat="1" x14ac:dyDescent="0.25">
      <c r="A686" s="141"/>
      <c r="C686" s="141"/>
      <c r="I686" s="141"/>
      <c r="L686" s="143"/>
      <c r="V686" s="144"/>
      <c r="Y686" s="144"/>
      <c r="AB686" s="144"/>
    </row>
    <row r="687" spans="1:28" s="142" customFormat="1" x14ac:dyDescent="0.25">
      <c r="A687" s="141"/>
      <c r="C687" s="141"/>
      <c r="I687" s="141"/>
      <c r="L687" s="143"/>
      <c r="V687" s="144"/>
      <c r="Y687" s="144"/>
      <c r="AB687" s="144"/>
    </row>
    <row r="688" spans="1:28" s="142" customFormat="1" x14ac:dyDescent="0.25">
      <c r="A688" s="141"/>
      <c r="C688" s="141"/>
      <c r="I688" s="141"/>
      <c r="L688" s="143"/>
      <c r="V688" s="144"/>
      <c r="Y688" s="144"/>
      <c r="AB688" s="144"/>
    </row>
    <row r="689" spans="1:28" s="142" customFormat="1" x14ac:dyDescent="0.25">
      <c r="A689" s="141"/>
      <c r="C689" s="141"/>
      <c r="I689" s="141"/>
      <c r="L689" s="143"/>
      <c r="V689" s="144"/>
      <c r="Y689" s="144"/>
      <c r="AB689" s="144"/>
    </row>
    <row r="690" spans="1:28" s="142" customFormat="1" x14ac:dyDescent="0.25">
      <c r="A690" s="141"/>
      <c r="C690" s="141"/>
      <c r="I690" s="141"/>
      <c r="L690" s="143"/>
      <c r="V690" s="144"/>
      <c r="Y690" s="144"/>
      <c r="AB690" s="144"/>
    </row>
    <row r="691" spans="1:28" s="142" customFormat="1" x14ac:dyDescent="0.25">
      <c r="A691" s="141"/>
      <c r="C691" s="141"/>
      <c r="I691" s="141"/>
      <c r="L691" s="143"/>
      <c r="V691" s="144"/>
      <c r="Y691" s="144"/>
      <c r="AB691" s="144"/>
    </row>
    <row r="692" spans="1:28" s="142" customFormat="1" x14ac:dyDescent="0.25">
      <c r="A692" s="141"/>
      <c r="C692" s="141"/>
      <c r="I692" s="141"/>
      <c r="L692" s="143"/>
      <c r="V692" s="144"/>
      <c r="Y692" s="144"/>
      <c r="AB692" s="144"/>
    </row>
    <row r="693" spans="1:28" s="142" customFormat="1" x14ac:dyDescent="0.25">
      <c r="A693" s="141"/>
      <c r="C693" s="141"/>
      <c r="I693" s="141"/>
      <c r="L693" s="143"/>
      <c r="V693" s="144"/>
      <c r="Y693" s="144"/>
      <c r="AB693" s="144"/>
    </row>
    <row r="694" spans="1:28" s="142" customFormat="1" x14ac:dyDescent="0.25">
      <c r="A694" s="141"/>
      <c r="C694" s="141"/>
      <c r="I694" s="141"/>
      <c r="L694" s="143"/>
      <c r="V694" s="144"/>
      <c r="Y694" s="144"/>
      <c r="AB694" s="144"/>
    </row>
    <row r="695" spans="1:28" s="142" customFormat="1" x14ac:dyDescent="0.25">
      <c r="A695" s="141"/>
      <c r="C695" s="141"/>
      <c r="I695" s="141"/>
      <c r="L695" s="143"/>
      <c r="V695" s="144"/>
      <c r="Y695" s="144"/>
      <c r="AB695" s="144"/>
    </row>
    <row r="696" spans="1:28" s="142" customFormat="1" x14ac:dyDescent="0.25">
      <c r="A696" s="141"/>
      <c r="C696" s="141"/>
      <c r="I696" s="141"/>
      <c r="L696" s="143"/>
      <c r="V696" s="144"/>
      <c r="Y696" s="144"/>
      <c r="AB696" s="144"/>
    </row>
    <row r="697" spans="1:28" s="142" customFormat="1" x14ac:dyDescent="0.25">
      <c r="A697" s="141"/>
      <c r="C697" s="141"/>
      <c r="I697" s="141"/>
      <c r="L697" s="143"/>
      <c r="V697" s="144"/>
      <c r="Y697" s="144"/>
      <c r="AB697" s="144"/>
    </row>
    <row r="698" spans="1:28" s="142" customFormat="1" x14ac:dyDescent="0.25">
      <c r="A698" s="141"/>
      <c r="C698" s="141"/>
      <c r="I698" s="141"/>
      <c r="L698" s="143"/>
      <c r="V698" s="144"/>
      <c r="Y698" s="144"/>
      <c r="AB698" s="144"/>
    </row>
    <row r="699" spans="1:28" s="142" customFormat="1" x14ac:dyDescent="0.25">
      <c r="A699" s="141"/>
      <c r="C699" s="141"/>
      <c r="I699" s="141"/>
      <c r="L699" s="143"/>
      <c r="V699" s="144"/>
      <c r="Y699" s="144"/>
      <c r="AB699" s="144"/>
    </row>
    <row r="700" spans="1:28" s="142" customFormat="1" x14ac:dyDescent="0.25">
      <c r="A700" s="141"/>
      <c r="C700" s="141"/>
      <c r="I700" s="141"/>
      <c r="L700" s="143"/>
      <c r="V700" s="144"/>
      <c r="Y700" s="144"/>
      <c r="AB700" s="144"/>
    </row>
    <row r="701" spans="1:28" s="142" customFormat="1" x14ac:dyDescent="0.25">
      <c r="A701" s="141"/>
      <c r="C701" s="141"/>
      <c r="I701" s="141"/>
      <c r="L701" s="143"/>
      <c r="V701" s="144"/>
      <c r="Y701" s="144"/>
      <c r="AB701" s="144"/>
    </row>
    <row r="702" spans="1:28" s="142" customFormat="1" x14ac:dyDescent="0.25">
      <c r="A702" s="141"/>
      <c r="C702" s="141"/>
      <c r="I702" s="141"/>
      <c r="L702" s="143"/>
      <c r="V702" s="144"/>
      <c r="Y702" s="144"/>
      <c r="AB702" s="144"/>
    </row>
    <row r="703" spans="1:28" s="142" customFormat="1" x14ac:dyDescent="0.25">
      <c r="A703" s="141"/>
      <c r="C703" s="141"/>
      <c r="I703" s="141"/>
      <c r="L703" s="143"/>
      <c r="V703" s="144"/>
      <c r="Y703" s="144"/>
      <c r="AB703" s="144"/>
    </row>
    <row r="704" spans="1:28" s="142" customFormat="1" x14ac:dyDescent="0.25">
      <c r="A704" s="141"/>
      <c r="C704" s="141"/>
      <c r="I704" s="141"/>
      <c r="L704" s="143"/>
      <c r="V704" s="144"/>
      <c r="Y704" s="144"/>
      <c r="AB704" s="144"/>
    </row>
    <row r="705" spans="1:28" s="142" customFormat="1" x14ac:dyDescent="0.25">
      <c r="A705" s="141"/>
      <c r="C705" s="141"/>
      <c r="I705" s="141"/>
      <c r="L705" s="143"/>
      <c r="V705" s="144"/>
      <c r="Y705" s="144"/>
      <c r="AB705" s="144"/>
    </row>
    <row r="706" spans="1:28" s="142" customFormat="1" x14ac:dyDescent="0.25">
      <c r="A706" s="141"/>
      <c r="C706" s="141"/>
      <c r="I706" s="141"/>
      <c r="L706" s="143"/>
      <c r="V706" s="144"/>
      <c r="Y706" s="144"/>
      <c r="AB706" s="144"/>
    </row>
    <row r="707" spans="1:28" s="142" customFormat="1" x14ac:dyDescent="0.25">
      <c r="A707" s="141"/>
      <c r="C707" s="141"/>
      <c r="I707" s="141"/>
      <c r="L707" s="143"/>
      <c r="V707" s="144"/>
      <c r="Y707" s="144"/>
      <c r="AB707" s="144"/>
    </row>
    <row r="708" spans="1:28" s="142" customFormat="1" x14ac:dyDescent="0.25">
      <c r="A708" s="141"/>
      <c r="C708" s="141"/>
      <c r="I708" s="141"/>
      <c r="L708" s="143"/>
      <c r="V708" s="144"/>
      <c r="Y708" s="144"/>
      <c r="AB708" s="144"/>
    </row>
    <row r="709" spans="1:28" s="142" customFormat="1" x14ac:dyDescent="0.25">
      <c r="A709" s="141"/>
      <c r="C709" s="141"/>
      <c r="I709" s="141"/>
      <c r="L709" s="143"/>
      <c r="V709" s="144"/>
      <c r="Y709" s="144"/>
      <c r="AB709" s="144"/>
    </row>
    <row r="710" spans="1:28" s="142" customFormat="1" x14ac:dyDescent="0.25">
      <c r="A710" s="141"/>
      <c r="C710" s="141"/>
      <c r="I710" s="141"/>
      <c r="L710" s="143"/>
      <c r="V710" s="144"/>
      <c r="Y710" s="144"/>
      <c r="AB710" s="144"/>
    </row>
    <row r="711" spans="1:28" s="142" customFormat="1" x14ac:dyDescent="0.25">
      <c r="A711" s="141"/>
      <c r="C711" s="141"/>
      <c r="I711" s="141"/>
      <c r="L711" s="143"/>
      <c r="V711" s="144"/>
      <c r="Y711" s="144"/>
      <c r="AB711" s="144"/>
    </row>
    <row r="712" spans="1:28" s="142" customFormat="1" x14ac:dyDescent="0.25">
      <c r="A712" s="141"/>
      <c r="C712" s="141"/>
      <c r="I712" s="141"/>
      <c r="L712" s="143"/>
      <c r="V712" s="144"/>
      <c r="Y712" s="144"/>
      <c r="AB712" s="144"/>
    </row>
    <row r="713" spans="1:28" s="142" customFormat="1" x14ac:dyDescent="0.25">
      <c r="A713" s="141"/>
      <c r="C713" s="141"/>
      <c r="I713" s="141"/>
      <c r="L713" s="143"/>
      <c r="V713" s="144"/>
      <c r="Y713" s="144"/>
      <c r="AB713" s="144"/>
    </row>
    <row r="714" spans="1:28" s="142" customFormat="1" x14ac:dyDescent="0.25">
      <c r="A714" s="141"/>
      <c r="C714" s="141"/>
      <c r="I714" s="141"/>
      <c r="L714" s="143"/>
      <c r="V714" s="144"/>
      <c r="Y714" s="144"/>
      <c r="AB714" s="144"/>
    </row>
    <row r="715" spans="1:28" s="142" customFormat="1" x14ac:dyDescent="0.25">
      <c r="A715" s="141"/>
      <c r="C715" s="141"/>
      <c r="I715" s="141"/>
      <c r="L715" s="143"/>
      <c r="V715" s="144"/>
      <c r="Y715" s="144"/>
      <c r="AB715" s="144"/>
    </row>
    <row r="716" spans="1:28" s="142" customFormat="1" x14ac:dyDescent="0.25">
      <c r="A716" s="141"/>
      <c r="C716" s="141"/>
      <c r="I716" s="141"/>
      <c r="L716" s="143"/>
      <c r="V716" s="144"/>
      <c r="Y716" s="144"/>
      <c r="AB716" s="144"/>
    </row>
    <row r="717" spans="1:28" s="142" customFormat="1" x14ac:dyDescent="0.25">
      <c r="A717" s="141"/>
      <c r="C717" s="141"/>
      <c r="I717" s="141"/>
      <c r="L717" s="143"/>
      <c r="V717" s="144"/>
      <c r="Y717" s="144"/>
      <c r="AB717" s="144"/>
    </row>
    <row r="718" spans="1:28" s="142" customFormat="1" x14ac:dyDescent="0.25">
      <c r="A718" s="141"/>
      <c r="C718" s="141"/>
      <c r="I718" s="141"/>
      <c r="L718" s="143"/>
      <c r="V718" s="144"/>
      <c r="Y718" s="144"/>
      <c r="AB718" s="144"/>
    </row>
    <row r="719" spans="1:28" s="142" customFormat="1" x14ac:dyDescent="0.25">
      <c r="A719" s="141"/>
      <c r="C719" s="141"/>
      <c r="I719" s="141"/>
      <c r="L719" s="143"/>
      <c r="V719" s="144"/>
      <c r="Y719" s="144"/>
      <c r="AB719" s="144"/>
    </row>
    <row r="720" spans="1:28" s="142" customFormat="1" x14ac:dyDescent="0.25">
      <c r="A720" s="141"/>
      <c r="C720" s="141"/>
      <c r="I720" s="141"/>
      <c r="L720" s="143"/>
      <c r="V720" s="144"/>
      <c r="Y720" s="144"/>
      <c r="AB720" s="144"/>
    </row>
    <row r="721" spans="1:28" s="142" customFormat="1" x14ac:dyDescent="0.25">
      <c r="A721" s="141"/>
      <c r="C721" s="141"/>
      <c r="I721" s="141"/>
      <c r="L721" s="143"/>
      <c r="V721" s="144"/>
      <c r="Y721" s="144"/>
      <c r="AB721" s="144"/>
    </row>
    <row r="722" spans="1:28" s="142" customFormat="1" x14ac:dyDescent="0.25">
      <c r="A722" s="141"/>
      <c r="C722" s="141"/>
      <c r="I722" s="141"/>
      <c r="L722" s="143"/>
      <c r="V722" s="144"/>
      <c r="Y722" s="144"/>
      <c r="AB722" s="144"/>
    </row>
    <row r="723" spans="1:28" s="142" customFormat="1" x14ac:dyDescent="0.25">
      <c r="A723" s="141"/>
      <c r="C723" s="141"/>
      <c r="I723" s="141"/>
      <c r="L723" s="143"/>
      <c r="V723" s="144"/>
      <c r="Y723" s="144"/>
      <c r="AB723" s="144"/>
    </row>
    <row r="724" spans="1:28" s="142" customFormat="1" x14ac:dyDescent="0.25">
      <c r="A724" s="141"/>
      <c r="C724" s="141"/>
      <c r="I724" s="141"/>
      <c r="L724" s="143"/>
      <c r="V724" s="144"/>
      <c r="Y724" s="144"/>
      <c r="AB724" s="144"/>
    </row>
    <row r="725" spans="1:28" s="142" customFormat="1" x14ac:dyDescent="0.25">
      <c r="A725" s="141"/>
      <c r="C725" s="141"/>
      <c r="I725" s="141"/>
      <c r="L725" s="143"/>
      <c r="V725" s="144"/>
      <c r="Y725" s="144"/>
      <c r="AB725" s="144"/>
    </row>
    <row r="726" spans="1:28" s="142" customFormat="1" x14ac:dyDescent="0.25">
      <c r="A726" s="141"/>
      <c r="C726" s="141"/>
      <c r="I726" s="141"/>
      <c r="L726" s="143"/>
      <c r="V726" s="144"/>
      <c r="Y726" s="144"/>
      <c r="AB726" s="144"/>
    </row>
    <row r="727" spans="1:28" s="142" customFormat="1" x14ac:dyDescent="0.25">
      <c r="A727" s="141"/>
      <c r="C727" s="141"/>
      <c r="I727" s="141"/>
      <c r="L727" s="143"/>
      <c r="V727" s="144"/>
      <c r="Y727" s="144"/>
      <c r="AB727" s="144"/>
    </row>
    <row r="728" spans="1:28" s="142" customFormat="1" x14ac:dyDescent="0.25">
      <c r="A728" s="141"/>
      <c r="C728" s="141"/>
      <c r="I728" s="141"/>
      <c r="L728" s="143"/>
      <c r="V728" s="144"/>
      <c r="Y728" s="144"/>
      <c r="AB728" s="144"/>
    </row>
    <row r="729" spans="1:28" s="142" customFormat="1" x14ac:dyDescent="0.25">
      <c r="A729" s="141"/>
      <c r="C729" s="141"/>
      <c r="I729" s="141"/>
      <c r="L729" s="143"/>
      <c r="V729" s="144"/>
      <c r="Y729" s="144"/>
      <c r="AB729" s="144"/>
    </row>
    <row r="730" spans="1:28" s="142" customFormat="1" x14ac:dyDescent="0.25">
      <c r="A730" s="141"/>
      <c r="C730" s="141"/>
      <c r="I730" s="141"/>
      <c r="L730" s="143"/>
      <c r="V730" s="144"/>
      <c r="Y730" s="144"/>
      <c r="AB730" s="144"/>
    </row>
    <row r="731" spans="1:28" s="142" customFormat="1" x14ac:dyDescent="0.25">
      <c r="A731" s="141"/>
      <c r="C731" s="141"/>
      <c r="I731" s="141"/>
      <c r="L731" s="143"/>
      <c r="V731" s="144"/>
      <c r="Y731" s="144"/>
      <c r="AB731" s="144"/>
    </row>
    <row r="732" spans="1:28" s="142" customFormat="1" x14ac:dyDescent="0.25">
      <c r="A732" s="141"/>
      <c r="C732" s="141"/>
      <c r="I732" s="141"/>
      <c r="L732" s="143"/>
      <c r="V732" s="144"/>
      <c r="Y732" s="144"/>
      <c r="AB732" s="144"/>
    </row>
    <row r="733" spans="1:28" s="142" customFormat="1" x14ac:dyDescent="0.25">
      <c r="A733" s="141"/>
      <c r="C733" s="141"/>
      <c r="I733" s="141"/>
      <c r="L733" s="143"/>
      <c r="V733" s="144"/>
      <c r="Y733" s="144"/>
      <c r="AB733" s="144"/>
    </row>
    <row r="734" spans="1:28" s="142" customFormat="1" x14ac:dyDescent="0.25">
      <c r="A734" s="141"/>
      <c r="C734" s="141"/>
      <c r="I734" s="141"/>
      <c r="L734" s="143"/>
      <c r="V734" s="144"/>
      <c r="Y734" s="144"/>
      <c r="AB734" s="144"/>
    </row>
    <row r="735" spans="1:28" s="142" customFormat="1" x14ac:dyDescent="0.25">
      <c r="A735" s="141"/>
      <c r="C735" s="141"/>
      <c r="I735" s="141"/>
      <c r="L735" s="143"/>
      <c r="V735" s="144"/>
      <c r="Y735" s="144"/>
      <c r="AB735" s="144"/>
    </row>
    <row r="736" spans="1:28" s="142" customFormat="1" x14ac:dyDescent="0.25">
      <c r="A736" s="141"/>
      <c r="C736" s="141"/>
      <c r="I736" s="141"/>
      <c r="L736" s="143"/>
      <c r="V736" s="144"/>
      <c r="Y736" s="144"/>
      <c r="AB736" s="144"/>
    </row>
    <row r="737" spans="1:28" s="142" customFormat="1" x14ac:dyDescent="0.25">
      <c r="A737" s="141"/>
      <c r="C737" s="141"/>
      <c r="I737" s="141"/>
      <c r="L737" s="143"/>
      <c r="V737" s="144"/>
      <c r="Y737" s="144"/>
      <c r="AB737" s="144"/>
    </row>
    <row r="738" spans="1:28" s="142" customFormat="1" x14ac:dyDescent="0.25">
      <c r="A738" s="141"/>
      <c r="C738" s="141"/>
      <c r="I738" s="141"/>
      <c r="L738" s="143"/>
      <c r="V738" s="144"/>
      <c r="Y738" s="144"/>
      <c r="AB738" s="144"/>
    </row>
    <row r="739" spans="1:28" s="142" customFormat="1" x14ac:dyDescent="0.25">
      <c r="A739" s="141"/>
      <c r="C739" s="141"/>
      <c r="I739" s="141"/>
      <c r="L739" s="143"/>
      <c r="V739" s="144"/>
      <c r="Y739" s="144"/>
      <c r="AB739" s="144"/>
    </row>
    <row r="740" spans="1:28" s="142" customFormat="1" x14ac:dyDescent="0.25">
      <c r="A740" s="141"/>
      <c r="C740" s="141"/>
      <c r="I740" s="141"/>
      <c r="L740" s="143"/>
      <c r="V740" s="144"/>
      <c r="Y740" s="144"/>
      <c r="AB740" s="144"/>
    </row>
    <row r="741" spans="1:28" s="142" customFormat="1" x14ac:dyDescent="0.25">
      <c r="A741" s="141"/>
      <c r="C741" s="141"/>
      <c r="I741" s="141"/>
      <c r="L741" s="143"/>
      <c r="V741" s="144"/>
      <c r="Y741" s="144"/>
      <c r="AB741" s="144"/>
    </row>
    <row r="742" spans="1:28" s="142" customFormat="1" x14ac:dyDescent="0.25">
      <c r="A742" s="141"/>
      <c r="C742" s="141"/>
      <c r="I742" s="141"/>
      <c r="L742" s="143"/>
      <c r="V742" s="144"/>
      <c r="Y742" s="144"/>
      <c r="AB742" s="144"/>
    </row>
    <row r="743" spans="1:28" s="142" customFormat="1" x14ac:dyDescent="0.25">
      <c r="A743" s="141"/>
      <c r="C743" s="141"/>
      <c r="I743" s="141"/>
      <c r="L743" s="143"/>
      <c r="V743" s="144"/>
      <c r="Y743" s="144"/>
      <c r="AB743" s="144"/>
    </row>
    <row r="744" spans="1:28" s="142" customFormat="1" x14ac:dyDescent="0.25">
      <c r="A744" s="141"/>
      <c r="C744" s="141"/>
      <c r="I744" s="141"/>
      <c r="L744" s="143"/>
      <c r="V744" s="144"/>
      <c r="Y744" s="144"/>
      <c r="AB744" s="144"/>
    </row>
    <row r="745" spans="1:28" s="142" customFormat="1" x14ac:dyDescent="0.25">
      <c r="A745" s="141"/>
      <c r="C745" s="141"/>
      <c r="I745" s="141"/>
      <c r="L745" s="143"/>
      <c r="V745" s="144"/>
      <c r="Y745" s="144"/>
      <c r="AB745" s="144"/>
    </row>
    <row r="746" spans="1:28" s="142" customFormat="1" x14ac:dyDescent="0.25">
      <c r="A746" s="141"/>
      <c r="C746" s="141"/>
      <c r="I746" s="141"/>
      <c r="L746" s="143"/>
      <c r="V746" s="144"/>
      <c r="Y746" s="144"/>
      <c r="AB746" s="144"/>
    </row>
    <row r="747" spans="1:28" s="142" customFormat="1" x14ac:dyDescent="0.25">
      <c r="A747" s="141"/>
      <c r="C747" s="141"/>
      <c r="I747" s="141"/>
      <c r="L747" s="143"/>
      <c r="V747" s="144"/>
      <c r="Y747" s="144"/>
      <c r="AB747" s="144"/>
    </row>
    <row r="748" spans="1:28" s="142" customFormat="1" x14ac:dyDescent="0.25">
      <c r="A748" s="141"/>
      <c r="C748" s="141"/>
      <c r="I748" s="141"/>
      <c r="L748" s="143"/>
      <c r="V748" s="144"/>
      <c r="Y748" s="144"/>
      <c r="AB748" s="144"/>
    </row>
    <row r="749" spans="1:28" s="142" customFormat="1" x14ac:dyDescent="0.25">
      <c r="A749" s="141"/>
      <c r="C749" s="141"/>
      <c r="I749" s="141"/>
      <c r="L749" s="143"/>
      <c r="V749" s="144"/>
      <c r="Y749" s="144"/>
      <c r="AB749" s="144"/>
    </row>
    <row r="750" spans="1:28" s="142" customFormat="1" x14ac:dyDescent="0.25">
      <c r="A750" s="141"/>
      <c r="C750" s="141"/>
      <c r="I750" s="141"/>
      <c r="L750" s="143"/>
      <c r="V750" s="144"/>
      <c r="Y750" s="144"/>
      <c r="AB750" s="144"/>
    </row>
    <row r="751" spans="1:28" s="142" customFormat="1" x14ac:dyDescent="0.25">
      <c r="A751" s="141"/>
      <c r="C751" s="141"/>
      <c r="I751" s="141"/>
      <c r="L751" s="143"/>
      <c r="V751" s="144"/>
      <c r="Y751" s="144"/>
      <c r="AB751" s="144"/>
    </row>
    <row r="752" spans="1:28" s="142" customFormat="1" x14ac:dyDescent="0.25">
      <c r="A752" s="141"/>
      <c r="C752" s="141"/>
      <c r="I752" s="141"/>
      <c r="L752" s="143"/>
      <c r="V752" s="144"/>
      <c r="Y752" s="144"/>
      <c r="AB752" s="144"/>
    </row>
    <row r="753" spans="1:28" s="142" customFormat="1" x14ac:dyDescent="0.25">
      <c r="A753" s="141"/>
      <c r="C753" s="141"/>
      <c r="I753" s="141"/>
      <c r="L753" s="143"/>
      <c r="V753" s="144"/>
      <c r="Y753" s="144"/>
      <c r="AB753" s="144"/>
    </row>
    <row r="754" spans="1:28" s="142" customFormat="1" x14ac:dyDescent="0.25">
      <c r="A754" s="141"/>
      <c r="C754" s="141"/>
      <c r="I754" s="141"/>
      <c r="L754" s="143"/>
      <c r="V754" s="144"/>
      <c r="Y754" s="144"/>
      <c r="AB754" s="144"/>
    </row>
    <row r="755" spans="1:28" s="142" customFormat="1" x14ac:dyDescent="0.25">
      <c r="A755" s="141"/>
      <c r="C755" s="141"/>
      <c r="I755" s="141"/>
      <c r="L755" s="143"/>
      <c r="V755" s="144"/>
      <c r="Y755" s="144"/>
      <c r="AB755" s="144"/>
    </row>
    <row r="756" spans="1:28" s="142" customFormat="1" x14ac:dyDescent="0.25">
      <c r="A756" s="141"/>
      <c r="C756" s="141"/>
      <c r="I756" s="141"/>
      <c r="L756" s="143"/>
      <c r="V756" s="144"/>
      <c r="Y756" s="144"/>
      <c r="AB756" s="144"/>
    </row>
    <row r="757" spans="1:28" s="142" customFormat="1" x14ac:dyDescent="0.25">
      <c r="A757" s="141"/>
      <c r="C757" s="141"/>
      <c r="I757" s="141"/>
      <c r="L757" s="143"/>
      <c r="V757" s="144"/>
      <c r="Y757" s="144"/>
      <c r="AB757" s="144"/>
    </row>
    <row r="758" spans="1:28" s="142" customFormat="1" x14ac:dyDescent="0.25">
      <c r="A758" s="141"/>
      <c r="C758" s="141"/>
      <c r="I758" s="141"/>
      <c r="L758" s="143"/>
      <c r="V758" s="144"/>
      <c r="Y758" s="144"/>
      <c r="AB758" s="144"/>
    </row>
    <row r="759" spans="1:28" s="142" customFormat="1" x14ac:dyDescent="0.25">
      <c r="A759" s="141"/>
      <c r="C759" s="141"/>
      <c r="I759" s="141"/>
      <c r="L759" s="143"/>
      <c r="V759" s="144"/>
      <c r="Y759" s="144"/>
      <c r="AB759" s="144"/>
    </row>
    <row r="760" spans="1:28" s="142" customFormat="1" x14ac:dyDescent="0.25">
      <c r="A760" s="141"/>
      <c r="C760" s="141"/>
      <c r="I760" s="141"/>
      <c r="L760" s="143"/>
      <c r="V760" s="144"/>
      <c r="Y760" s="144"/>
      <c r="AB760" s="144"/>
    </row>
    <row r="761" spans="1:28" s="142" customFormat="1" x14ac:dyDescent="0.25">
      <c r="A761" s="141"/>
      <c r="C761" s="141"/>
      <c r="I761" s="141"/>
      <c r="L761" s="143"/>
      <c r="V761" s="144"/>
      <c r="Y761" s="144"/>
      <c r="AB761" s="144"/>
    </row>
    <row r="762" spans="1:28" s="142" customFormat="1" x14ac:dyDescent="0.25">
      <c r="A762" s="141"/>
      <c r="C762" s="141"/>
      <c r="I762" s="141"/>
      <c r="L762" s="143"/>
      <c r="V762" s="144"/>
      <c r="Y762" s="144"/>
      <c r="AB762" s="144"/>
    </row>
    <row r="763" spans="1:28" s="142" customFormat="1" x14ac:dyDescent="0.25">
      <c r="A763" s="141"/>
      <c r="C763" s="141"/>
      <c r="I763" s="141"/>
      <c r="L763" s="143"/>
      <c r="V763" s="144"/>
      <c r="Y763" s="144"/>
      <c r="AB763" s="144"/>
    </row>
    <row r="764" spans="1:28" s="142" customFormat="1" x14ac:dyDescent="0.25">
      <c r="A764" s="141"/>
      <c r="C764" s="141"/>
      <c r="I764" s="141"/>
      <c r="L764" s="143"/>
      <c r="V764" s="144"/>
      <c r="Y764" s="144"/>
      <c r="AB764" s="144"/>
    </row>
    <row r="765" spans="1:28" s="142" customFormat="1" x14ac:dyDescent="0.25">
      <c r="A765" s="141"/>
      <c r="C765" s="141"/>
      <c r="I765" s="141"/>
      <c r="L765" s="143"/>
      <c r="V765" s="144"/>
      <c r="Y765" s="144"/>
      <c r="AB765" s="144"/>
    </row>
    <row r="766" spans="1:28" s="142" customFormat="1" x14ac:dyDescent="0.25">
      <c r="A766" s="141"/>
      <c r="C766" s="141"/>
      <c r="I766" s="141"/>
      <c r="L766" s="143"/>
      <c r="V766" s="144"/>
      <c r="Y766" s="144"/>
      <c r="AB766" s="144"/>
    </row>
    <row r="767" spans="1:28" s="142" customFormat="1" x14ac:dyDescent="0.25">
      <c r="A767" s="141"/>
      <c r="C767" s="141"/>
      <c r="I767" s="141"/>
      <c r="L767" s="143"/>
      <c r="V767" s="144"/>
      <c r="Y767" s="144"/>
      <c r="AB767" s="144"/>
    </row>
    <row r="768" spans="1:28" s="142" customFormat="1" x14ac:dyDescent="0.25">
      <c r="A768" s="141"/>
      <c r="C768" s="141"/>
      <c r="I768" s="141"/>
      <c r="L768" s="143"/>
      <c r="V768" s="144"/>
      <c r="Y768" s="144"/>
      <c r="AB768" s="144"/>
    </row>
    <row r="769" spans="1:28" s="142" customFormat="1" x14ac:dyDescent="0.25">
      <c r="A769" s="141"/>
      <c r="C769" s="141"/>
      <c r="I769" s="141"/>
      <c r="L769" s="143"/>
      <c r="V769" s="144"/>
      <c r="Y769" s="144"/>
      <c r="AB769" s="144"/>
    </row>
    <row r="770" spans="1:28" s="142" customFormat="1" x14ac:dyDescent="0.25">
      <c r="A770" s="141"/>
      <c r="C770" s="141"/>
      <c r="I770" s="141"/>
      <c r="L770" s="143"/>
      <c r="V770" s="144"/>
      <c r="Y770" s="144"/>
      <c r="AB770" s="144"/>
    </row>
    <row r="771" spans="1:28" s="142" customFormat="1" x14ac:dyDescent="0.25">
      <c r="A771" s="141"/>
      <c r="C771" s="141"/>
      <c r="I771" s="141"/>
      <c r="L771" s="143"/>
      <c r="V771" s="144"/>
      <c r="Y771" s="144"/>
      <c r="AB771" s="144"/>
    </row>
    <row r="772" spans="1:28" s="142" customFormat="1" x14ac:dyDescent="0.25">
      <c r="A772" s="141"/>
      <c r="C772" s="141"/>
      <c r="I772" s="141"/>
      <c r="L772" s="143"/>
      <c r="V772" s="144"/>
      <c r="Y772" s="144"/>
      <c r="AB772" s="144"/>
    </row>
    <row r="773" spans="1:28" s="142" customFormat="1" x14ac:dyDescent="0.25">
      <c r="A773" s="141"/>
      <c r="C773" s="141"/>
      <c r="I773" s="141"/>
      <c r="L773" s="143"/>
      <c r="V773" s="144"/>
      <c r="Y773" s="144"/>
      <c r="AB773" s="144"/>
    </row>
    <row r="774" spans="1:28" s="142" customFormat="1" x14ac:dyDescent="0.25">
      <c r="A774" s="141"/>
      <c r="C774" s="141"/>
      <c r="I774" s="141"/>
      <c r="L774" s="143"/>
      <c r="V774" s="144"/>
      <c r="Y774" s="144"/>
      <c r="AB774" s="144"/>
    </row>
    <row r="775" spans="1:28" s="142" customFormat="1" x14ac:dyDescent="0.25">
      <c r="A775" s="141"/>
      <c r="C775" s="141"/>
      <c r="I775" s="141"/>
      <c r="L775" s="143"/>
      <c r="V775" s="144"/>
      <c r="Y775" s="144"/>
      <c r="AB775" s="144"/>
    </row>
    <row r="776" spans="1:28" s="142" customFormat="1" x14ac:dyDescent="0.25">
      <c r="A776" s="141"/>
      <c r="C776" s="141"/>
      <c r="I776" s="141"/>
      <c r="L776" s="143"/>
      <c r="V776" s="144"/>
      <c r="Y776" s="144"/>
      <c r="AB776" s="144"/>
    </row>
    <row r="777" spans="1:28" s="142" customFormat="1" x14ac:dyDescent="0.25">
      <c r="A777" s="141"/>
      <c r="C777" s="141"/>
      <c r="I777" s="141"/>
      <c r="L777" s="143"/>
      <c r="V777" s="144"/>
      <c r="Y777" s="144"/>
      <c r="AB777" s="144"/>
    </row>
    <row r="778" spans="1:28" s="142" customFormat="1" x14ac:dyDescent="0.25">
      <c r="A778" s="141"/>
      <c r="C778" s="141"/>
      <c r="I778" s="141"/>
      <c r="L778" s="143"/>
      <c r="V778" s="144"/>
      <c r="Y778" s="144"/>
      <c r="AB778" s="144"/>
    </row>
    <row r="779" spans="1:28" s="142" customFormat="1" x14ac:dyDescent="0.25">
      <c r="A779" s="141"/>
      <c r="C779" s="141"/>
      <c r="I779" s="141"/>
      <c r="L779" s="143"/>
      <c r="V779" s="144"/>
      <c r="Y779" s="144"/>
      <c r="AB779" s="144"/>
    </row>
    <row r="780" spans="1:28" s="142" customFormat="1" x14ac:dyDescent="0.25">
      <c r="A780" s="141"/>
      <c r="C780" s="141"/>
      <c r="I780" s="141"/>
      <c r="L780" s="143"/>
      <c r="V780" s="144"/>
      <c r="Y780" s="144"/>
      <c r="AB780" s="144"/>
    </row>
    <row r="781" spans="1:28" s="142" customFormat="1" x14ac:dyDescent="0.25">
      <c r="A781" s="141"/>
      <c r="C781" s="141"/>
      <c r="I781" s="141"/>
      <c r="L781" s="143"/>
      <c r="V781" s="144"/>
      <c r="Y781" s="144"/>
      <c r="AB781" s="144"/>
    </row>
    <row r="782" spans="1:28" s="142" customFormat="1" x14ac:dyDescent="0.25">
      <c r="A782" s="141"/>
      <c r="C782" s="141"/>
      <c r="I782" s="141"/>
      <c r="L782" s="143"/>
      <c r="V782" s="144"/>
      <c r="Y782" s="144"/>
      <c r="AB782" s="144"/>
    </row>
    <row r="783" spans="1:28" s="142" customFormat="1" x14ac:dyDescent="0.25">
      <c r="A783" s="141"/>
      <c r="C783" s="141"/>
      <c r="I783" s="141"/>
      <c r="L783" s="143"/>
      <c r="V783" s="144"/>
      <c r="Y783" s="144"/>
      <c r="AB783" s="144"/>
    </row>
    <row r="784" spans="1:28" s="142" customFormat="1" x14ac:dyDescent="0.25">
      <c r="A784" s="141"/>
      <c r="C784" s="141"/>
      <c r="I784" s="141"/>
      <c r="L784" s="143"/>
      <c r="V784" s="144"/>
      <c r="Y784" s="144"/>
      <c r="AB784" s="144"/>
    </row>
    <row r="785" spans="1:28" s="142" customFormat="1" x14ac:dyDescent="0.25">
      <c r="A785" s="141"/>
      <c r="C785" s="141"/>
      <c r="I785" s="141"/>
      <c r="L785" s="143"/>
      <c r="V785" s="144"/>
      <c r="Y785" s="144"/>
      <c r="AB785" s="144"/>
    </row>
    <row r="786" spans="1:28" s="142" customFormat="1" x14ac:dyDescent="0.25">
      <c r="A786" s="141"/>
      <c r="C786" s="141"/>
      <c r="I786" s="141"/>
      <c r="L786" s="143"/>
      <c r="V786" s="144"/>
      <c r="Y786" s="144"/>
      <c r="AB786" s="144"/>
    </row>
    <row r="787" spans="1:28" s="142" customFormat="1" x14ac:dyDescent="0.25">
      <c r="A787" s="141"/>
      <c r="C787" s="141"/>
      <c r="I787" s="141"/>
      <c r="L787" s="143"/>
      <c r="V787" s="144"/>
      <c r="Y787" s="144"/>
      <c r="AB787" s="144"/>
    </row>
    <row r="788" spans="1:28" s="142" customFormat="1" x14ac:dyDescent="0.25">
      <c r="A788" s="141"/>
      <c r="C788" s="141"/>
      <c r="I788" s="141"/>
      <c r="L788" s="143"/>
      <c r="V788" s="144"/>
      <c r="Y788" s="144"/>
      <c r="AB788" s="144"/>
    </row>
    <row r="789" spans="1:28" s="142" customFormat="1" x14ac:dyDescent="0.25">
      <c r="A789" s="141"/>
      <c r="C789" s="141"/>
      <c r="I789" s="141"/>
      <c r="L789" s="143"/>
      <c r="V789" s="144"/>
      <c r="Y789" s="144"/>
      <c r="AB789" s="144"/>
    </row>
    <row r="790" spans="1:28" s="142" customFormat="1" x14ac:dyDescent="0.25">
      <c r="A790" s="141"/>
      <c r="C790" s="141"/>
      <c r="I790" s="141"/>
      <c r="L790" s="143"/>
      <c r="V790" s="144"/>
      <c r="Y790" s="144"/>
      <c r="AB790" s="144"/>
    </row>
    <row r="791" spans="1:28" s="142" customFormat="1" x14ac:dyDescent="0.25">
      <c r="A791" s="141"/>
      <c r="C791" s="141"/>
      <c r="I791" s="141"/>
      <c r="L791" s="143"/>
      <c r="V791" s="144"/>
      <c r="Y791" s="144"/>
      <c r="AB791" s="144"/>
    </row>
    <row r="792" spans="1:28" s="142" customFormat="1" x14ac:dyDescent="0.25">
      <c r="A792" s="141"/>
      <c r="C792" s="141"/>
      <c r="I792" s="141"/>
      <c r="L792" s="143"/>
      <c r="V792" s="144"/>
      <c r="Y792" s="144"/>
      <c r="AB792" s="144"/>
    </row>
    <row r="793" spans="1:28" s="142" customFormat="1" x14ac:dyDescent="0.25">
      <c r="A793" s="141"/>
      <c r="C793" s="141"/>
      <c r="I793" s="141"/>
      <c r="L793" s="143"/>
      <c r="V793" s="144"/>
      <c r="Y793" s="144"/>
      <c r="AB793" s="144"/>
    </row>
    <row r="794" spans="1:28" s="142" customFormat="1" x14ac:dyDescent="0.25">
      <c r="A794" s="141"/>
      <c r="C794" s="141"/>
      <c r="I794" s="141"/>
      <c r="L794" s="143"/>
      <c r="V794" s="144"/>
      <c r="Y794" s="144"/>
      <c r="AB794" s="144"/>
    </row>
    <row r="795" spans="1:28" s="142" customFormat="1" x14ac:dyDescent="0.25">
      <c r="A795" s="141"/>
      <c r="C795" s="141"/>
      <c r="I795" s="141"/>
      <c r="L795" s="143"/>
      <c r="V795" s="144"/>
      <c r="Y795" s="144"/>
      <c r="AB795" s="144"/>
    </row>
    <row r="796" spans="1:28" s="142" customFormat="1" x14ac:dyDescent="0.25">
      <c r="A796" s="141"/>
      <c r="C796" s="141"/>
      <c r="I796" s="141"/>
      <c r="L796" s="143"/>
      <c r="V796" s="144"/>
      <c r="Y796" s="144"/>
      <c r="AB796" s="144"/>
    </row>
    <row r="797" spans="1:28" s="142" customFormat="1" x14ac:dyDescent="0.25">
      <c r="A797" s="141"/>
      <c r="C797" s="141"/>
      <c r="I797" s="141"/>
      <c r="L797" s="143"/>
      <c r="V797" s="144"/>
      <c r="Y797" s="144"/>
      <c r="AB797" s="144"/>
    </row>
    <row r="798" spans="1:28" s="142" customFormat="1" x14ac:dyDescent="0.25">
      <c r="A798" s="141"/>
      <c r="C798" s="141"/>
      <c r="I798" s="141"/>
      <c r="L798" s="143"/>
      <c r="V798" s="144"/>
      <c r="Y798" s="144"/>
      <c r="AB798" s="144"/>
    </row>
    <row r="799" spans="1:28" s="142" customFormat="1" x14ac:dyDescent="0.25">
      <c r="A799" s="141"/>
      <c r="C799" s="141"/>
      <c r="I799" s="141"/>
      <c r="L799" s="143"/>
      <c r="V799" s="144"/>
      <c r="Y799" s="144"/>
      <c r="AB799" s="144"/>
    </row>
    <row r="800" spans="1:28" s="142" customFormat="1" x14ac:dyDescent="0.25">
      <c r="A800" s="141"/>
      <c r="C800" s="141"/>
      <c r="I800" s="141"/>
      <c r="L800" s="143"/>
      <c r="V800" s="144"/>
      <c r="Y800" s="144"/>
      <c r="AB800" s="144"/>
    </row>
    <row r="801" spans="1:28" s="142" customFormat="1" x14ac:dyDescent="0.25">
      <c r="A801" s="141"/>
      <c r="C801" s="141"/>
      <c r="I801" s="141"/>
      <c r="L801" s="143"/>
      <c r="V801" s="144"/>
      <c r="Y801" s="144"/>
      <c r="AB801" s="144"/>
    </row>
    <row r="802" spans="1:28" s="142" customFormat="1" x14ac:dyDescent="0.25">
      <c r="A802" s="141"/>
      <c r="C802" s="141"/>
      <c r="I802" s="141"/>
      <c r="L802" s="143"/>
      <c r="V802" s="144"/>
      <c r="Y802" s="144"/>
      <c r="AB802" s="144"/>
    </row>
    <row r="803" spans="1:28" s="142" customFormat="1" x14ac:dyDescent="0.25">
      <c r="A803" s="141"/>
      <c r="C803" s="141"/>
      <c r="I803" s="141"/>
      <c r="L803" s="143"/>
      <c r="V803" s="144"/>
      <c r="Y803" s="144"/>
      <c r="AB803" s="144"/>
    </row>
    <row r="804" spans="1:28" s="142" customFormat="1" x14ac:dyDescent="0.25">
      <c r="A804" s="141"/>
      <c r="C804" s="141"/>
      <c r="I804" s="141"/>
      <c r="L804" s="143"/>
      <c r="V804" s="144"/>
      <c r="Y804" s="144"/>
      <c r="AB804" s="144"/>
    </row>
    <row r="805" spans="1:28" s="142" customFormat="1" x14ac:dyDescent="0.25">
      <c r="A805" s="141"/>
      <c r="C805" s="141"/>
      <c r="I805" s="141"/>
      <c r="L805" s="143"/>
      <c r="V805" s="144"/>
      <c r="Y805" s="144"/>
      <c r="AB805" s="144"/>
    </row>
    <row r="806" spans="1:28" s="142" customFormat="1" x14ac:dyDescent="0.25">
      <c r="A806" s="141"/>
      <c r="C806" s="141"/>
      <c r="I806" s="141"/>
      <c r="L806" s="143"/>
      <c r="V806" s="144"/>
      <c r="Y806" s="144"/>
      <c r="AB806" s="144"/>
    </row>
    <row r="807" spans="1:28" s="142" customFormat="1" x14ac:dyDescent="0.25">
      <c r="A807" s="141"/>
      <c r="C807" s="141"/>
      <c r="I807" s="141"/>
      <c r="L807" s="143"/>
      <c r="V807" s="144"/>
      <c r="Y807" s="144"/>
      <c r="AB807" s="144"/>
    </row>
    <row r="808" spans="1:28" s="142" customFormat="1" x14ac:dyDescent="0.25">
      <c r="A808" s="141"/>
      <c r="C808" s="141"/>
      <c r="I808" s="141"/>
      <c r="L808" s="143"/>
      <c r="V808" s="144"/>
      <c r="Y808" s="144"/>
      <c r="AB808" s="144"/>
    </row>
    <row r="809" spans="1:28" s="142" customFormat="1" x14ac:dyDescent="0.25">
      <c r="A809" s="141"/>
      <c r="C809" s="141"/>
      <c r="I809" s="141"/>
      <c r="L809" s="143"/>
      <c r="V809" s="144"/>
      <c r="Y809" s="144"/>
      <c r="AB809" s="144"/>
    </row>
    <row r="810" spans="1:28" s="142" customFormat="1" x14ac:dyDescent="0.25">
      <c r="A810" s="141"/>
      <c r="C810" s="141"/>
      <c r="I810" s="141"/>
      <c r="L810" s="143"/>
      <c r="V810" s="144"/>
      <c r="Y810" s="144"/>
      <c r="AB810" s="144"/>
    </row>
    <row r="811" spans="1:28" s="142" customFormat="1" x14ac:dyDescent="0.25">
      <c r="A811" s="141"/>
      <c r="C811" s="141"/>
      <c r="I811" s="141"/>
      <c r="L811" s="143"/>
      <c r="V811" s="144"/>
      <c r="Y811" s="144"/>
      <c r="AB811" s="144"/>
    </row>
    <row r="812" spans="1:28" s="142" customFormat="1" x14ac:dyDescent="0.25">
      <c r="A812" s="141"/>
      <c r="C812" s="141"/>
      <c r="I812" s="141"/>
      <c r="L812" s="143"/>
      <c r="V812" s="144"/>
      <c r="Y812" s="144"/>
      <c r="AB812" s="144"/>
    </row>
    <row r="813" spans="1:28" s="142" customFormat="1" x14ac:dyDescent="0.25">
      <c r="A813" s="141"/>
      <c r="C813" s="141"/>
      <c r="I813" s="141"/>
      <c r="L813" s="143"/>
      <c r="V813" s="144"/>
      <c r="Y813" s="144"/>
      <c r="AB813" s="144"/>
    </row>
    <row r="814" spans="1:28" s="142" customFormat="1" x14ac:dyDescent="0.25">
      <c r="A814" s="141"/>
      <c r="C814" s="141"/>
      <c r="I814" s="141"/>
      <c r="L814" s="143"/>
      <c r="V814" s="144"/>
      <c r="Y814" s="144"/>
      <c r="AB814" s="144"/>
    </row>
    <row r="815" spans="1:28" s="142" customFormat="1" x14ac:dyDescent="0.25">
      <c r="A815" s="141"/>
      <c r="C815" s="141"/>
      <c r="I815" s="141"/>
      <c r="L815" s="143"/>
      <c r="V815" s="144"/>
      <c r="Y815" s="144"/>
      <c r="AB815" s="144"/>
    </row>
    <row r="816" spans="1:28" s="142" customFormat="1" x14ac:dyDescent="0.25">
      <c r="A816" s="141"/>
      <c r="C816" s="141"/>
      <c r="I816" s="141"/>
      <c r="L816" s="143"/>
      <c r="V816" s="144"/>
      <c r="Y816" s="144"/>
      <c r="AB816" s="144"/>
    </row>
    <row r="817" spans="1:28" s="142" customFormat="1" x14ac:dyDescent="0.25">
      <c r="A817" s="141"/>
      <c r="C817" s="141"/>
      <c r="I817" s="141"/>
      <c r="L817" s="143"/>
      <c r="V817" s="144"/>
      <c r="Y817" s="144"/>
      <c r="AB817" s="144"/>
    </row>
    <row r="818" spans="1:28" s="142" customFormat="1" x14ac:dyDescent="0.25">
      <c r="A818" s="141"/>
      <c r="C818" s="141"/>
      <c r="I818" s="141"/>
      <c r="L818" s="143"/>
      <c r="V818" s="144"/>
      <c r="Y818" s="144"/>
      <c r="AB818" s="144"/>
    </row>
    <row r="819" spans="1:28" s="142" customFormat="1" x14ac:dyDescent="0.25">
      <c r="A819" s="141"/>
      <c r="C819" s="141"/>
      <c r="I819" s="141"/>
      <c r="L819" s="143"/>
      <c r="V819" s="144"/>
      <c r="Y819" s="144"/>
      <c r="AB819" s="144"/>
    </row>
    <row r="820" spans="1:28" s="142" customFormat="1" x14ac:dyDescent="0.25">
      <c r="A820" s="141"/>
      <c r="C820" s="141"/>
      <c r="I820" s="141"/>
      <c r="L820" s="143"/>
      <c r="V820" s="144"/>
      <c r="Y820" s="144"/>
      <c r="AB820" s="144"/>
    </row>
    <row r="821" spans="1:28" s="142" customFormat="1" x14ac:dyDescent="0.25">
      <c r="A821" s="141"/>
      <c r="C821" s="141"/>
      <c r="I821" s="141"/>
      <c r="L821" s="143"/>
      <c r="V821" s="144"/>
      <c r="Y821" s="144"/>
      <c r="AB821" s="144"/>
    </row>
    <row r="822" spans="1:28" s="142" customFormat="1" x14ac:dyDescent="0.25">
      <c r="A822" s="141"/>
      <c r="C822" s="141"/>
      <c r="I822" s="141"/>
      <c r="L822" s="143"/>
      <c r="V822" s="144"/>
      <c r="Y822" s="144"/>
      <c r="AB822" s="144"/>
    </row>
    <row r="823" spans="1:28" s="142" customFormat="1" x14ac:dyDescent="0.25">
      <c r="A823" s="141"/>
      <c r="C823" s="141"/>
      <c r="I823" s="141"/>
      <c r="L823" s="143"/>
      <c r="V823" s="144"/>
      <c r="Y823" s="144"/>
      <c r="AB823" s="144"/>
    </row>
    <row r="824" spans="1:28" s="142" customFormat="1" x14ac:dyDescent="0.25">
      <c r="A824" s="141"/>
      <c r="C824" s="141"/>
      <c r="I824" s="141"/>
      <c r="L824" s="143"/>
      <c r="V824" s="144"/>
      <c r="Y824" s="144"/>
      <c r="AB824" s="144"/>
    </row>
    <row r="825" spans="1:28" s="142" customFormat="1" x14ac:dyDescent="0.25">
      <c r="A825" s="141"/>
      <c r="C825" s="141"/>
      <c r="I825" s="141"/>
      <c r="L825" s="143"/>
      <c r="V825" s="144"/>
      <c r="Y825" s="144"/>
      <c r="AB825" s="144"/>
    </row>
    <row r="826" spans="1:28" s="142" customFormat="1" x14ac:dyDescent="0.25">
      <c r="A826" s="141"/>
      <c r="C826" s="141"/>
      <c r="I826" s="141"/>
      <c r="L826" s="143"/>
      <c r="V826" s="144"/>
      <c r="Y826" s="144"/>
      <c r="AB826" s="144"/>
    </row>
    <row r="827" spans="1:28" s="142" customFormat="1" x14ac:dyDescent="0.25">
      <c r="A827" s="141"/>
      <c r="C827" s="141"/>
      <c r="I827" s="141"/>
      <c r="L827" s="143"/>
      <c r="V827" s="144"/>
      <c r="Y827" s="144"/>
      <c r="AB827" s="144"/>
    </row>
    <row r="828" spans="1:28" s="142" customFormat="1" x14ac:dyDescent="0.25">
      <c r="A828" s="141"/>
      <c r="C828" s="141"/>
      <c r="I828" s="141"/>
      <c r="L828" s="143"/>
      <c r="V828" s="144"/>
      <c r="Y828" s="144"/>
      <c r="AB828" s="144"/>
    </row>
    <row r="829" spans="1:28" s="142" customFormat="1" x14ac:dyDescent="0.25">
      <c r="A829" s="141"/>
      <c r="C829" s="141"/>
      <c r="I829" s="141"/>
      <c r="L829" s="143"/>
      <c r="V829" s="144"/>
      <c r="Y829" s="144"/>
      <c r="AB829" s="144"/>
    </row>
    <row r="830" spans="1:28" s="142" customFormat="1" x14ac:dyDescent="0.25">
      <c r="A830" s="141"/>
      <c r="C830" s="141"/>
      <c r="I830" s="141"/>
      <c r="L830" s="143"/>
      <c r="V830" s="144"/>
      <c r="Y830" s="144"/>
      <c r="AB830" s="144"/>
    </row>
    <row r="831" spans="1:28" s="142" customFormat="1" x14ac:dyDescent="0.25">
      <c r="A831" s="141"/>
      <c r="C831" s="141"/>
      <c r="I831" s="141"/>
      <c r="L831" s="143"/>
      <c r="V831" s="144"/>
      <c r="Y831" s="144"/>
      <c r="AB831" s="144"/>
    </row>
    <row r="832" spans="1:28" s="142" customFormat="1" x14ac:dyDescent="0.25">
      <c r="A832" s="141"/>
      <c r="C832" s="141"/>
      <c r="I832" s="141"/>
      <c r="L832" s="143"/>
      <c r="V832" s="144"/>
      <c r="Y832" s="144"/>
      <c r="AB832" s="144"/>
    </row>
    <row r="833" spans="1:28" s="142" customFormat="1" x14ac:dyDescent="0.25">
      <c r="A833" s="141"/>
      <c r="C833" s="141"/>
      <c r="I833" s="141"/>
      <c r="L833" s="143"/>
      <c r="V833" s="144"/>
      <c r="Y833" s="144"/>
      <c r="AB833" s="144"/>
    </row>
    <row r="834" spans="1:28" s="142" customFormat="1" x14ac:dyDescent="0.25">
      <c r="A834" s="141"/>
      <c r="C834" s="141"/>
      <c r="I834" s="141"/>
      <c r="L834" s="143"/>
      <c r="V834" s="144"/>
      <c r="Y834" s="144"/>
      <c r="AB834" s="144"/>
    </row>
    <row r="835" spans="1:28" s="142" customFormat="1" x14ac:dyDescent="0.25">
      <c r="A835" s="141"/>
      <c r="C835" s="141"/>
      <c r="I835" s="141"/>
      <c r="L835" s="143"/>
      <c r="V835" s="144"/>
      <c r="Y835" s="144"/>
      <c r="AB835" s="144"/>
    </row>
    <row r="836" spans="1:28" s="142" customFormat="1" x14ac:dyDescent="0.25">
      <c r="A836" s="141"/>
      <c r="C836" s="141"/>
      <c r="I836" s="141"/>
      <c r="L836" s="143"/>
      <c r="V836" s="144"/>
      <c r="Y836" s="144"/>
      <c r="AB836" s="144"/>
    </row>
    <row r="837" spans="1:28" s="142" customFormat="1" x14ac:dyDescent="0.25">
      <c r="A837" s="141"/>
      <c r="C837" s="141"/>
      <c r="I837" s="141"/>
      <c r="L837" s="143"/>
      <c r="V837" s="144"/>
      <c r="Y837" s="144"/>
      <c r="AB837" s="144"/>
    </row>
    <row r="838" spans="1:28" s="142" customFormat="1" x14ac:dyDescent="0.25">
      <c r="A838" s="141"/>
      <c r="C838" s="141"/>
      <c r="I838" s="141"/>
      <c r="L838" s="143"/>
      <c r="V838" s="144"/>
      <c r="Y838" s="144"/>
      <c r="AB838" s="144"/>
    </row>
    <row r="839" spans="1:28" s="142" customFormat="1" x14ac:dyDescent="0.25">
      <c r="A839" s="141"/>
      <c r="C839" s="141"/>
      <c r="I839" s="141"/>
      <c r="L839" s="143"/>
      <c r="V839" s="144"/>
      <c r="Y839" s="144"/>
      <c r="AB839" s="144"/>
    </row>
    <row r="840" spans="1:28" s="142" customFormat="1" x14ac:dyDescent="0.25">
      <c r="A840" s="141"/>
      <c r="C840" s="141"/>
      <c r="I840" s="141"/>
      <c r="L840" s="143"/>
      <c r="V840" s="144"/>
      <c r="Y840" s="144"/>
      <c r="AB840" s="144"/>
    </row>
    <row r="841" spans="1:28" s="142" customFormat="1" x14ac:dyDescent="0.25">
      <c r="A841" s="141"/>
      <c r="C841" s="141"/>
      <c r="I841" s="141"/>
      <c r="L841" s="143"/>
      <c r="V841" s="144"/>
      <c r="Y841" s="144"/>
      <c r="AB841" s="144"/>
    </row>
    <row r="842" spans="1:28" s="142" customFormat="1" x14ac:dyDescent="0.25">
      <c r="A842" s="141"/>
      <c r="C842" s="141"/>
      <c r="I842" s="141"/>
      <c r="L842" s="143"/>
      <c r="V842" s="144"/>
      <c r="Y842" s="144"/>
      <c r="AB842" s="144"/>
    </row>
    <row r="843" spans="1:28" s="142" customFormat="1" x14ac:dyDescent="0.25">
      <c r="A843" s="141"/>
      <c r="C843" s="141"/>
      <c r="I843" s="141"/>
      <c r="L843" s="143"/>
      <c r="V843" s="144"/>
      <c r="Y843" s="144"/>
      <c r="AB843" s="144"/>
    </row>
    <row r="844" spans="1:28" s="142" customFormat="1" x14ac:dyDescent="0.25">
      <c r="A844" s="141"/>
      <c r="C844" s="141"/>
      <c r="I844" s="141"/>
      <c r="L844" s="143"/>
      <c r="V844" s="144"/>
      <c r="Y844" s="144"/>
      <c r="AB844" s="144"/>
    </row>
    <row r="845" spans="1:28" s="142" customFormat="1" x14ac:dyDescent="0.25">
      <c r="A845" s="141"/>
      <c r="C845" s="141"/>
      <c r="I845" s="141"/>
      <c r="L845" s="143"/>
      <c r="V845" s="144"/>
      <c r="Y845" s="144"/>
      <c r="AB845" s="144"/>
    </row>
    <row r="846" spans="1:28" s="142" customFormat="1" x14ac:dyDescent="0.25">
      <c r="A846" s="141"/>
      <c r="C846" s="141"/>
      <c r="I846" s="141"/>
      <c r="L846" s="143"/>
      <c r="V846" s="144"/>
      <c r="Y846" s="144"/>
      <c r="AB846" s="144"/>
    </row>
    <row r="847" spans="1:28" s="142" customFormat="1" x14ac:dyDescent="0.25">
      <c r="A847" s="141"/>
      <c r="C847" s="141"/>
      <c r="I847" s="141"/>
      <c r="L847" s="143"/>
      <c r="V847" s="144"/>
      <c r="Y847" s="144"/>
      <c r="AB847" s="144"/>
    </row>
    <row r="848" spans="1:28" s="142" customFormat="1" x14ac:dyDescent="0.25">
      <c r="A848" s="141"/>
      <c r="C848" s="141"/>
      <c r="I848" s="141"/>
      <c r="L848" s="143"/>
      <c r="V848" s="144"/>
      <c r="Y848" s="144"/>
      <c r="AB848" s="144"/>
    </row>
    <row r="849" spans="1:28" s="142" customFormat="1" x14ac:dyDescent="0.25">
      <c r="A849" s="141"/>
      <c r="C849" s="141"/>
      <c r="I849" s="141"/>
      <c r="L849" s="143"/>
      <c r="V849" s="144"/>
      <c r="Y849" s="144"/>
      <c r="AB849" s="144"/>
    </row>
    <row r="850" spans="1:28" s="142" customFormat="1" x14ac:dyDescent="0.25">
      <c r="A850" s="141"/>
      <c r="C850" s="141"/>
      <c r="I850" s="141"/>
      <c r="L850" s="143"/>
      <c r="V850" s="144"/>
      <c r="Y850" s="144"/>
      <c r="AB850" s="144"/>
    </row>
    <row r="851" spans="1:28" s="142" customFormat="1" x14ac:dyDescent="0.25">
      <c r="A851" s="141"/>
      <c r="C851" s="141"/>
      <c r="I851" s="141"/>
      <c r="L851" s="143"/>
      <c r="V851" s="144"/>
      <c r="Y851" s="144"/>
      <c r="AB851" s="144"/>
    </row>
    <row r="852" spans="1:28" s="142" customFormat="1" x14ac:dyDescent="0.25">
      <c r="A852" s="141"/>
      <c r="C852" s="141"/>
      <c r="I852" s="141"/>
      <c r="L852" s="143"/>
      <c r="V852" s="144"/>
      <c r="Y852" s="144"/>
      <c r="AB852" s="144"/>
    </row>
    <row r="853" spans="1:28" s="142" customFormat="1" x14ac:dyDescent="0.25">
      <c r="A853" s="141"/>
      <c r="C853" s="141"/>
      <c r="I853" s="141"/>
      <c r="L853" s="143"/>
      <c r="V853" s="144"/>
      <c r="Y853" s="144"/>
      <c r="AB853" s="144"/>
    </row>
    <row r="854" spans="1:28" s="142" customFormat="1" x14ac:dyDescent="0.25">
      <c r="A854" s="141"/>
      <c r="C854" s="141"/>
      <c r="I854" s="141"/>
      <c r="L854" s="143"/>
      <c r="V854" s="144"/>
      <c r="Y854" s="144"/>
      <c r="AB854" s="144"/>
    </row>
    <row r="855" spans="1:28" s="142" customFormat="1" x14ac:dyDescent="0.25">
      <c r="A855" s="141"/>
      <c r="C855" s="141"/>
      <c r="I855" s="141"/>
      <c r="L855" s="143"/>
      <c r="V855" s="144"/>
      <c r="Y855" s="144"/>
      <c r="AB855" s="144"/>
    </row>
    <row r="856" spans="1:28" s="142" customFormat="1" x14ac:dyDescent="0.25">
      <c r="A856" s="141"/>
      <c r="C856" s="141"/>
      <c r="I856" s="141"/>
      <c r="L856" s="143"/>
      <c r="V856" s="144"/>
      <c r="Y856" s="144"/>
      <c r="AB856" s="144"/>
    </row>
    <row r="857" spans="1:28" s="142" customFormat="1" x14ac:dyDescent="0.25">
      <c r="A857" s="141"/>
      <c r="C857" s="141"/>
      <c r="I857" s="141"/>
      <c r="L857" s="143"/>
      <c r="V857" s="144"/>
      <c r="Y857" s="144"/>
      <c r="AB857" s="144"/>
    </row>
    <row r="858" spans="1:28" s="142" customFormat="1" x14ac:dyDescent="0.25">
      <c r="A858" s="141"/>
      <c r="C858" s="141"/>
      <c r="I858" s="141"/>
      <c r="L858" s="143"/>
      <c r="V858" s="144"/>
      <c r="Y858" s="144"/>
      <c r="AB858" s="144"/>
    </row>
    <row r="859" spans="1:28" s="142" customFormat="1" x14ac:dyDescent="0.25">
      <c r="A859" s="141"/>
      <c r="C859" s="141"/>
      <c r="I859" s="141"/>
      <c r="L859" s="143"/>
      <c r="V859" s="144"/>
      <c r="Y859" s="144"/>
      <c r="AB859" s="144"/>
    </row>
    <row r="860" spans="1:28" s="142" customFormat="1" x14ac:dyDescent="0.25">
      <c r="A860" s="141"/>
      <c r="C860" s="141"/>
      <c r="I860" s="141"/>
      <c r="L860" s="143"/>
      <c r="V860" s="144"/>
      <c r="Y860" s="144"/>
      <c r="AB860" s="144"/>
    </row>
    <row r="861" spans="1:28" s="142" customFormat="1" x14ac:dyDescent="0.25">
      <c r="A861" s="141"/>
      <c r="C861" s="141"/>
      <c r="I861" s="141"/>
      <c r="L861" s="143"/>
      <c r="V861" s="144"/>
      <c r="Y861" s="144"/>
      <c r="AB861" s="144"/>
    </row>
    <row r="862" spans="1:28" s="142" customFormat="1" x14ac:dyDescent="0.25">
      <c r="A862" s="141"/>
      <c r="C862" s="141"/>
      <c r="I862" s="141"/>
      <c r="L862" s="143"/>
      <c r="V862" s="144"/>
      <c r="Y862" s="144"/>
      <c r="AB862" s="144"/>
    </row>
    <row r="863" spans="1:28" s="142" customFormat="1" x14ac:dyDescent="0.25">
      <c r="A863" s="141"/>
      <c r="C863" s="141"/>
      <c r="I863" s="141"/>
      <c r="L863" s="143"/>
      <c r="V863" s="144"/>
      <c r="Y863" s="144"/>
      <c r="AB863" s="144"/>
    </row>
    <row r="864" spans="1:28" s="142" customFormat="1" x14ac:dyDescent="0.25">
      <c r="A864" s="141"/>
      <c r="C864" s="141"/>
      <c r="I864" s="141"/>
      <c r="L864" s="143"/>
      <c r="V864" s="144"/>
      <c r="Y864" s="144"/>
      <c r="AB864" s="144"/>
    </row>
    <row r="865" spans="1:28" s="142" customFormat="1" x14ac:dyDescent="0.25">
      <c r="A865" s="141"/>
      <c r="C865" s="141"/>
      <c r="I865" s="141"/>
      <c r="L865" s="143"/>
      <c r="V865" s="144"/>
      <c r="Y865" s="144"/>
      <c r="AB865" s="144"/>
    </row>
    <row r="866" spans="1:28" s="142" customFormat="1" x14ac:dyDescent="0.25">
      <c r="A866" s="141"/>
      <c r="C866" s="141"/>
      <c r="I866" s="141"/>
      <c r="L866" s="143"/>
      <c r="V866" s="144"/>
      <c r="Y866" s="144"/>
      <c r="AB866" s="144"/>
    </row>
    <row r="867" spans="1:28" s="142" customFormat="1" x14ac:dyDescent="0.25">
      <c r="A867" s="141"/>
      <c r="C867" s="141"/>
      <c r="I867" s="141"/>
      <c r="L867" s="143"/>
      <c r="V867" s="144"/>
      <c r="Y867" s="144"/>
      <c r="AB867" s="144"/>
    </row>
    <row r="868" spans="1:28" s="142" customFormat="1" x14ac:dyDescent="0.25">
      <c r="A868" s="141"/>
      <c r="C868" s="141"/>
      <c r="I868" s="141"/>
      <c r="L868" s="143"/>
      <c r="V868" s="144"/>
      <c r="Y868" s="144"/>
      <c r="AB868" s="144"/>
    </row>
    <row r="869" spans="1:28" s="142" customFormat="1" x14ac:dyDescent="0.25">
      <c r="A869" s="141"/>
      <c r="C869" s="141"/>
      <c r="I869" s="141"/>
      <c r="L869" s="143"/>
      <c r="V869" s="144"/>
      <c r="Y869" s="144"/>
      <c r="AB869" s="144"/>
    </row>
    <row r="870" spans="1:28" s="142" customFormat="1" x14ac:dyDescent="0.25">
      <c r="A870" s="141"/>
      <c r="C870" s="141"/>
      <c r="I870" s="141"/>
      <c r="L870" s="143"/>
      <c r="V870" s="144"/>
      <c r="Y870" s="144"/>
      <c r="AB870" s="144"/>
    </row>
    <row r="871" spans="1:28" s="142" customFormat="1" x14ac:dyDescent="0.25">
      <c r="A871" s="141"/>
      <c r="C871" s="141"/>
      <c r="I871" s="141"/>
      <c r="L871" s="143"/>
      <c r="V871" s="144"/>
      <c r="Y871" s="144"/>
      <c r="AB871" s="144"/>
    </row>
    <row r="872" spans="1:28" s="142" customFormat="1" x14ac:dyDescent="0.25">
      <c r="A872" s="141"/>
      <c r="C872" s="141"/>
      <c r="I872" s="141"/>
      <c r="L872" s="143"/>
      <c r="V872" s="144"/>
      <c r="Y872" s="144"/>
      <c r="AB872" s="144"/>
    </row>
    <row r="873" spans="1:28" s="142" customFormat="1" x14ac:dyDescent="0.25">
      <c r="A873" s="141"/>
      <c r="C873" s="141"/>
      <c r="I873" s="141"/>
      <c r="L873" s="143"/>
      <c r="V873" s="144"/>
      <c r="Y873" s="144"/>
      <c r="AB873" s="144"/>
    </row>
    <row r="874" spans="1:28" s="142" customFormat="1" x14ac:dyDescent="0.25">
      <c r="A874" s="141"/>
      <c r="C874" s="141"/>
      <c r="I874" s="141"/>
      <c r="L874" s="143"/>
      <c r="V874" s="144"/>
      <c r="Y874" s="144"/>
      <c r="AB874" s="144"/>
    </row>
    <row r="875" spans="1:28" s="142" customFormat="1" x14ac:dyDescent="0.25">
      <c r="A875" s="141"/>
      <c r="C875" s="141"/>
      <c r="I875" s="141"/>
      <c r="L875" s="143"/>
      <c r="V875" s="144"/>
      <c r="Y875" s="144"/>
      <c r="AB875" s="144"/>
    </row>
    <row r="876" spans="1:28" s="142" customFormat="1" x14ac:dyDescent="0.25">
      <c r="A876" s="141"/>
      <c r="C876" s="141"/>
      <c r="I876" s="141"/>
      <c r="L876" s="143"/>
      <c r="V876" s="144"/>
      <c r="Y876" s="144"/>
      <c r="AB876" s="144"/>
    </row>
    <row r="877" spans="1:28" s="142" customFormat="1" x14ac:dyDescent="0.25">
      <c r="A877" s="141"/>
      <c r="C877" s="141"/>
      <c r="I877" s="141"/>
      <c r="L877" s="143"/>
      <c r="V877" s="144"/>
      <c r="Y877" s="144"/>
      <c r="AB877" s="144"/>
    </row>
    <row r="878" spans="1:28" s="142" customFormat="1" x14ac:dyDescent="0.25">
      <c r="A878" s="141"/>
      <c r="C878" s="141"/>
      <c r="I878" s="141"/>
      <c r="L878" s="143"/>
      <c r="V878" s="144"/>
      <c r="Y878" s="144"/>
      <c r="AB878" s="144"/>
    </row>
    <row r="879" spans="1:28" s="142" customFormat="1" x14ac:dyDescent="0.25">
      <c r="A879" s="141"/>
      <c r="C879" s="141"/>
      <c r="I879" s="141"/>
      <c r="L879" s="143"/>
      <c r="V879" s="144"/>
      <c r="Y879" s="144"/>
      <c r="AB879" s="144"/>
    </row>
    <row r="880" spans="1:28" s="142" customFormat="1" x14ac:dyDescent="0.25">
      <c r="A880" s="141"/>
      <c r="C880" s="141"/>
      <c r="I880" s="141"/>
      <c r="L880" s="143"/>
      <c r="V880" s="144"/>
      <c r="Y880" s="144"/>
      <c r="AB880" s="144"/>
    </row>
    <row r="881" spans="1:28" s="142" customFormat="1" x14ac:dyDescent="0.25">
      <c r="A881" s="141"/>
      <c r="C881" s="141"/>
      <c r="I881" s="141"/>
      <c r="L881" s="143"/>
      <c r="V881" s="144"/>
      <c r="Y881" s="144"/>
      <c r="AB881" s="144"/>
    </row>
    <row r="882" spans="1:28" s="142" customFormat="1" x14ac:dyDescent="0.25">
      <c r="A882" s="141"/>
      <c r="C882" s="141"/>
      <c r="I882" s="141"/>
      <c r="L882" s="143"/>
      <c r="V882" s="144"/>
      <c r="Y882" s="144"/>
      <c r="AB882" s="144"/>
    </row>
    <row r="883" spans="1:28" s="142" customFormat="1" x14ac:dyDescent="0.25">
      <c r="A883" s="141"/>
      <c r="C883" s="141"/>
      <c r="I883" s="141"/>
      <c r="L883" s="143"/>
      <c r="V883" s="144"/>
      <c r="Y883" s="144"/>
      <c r="AB883" s="144"/>
    </row>
    <row r="884" spans="1:28" s="142" customFormat="1" x14ac:dyDescent="0.25">
      <c r="A884" s="141"/>
      <c r="C884" s="141"/>
      <c r="I884" s="141"/>
      <c r="L884" s="143"/>
      <c r="V884" s="144"/>
      <c r="Y884" s="144"/>
      <c r="AB884" s="144"/>
    </row>
    <row r="885" spans="1:28" s="142" customFormat="1" x14ac:dyDescent="0.25">
      <c r="A885" s="141"/>
      <c r="C885" s="141"/>
      <c r="I885" s="141"/>
      <c r="L885" s="143"/>
      <c r="V885" s="144"/>
      <c r="Y885" s="144"/>
      <c r="AB885" s="144"/>
    </row>
    <row r="886" spans="1:28" s="142" customFormat="1" x14ac:dyDescent="0.25">
      <c r="A886" s="141"/>
      <c r="C886" s="141"/>
      <c r="I886" s="141"/>
      <c r="L886" s="143"/>
      <c r="V886" s="144"/>
      <c r="Y886" s="144"/>
      <c r="AB886" s="144"/>
    </row>
    <row r="887" spans="1:28" s="142" customFormat="1" x14ac:dyDescent="0.25">
      <c r="A887" s="141"/>
      <c r="C887" s="141"/>
      <c r="I887" s="141"/>
      <c r="L887" s="143"/>
      <c r="V887" s="144"/>
      <c r="Y887" s="144"/>
      <c r="AB887" s="144"/>
    </row>
    <row r="888" spans="1:28" s="142" customFormat="1" x14ac:dyDescent="0.25">
      <c r="A888" s="141"/>
      <c r="C888" s="141"/>
      <c r="I888" s="141"/>
      <c r="L888" s="143"/>
      <c r="V888" s="144"/>
      <c r="Y888" s="144"/>
      <c r="AB888" s="144"/>
    </row>
    <row r="889" spans="1:28" s="142" customFormat="1" x14ac:dyDescent="0.25">
      <c r="A889" s="141"/>
      <c r="C889" s="141"/>
      <c r="I889" s="141"/>
      <c r="L889" s="143"/>
      <c r="V889" s="144"/>
      <c r="Y889" s="144"/>
      <c r="AB889" s="144"/>
    </row>
    <row r="890" spans="1:28" s="142" customFormat="1" x14ac:dyDescent="0.25">
      <c r="A890" s="141"/>
      <c r="C890" s="141"/>
      <c r="I890" s="141"/>
      <c r="L890" s="143"/>
      <c r="V890" s="144"/>
      <c r="Y890" s="144"/>
      <c r="AB890" s="144"/>
    </row>
    <row r="891" spans="1:28" s="142" customFormat="1" x14ac:dyDescent="0.25">
      <c r="A891" s="141"/>
      <c r="C891" s="141"/>
      <c r="I891" s="141"/>
      <c r="L891" s="143"/>
      <c r="V891" s="144"/>
      <c r="Y891" s="144"/>
      <c r="AB891" s="144"/>
    </row>
    <row r="892" spans="1:28" s="142" customFormat="1" x14ac:dyDescent="0.25">
      <c r="A892" s="141"/>
      <c r="C892" s="141"/>
      <c r="I892" s="141"/>
      <c r="L892" s="143"/>
      <c r="V892" s="144"/>
      <c r="Y892" s="144"/>
      <c r="AB892" s="144"/>
    </row>
    <row r="893" spans="1:28" s="142" customFormat="1" x14ac:dyDescent="0.25">
      <c r="A893" s="141"/>
      <c r="C893" s="141"/>
      <c r="I893" s="141"/>
      <c r="L893" s="143"/>
      <c r="V893" s="144"/>
      <c r="Y893" s="144"/>
      <c r="AB893" s="144"/>
    </row>
    <row r="894" spans="1:28" s="142" customFormat="1" x14ac:dyDescent="0.25">
      <c r="A894" s="141"/>
      <c r="C894" s="141"/>
      <c r="I894" s="141"/>
      <c r="L894" s="143"/>
      <c r="V894" s="144"/>
      <c r="Y894" s="144"/>
      <c r="AB894" s="144"/>
    </row>
    <row r="895" spans="1:28" s="142" customFormat="1" x14ac:dyDescent="0.25">
      <c r="A895" s="141"/>
      <c r="C895" s="141"/>
      <c r="I895" s="141"/>
      <c r="L895" s="143"/>
      <c r="V895" s="144"/>
      <c r="Y895" s="144"/>
      <c r="AB895" s="144"/>
    </row>
    <row r="896" spans="1:28" s="142" customFormat="1" x14ac:dyDescent="0.25">
      <c r="A896" s="141"/>
      <c r="C896" s="141"/>
      <c r="I896" s="141"/>
      <c r="L896" s="143"/>
      <c r="V896" s="144"/>
      <c r="Y896" s="144"/>
      <c r="AB896" s="144"/>
    </row>
    <row r="897" spans="1:28" s="142" customFormat="1" x14ac:dyDescent="0.25">
      <c r="A897" s="141"/>
      <c r="C897" s="141"/>
      <c r="I897" s="141"/>
      <c r="L897" s="143"/>
      <c r="V897" s="144"/>
      <c r="Y897" s="144"/>
      <c r="AB897" s="144"/>
    </row>
    <row r="898" spans="1:28" s="142" customFormat="1" x14ac:dyDescent="0.25">
      <c r="A898" s="141"/>
      <c r="C898" s="141"/>
      <c r="I898" s="141"/>
      <c r="L898" s="143"/>
      <c r="V898" s="144"/>
      <c r="Y898" s="144"/>
      <c r="AB898" s="144"/>
    </row>
    <row r="899" spans="1:28" s="142" customFormat="1" x14ac:dyDescent="0.25">
      <c r="A899" s="141"/>
      <c r="C899" s="141"/>
      <c r="I899" s="141"/>
      <c r="L899" s="143"/>
      <c r="V899" s="144"/>
      <c r="Y899" s="144"/>
      <c r="AB899" s="144"/>
    </row>
    <row r="900" spans="1:28" s="142" customFormat="1" x14ac:dyDescent="0.25">
      <c r="A900" s="141"/>
      <c r="C900" s="141"/>
      <c r="I900" s="141"/>
      <c r="L900" s="143"/>
      <c r="V900" s="144"/>
      <c r="Y900" s="144"/>
      <c r="AB900" s="144"/>
    </row>
    <row r="901" spans="1:28" s="142" customFormat="1" x14ac:dyDescent="0.25">
      <c r="A901" s="141"/>
      <c r="C901" s="141"/>
      <c r="I901" s="141"/>
      <c r="L901" s="143"/>
      <c r="V901" s="144"/>
      <c r="Y901" s="144"/>
      <c r="AB901" s="144"/>
    </row>
    <row r="902" spans="1:28" s="142" customFormat="1" x14ac:dyDescent="0.25">
      <c r="A902" s="141"/>
      <c r="C902" s="141"/>
      <c r="I902" s="141"/>
      <c r="L902" s="143"/>
      <c r="V902" s="144"/>
      <c r="Y902" s="144"/>
      <c r="AB902" s="144"/>
    </row>
    <row r="903" spans="1:28" s="142" customFormat="1" x14ac:dyDescent="0.25">
      <c r="A903" s="141"/>
      <c r="C903" s="141"/>
      <c r="I903" s="141"/>
      <c r="L903" s="143"/>
      <c r="V903" s="144"/>
      <c r="Y903" s="144"/>
      <c r="AB903" s="144"/>
    </row>
    <row r="904" spans="1:28" s="142" customFormat="1" x14ac:dyDescent="0.25">
      <c r="A904" s="141"/>
      <c r="C904" s="141"/>
      <c r="I904" s="141"/>
      <c r="L904" s="143"/>
      <c r="V904" s="144"/>
      <c r="Y904" s="144"/>
      <c r="AB904" s="144"/>
    </row>
    <row r="905" spans="1:28" s="142" customFormat="1" x14ac:dyDescent="0.25">
      <c r="A905" s="141"/>
      <c r="C905" s="141"/>
      <c r="I905" s="141"/>
      <c r="L905" s="143"/>
      <c r="V905" s="144"/>
      <c r="Y905" s="144"/>
      <c r="AB905" s="144"/>
    </row>
    <row r="906" spans="1:28" s="142" customFormat="1" x14ac:dyDescent="0.25">
      <c r="A906" s="141"/>
      <c r="C906" s="141"/>
      <c r="I906" s="141"/>
      <c r="L906" s="143"/>
      <c r="V906" s="144"/>
      <c r="Y906" s="144"/>
      <c r="AB906" s="144"/>
    </row>
    <row r="907" spans="1:28" s="142" customFormat="1" x14ac:dyDescent="0.25">
      <c r="A907" s="141"/>
      <c r="C907" s="141"/>
      <c r="I907" s="141"/>
      <c r="L907" s="143"/>
      <c r="V907" s="144"/>
      <c r="Y907" s="144"/>
      <c r="AB907" s="144"/>
    </row>
    <row r="908" spans="1:28" s="142" customFormat="1" x14ac:dyDescent="0.25">
      <c r="A908" s="141"/>
      <c r="C908" s="141"/>
      <c r="I908" s="141"/>
      <c r="L908" s="143"/>
      <c r="V908" s="144"/>
      <c r="Y908" s="144"/>
      <c r="AB908" s="144"/>
    </row>
    <row r="909" spans="1:28" s="142" customFormat="1" x14ac:dyDescent="0.25">
      <c r="A909" s="141"/>
      <c r="C909" s="141"/>
      <c r="I909" s="141"/>
      <c r="L909" s="143"/>
      <c r="V909" s="144"/>
      <c r="Y909" s="144"/>
      <c r="AB909" s="144"/>
    </row>
    <row r="910" spans="1:28" s="142" customFormat="1" x14ac:dyDescent="0.25">
      <c r="A910" s="141"/>
      <c r="C910" s="141"/>
      <c r="I910" s="141"/>
      <c r="L910" s="143"/>
      <c r="V910" s="144"/>
      <c r="Y910" s="144"/>
      <c r="AB910" s="144"/>
    </row>
    <row r="911" spans="1:28" s="142" customFormat="1" x14ac:dyDescent="0.25">
      <c r="A911" s="141"/>
      <c r="C911" s="141"/>
      <c r="I911" s="141"/>
      <c r="L911" s="143"/>
      <c r="V911" s="144"/>
      <c r="Y911" s="144"/>
      <c r="AB911" s="144"/>
    </row>
    <row r="912" spans="1:28" s="142" customFormat="1" x14ac:dyDescent="0.25">
      <c r="A912" s="141"/>
      <c r="C912" s="141"/>
      <c r="I912" s="141"/>
      <c r="L912" s="143"/>
      <c r="V912" s="144"/>
      <c r="Y912" s="144"/>
      <c r="AB912" s="144"/>
    </row>
    <row r="913" spans="1:28" s="142" customFormat="1" x14ac:dyDescent="0.25">
      <c r="A913" s="141"/>
      <c r="C913" s="141"/>
      <c r="I913" s="141"/>
      <c r="L913" s="143"/>
      <c r="V913" s="144"/>
      <c r="Y913" s="144"/>
      <c r="AB913" s="144"/>
    </row>
    <row r="914" spans="1:28" s="142" customFormat="1" x14ac:dyDescent="0.25">
      <c r="A914" s="141"/>
      <c r="C914" s="141"/>
      <c r="I914" s="141"/>
      <c r="L914" s="143"/>
      <c r="V914" s="144"/>
      <c r="Y914" s="144"/>
      <c r="AB914" s="144"/>
    </row>
    <row r="915" spans="1:28" s="142" customFormat="1" x14ac:dyDescent="0.25">
      <c r="A915" s="141"/>
      <c r="C915" s="141"/>
      <c r="I915" s="141"/>
      <c r="L915" s="143"/>
      <c r="V915" s="144"/>
      <c r="Y915" s="144"/>
      <c r="AB915" s="144"/>
    </row>
    <row r="916" spans="1:28" s="142" customFormat="1" x14ac:dyDescent="0.25">
      <c r="A916" s="141"/>
      <c r="C916" s="141"/>
      <c r="I916" s="141"/>
      <c r="L916" s="143"/>
      <c r="V916" s="144"/>
      <c r="Y916" s="144"/>
      <c r="AB916" s="144"/>
    </row>
    <row r="917" spans="1:28" s="142" customFormat="1" x14ac:dyDescent="0.25">
      <c r="A917" s="141"/>
      <c r="C917" s="141"/>
      <c r="I917" s="141"/>
      <c r="L917" s="143"/>
      <c r="V917" s="144"/>
      <c r="Y917" s="144"/>
      <c r="AB917" s="144"/>
    </row>
    <row r="918" spans="1:28" s="142" customFormat="1" x14ac:dyDescent="0.25">
      <c r="A918" s="141"/>
      <c r="C918" s="141"/>
      <c r="I918" s="141"/>
      <c r="L918" s="143"/>
      <c r="V918" s="144"/>
      <c r="Y918" s="144"/>
      <c r="AB918" s="144"/>
    </row>
    <row r="919" spans="1:28" s="142" customFormat="1" x14ac:dyDescent="0.25">
      <c r="A919" s="141"/>
      <c r="C919" s="141"/>
      <c r="I919" s="141"/>
      <c r="L919" s="143"/>
      <c r="V919" s="144"/>
      <c r="Y919" s="144"/>
      <c r="AB919" s="144"/>
    </row>
    <row r="920" spans="1:28" s="142" customFormat="1" x14ac:dyDescent="0.25">
      <c r="A920" s="141"/>
      <c r="C920" s="141"/>
      <c r="I920" s="141"/>
      <c r="L920" s="143"/>
      <c r="V920" s="144"/>
      <c r="Y920" s="144"/>
      <c r="AB920" s="144"/>
    </row>
    <row r="921" spans="1:28" s="142" customFormat="1" x14ac:dyDescent="0.25">
      <c r="A921" s="141"/>
      <c r="C921" s="141"/>
      <c r="I921" s="141"/>
      <c r="L921" s="143"/>
      <c r="V921" s="144"/>
      <c r="Y921" s="144"/>
      <c r="AB921" s="144"/>
    </row>
    <row r="922" spans="1:28" s="142" customFormat="1" x14ac:dyDescent="0.25">
      <c r="A922" s="141"/>
      <c r="C922" s="141"/>
      <c r="I922" s="141"/>
      <c r="L922" s="143"/>
      <c r="V922" s="144"/>
      <c r="Y922" s="144"/>
      <c r="AB922" s="144"/>
    </row>
    <row r="923" spans="1:28" s="142" customFormat="1" x14ac:dyDescent="0.25">
      <c r="A923" s="141"/>
      <c r="C923" s="141"/>
      <c r="I923" s="141"/>
      <c r="L923" s="143"/>
      <c r="V923" s="144"/>
      <c r="Y923" s="144"/>
      <c r="AB923" s="144"/>
    </row>
    <row r="924" spans="1:28" s="142" customFormat="1" x14ac:dyDescent="0.25">
      <c r="A924" s="141"/>
      <c r="C924" s="141"/>
      <c r="I924" s="141"/>
      <c r="L924" s="143"/>
      <c r="V924" s="144"/>
      <c r="Y924" s="144"/>
      <c r="AB924" s="144"/>
    </row>
    <row r="925" spans="1:28" s="142" customFormat="1" x14ac:dyDescent="0.25">
      <c r="A925" s="141"/>
      <c r="C925" s="141"/>
      <c r="I925" s="141"/>
      <c r="L925" s="143"/>
      <c r="V925" s="144"/>
      <c r="Y925" s="144"/>
      <c r="AB925" s="144"/>
    </row>
    <row r="926" spans="1:28" s="142" customFormat="1" x14ac:dyDescent="0.25">
      <c r="A926" s="141"/>
      <c r="C926" s="141"/>
      <c r="I926" s="141"/>
      <c r="L926" s="143"/>
      <c r="V926" s="144"/>
      <c r="Y926" s="144"/>
      <c r="AB926" s="144"/>
    </row>
    <row r="927" spans="1:28" s="142" customFormat="1" x14ac:dyDescent="0.25">
      <c r="A927" s="141"/>
      <c r="C927" s="141"/>
      <c r="I927" s="141"/>
      <c r="L927" s="143"/>
      <c r="V927" s="144"/>
      <c r="Y927" s="144"/>
      <c r="AB927" s="144"/>
    </row>
    <row r="928" spans="1:28" s="142" customFormat="1" x14ac:dyDescent="0.25">
      <c r="A928" s="141"/>
      <c r="C928" s="141"/>
      <c r="I928" s="141"/>
      <c r="L928" s="143"/>
      <c r="V928" s="144"/>
      <c r="Y928" s="144"/>
      <c r="AB928" s="144"/>
    </row>
    <row r="929" spans="1:28" s="142" customFormat="1" x14ac:dyDescent="0.25">
      <c r="A929" s="141"/>
      <c r="C929" s="141"/>
      <c r="I929" s="141"/>
      <c r="L929" s="143"/>
      <c r="V929" s="144"/>
      <c r="Y929" s="144"/>
      <c r="AB929" s="144"/>
    </row>
    <row r="930" spans="1:28" s="142" customFormat="1" x14ac:dyDescent="0.25">
      <c r="A930" s="141"/>
      <c r="C930" s="141"/>
      <c r="I930" s="141"/>
      <c r="L930" s="143"/>
      <c r="V930" s="144"/>
      <c r="Y930" s="144"/>
      <c r="AB930" s="144"/>
    </row>
    <row r="931" spans="1:28" s="142" customFormat="1" x14ac:dyDescent="0.25">
      <c r="A931" s="141"/>
      <c r="C931" s="141"/>
      <c r="I931" s="141"/>
      <c r="L931" s="143"/>
      <c r="V931" s="144"/>
      <c r="Y931" s="144"/>
      <c r="AB931" s="144"/>
    </row>
    <row r="932" spans="1:28" s="142" customFormat="1" x14ac:dyDescent="0.25">
      <c r="A932" s="141"/>
      <c r="C932" s="141"/>
      <c r="I932" s="141"/>
      <c r="L932" s="143"/>
      <c r="V932" s="144"/>
      <c r="Y932" s="144"/>
      <c r="AB932" s="144"/>
    </row>
    <row r="933" spans="1:28" s="142" customFormat="1" x14ac:dyDescent="0.25">
      <c r="A933" s="141"/>
      <c r="C933" s="141"/>
      <c r="I933" s="141"/>
      <c r="L933" s="143"/>
      <c r="V933" s="144"/>
      <c r="Y933" s="144"/>
      <c r="AB933" s="144"/>
    </row>
    <row r="934" spans="1:28" s="142" customFormat="1" x14ac:dyDescent="0.25">
      <c r="A934" s="141"/>
      <c r="C934" s="141"/>
      <c r="I934" s="141"/>
      <c r="L934" s="143"/>
      <c r="V934" s="144"/>
      <c r="Y934" s="144"/>
      <c r="AB934" s="144"/>
    </row>
    <row r="935" spans="1:28" s="142" customFormat="1" x14ac:dyDescent="0.25">
      <c r="A935" s="141"/>
      <c r="C935" s="141"/>
      <c r="I935" s="141"/>
      <c r="L935" s="143"/>
      <c r="V935" s="144"/>
      <c r="Y935" s="144"/>
      <c r="AB935" s="144"/>
    </row>
    <row r="936" spans="1:28" s="142" customFormat="1" x14ac:dyDescent="0.25">
      <c r="A936" s="141"/>
      <c r="C936" s="141"/>
      <c r="I936" s="141"/>
      <c r="L936" s="143"/>
      <c r="V936" s="144"/>
      <c r="Y936" s="144"/>
      <c r="AB936" s="144"/>
    </row>
    <row r="937" spans="1:28" s="142" customFormat="1" x14ac:dyDescent="0.25">
      <c r="A937" s="141"/>
      <c r="C937" s="141"/>
      <c r="I937" s="141"/>
      <c r="L937" s="143"/>
      <c r="V937" s="144"/>
      <c r="Y937" s="144"/>
      <c r="AB937" s="144"/>
    </row>
    <row r="938" spans="1:28" s="142" customFormat="1" x14ac:dyDescent="0.25">
      <c r="A938" s="141"/>
      <c r="C938" s="141"/>
      <c r="I938" s="141"/>
      <c r="L938" s="143"/>
      <c r="V938" s="144"/>
      <c r="Y938" s="144"/>
      <c r="AB938" s="144"/>
    </row>
    <row r="939" spans="1:28" s="142" customFormat="1" x14ac:dyDescent="0.25">
      <c r="A939" s="141"/>
      <c r="C939" s="141"/>
      <c r="I939" s="141"/>
      <c r="L939" s="143"/>
      <c r="V939" s="144"/>
      <c r="Y939" s="144"/>
      <c r="AB939" s="144"/>
    </row>
    <row r="940" spans="1:28" s="142" customFormat="1" x14ac:dyDescent="0.25">
      <c r="A940" s="141"/>
      <c r="C940" s="141"/>
      <c r="I940" s="141"/>
      <c r="L940" s="143"/>
      <c r="V940" s="144"/>
      <c r="Y940" s="144"/>
      <c r="AB940" s="144"/>
    </row>
    <row r="941" spans="1:28" s="142" customFormat="1" x14ac:dyDescent="0.25">
      <c r="A941" s="141"/>
      <c r="C941" s="141"/>
      <c r="I941" s="141"/>
      <c r="L941" s="143"/>
      <c r="V941" s="144"/>
      <c r="Y941" s="144"/>
      <c r="AB941" s="144"/>
    </row>
    <row r="942" spans="1:28" s="142" customFormat="1" x14ac:dyDescent="0.25">
      <c r="A942" s="141"/>
      <c r="C942" s="141"/>
      <c r="I942" s="141"/>
      <c r="L942" s="143"/>
      <c r="V942" s="144"/>
      <c r="Y942" s="144"/>
      <c r="AB942" s="144"/>
    </row>
    <row r="943" spans="1:28" s="142" customFormat="1" x14ac:dyDescent="0.25">
      <c r="A943" s="141"/>
      <c r="C943" s="141"/>
      <c r="I943" s="141"/>
      <c r="L943" s="143"/>
      <c r="V943" s="144"/>
      <c r="Y943" s="144"/>
      <c r="AB943" s="144"/>
    </row>
    <row r="944" spans="1:28" s="142" customFormat="1" x14ac:dyDescent="0.25">
      <c r="A944" s="141"/>
      <c r="C944" s="141"/>
      <c r="I944" s="141"/>
      <c r="L944" s="143"/>
      <c r="V944" s="144"/>
      <c r="Y944" s="144"/>
      <c r="AB944" s="144"/>
    </row>
    <row r="945" spans="1:28" s="142" customFormat="1" x14ac:dyDescent="0.25">
      <c r="A945" s="141"/>
      <c r="C945" s="141"/>
      <c r="I945" s="141"/>
      <c r="L945" s="143"/>
      <c r="V945" s="144"/>
      <c r="Y945" s="144"/>
      <c r="AB945" s="144"/>
    </row>
    <row r="946" spans="1:28" s="142" customFormat="1" x14ac:dyDescent="0.25">
      <c r="A946" s="141"/>
      <c r="C946" s="141"/>
      <c r="I946" s="141"/>
      <c r="L946" s="143"/>
      <c r="V946" s="144"/>
      <c r="Y946" s="144"/>
      <c r="AB946" s="144"/>
    </row>
    <row r="947" spans="1:28" s="142" customFormat="1" x14ac:dyDescent="0.25">
      <c r="A947" s="141"/>
      <c r="C947" s="141"/>
      <c r="I947" s="141"/>
      <c r="L947" s="143"/>
      <c r="V947" s="144"/>
      <c r="Y947" s="144"/>
      <c r="AB947" s="144"/>
    </row>
    <row r="948" spans="1:28" s="142" customFormat="1" x14ac:dyDescent="0.25">
      <c r="A948" s="141"/>
      <c r="C948" s="141"/>
      <c r="I948" s="141"/>
      <c r="L948" s="143"/>
      <c r="V948" s="144"/>
      <c r="Y948" s="144"/>
      <c r="AB948" s="144"/>
    </row>
    <row r="949" spans="1:28" s="142" customFormat="1" x14ac:dyDescent="0.25">
      <c r="A949" s="141"/>
      <c r="C949" s="141"/>
      <c r="I949" s="141"/>
      <c r="L949" s="143"/>
      <c r="V949" s="144"/>
      <c r="Y949" s="144"/>
      <c r="AB949" s="144"/>
    </row>
    <row r="950" spans="1:28" s="142" customFormat="1" x14ac:dyDescent="0.25">
      <c r="A950" s="141"/>
      <c r="C950" s="141"/>
      <c r="I950" s="141"/>
      <c r="L950" s="143"/>
      <c r="V950" s="144"/>
      <c r="Y950" s="144"/>
      <c r="AB950" s="144"/>
    </row>
    <row r="951" spans="1:28" s="142" customFormat="1" x14ac:dyDescent="0.25">
      <c r="A951" s="141"/>
      <c r="C951" s="141"/>
      <c r="I951" s="141"/>
      <c r="L951" s="143"/>
      <c r="V951" s="144"/>
      <c r="Y951" s="144"/>
      <c r="AB951" s="144"/>
    </row>
    <row r="952" spans="1:28" s="142" customFormat="1" x14ac:dyDescent="0.25">
      <c r="A952" s="141"/>
      <c r="C952" s="141"/>
      <c r="I952" s="141"/>
      <c r="L952" s="143"/>
      <c r="V952" s="144"/>
      <c r="Y952" s="144"/>
      <c r="AB952" s="144"/>
    </row>
    <row r="953" spans="1:28" s="142" customFormat="1" x14ac:dyDescent="0.25">
      <c r="A953" s="141"/>
      <c r="C953" s="141"/>
      <c r="I953" s="141"/>
      <c r="L953" s="143"/>
      <c r="V953" s="144"/>
      <c r="Y953" s="144"/>
      <c r="AB953" s="144"/>
    </row>
    <row r="954" spans="1:28" s="142" customFormat="1" x14ac:dyDescent="0.25">
      <c r="A954" s="141"/>
      <c r="C954" s="141"/>
      <c r="I954" s="141"/>
      <c r="L954" s="143"/>
      <c r="V954" s="144"/>
      <c r="Y954" s="144"/>
      <c r="AB954" s="144"/>
    </row>
    <row r="955" spans="1:28" s="142" customFormat="1" x14ac:dyDescent="0.25">
      <c r="A955" s="141"/>
      <c r="C955" s="141"/>
      <c r="I955" s="141"/>
      <c r="L955" s="143"/>
      <c r="V955" s="144"/>
      <c r="Y955" s="144"/>
      <c r="AB955" s="144"/>
    </row>
    <row r="956" spans="1:28" s="142" customFormat="1" x14ac:dyDescent="0.25">
      <c r="A956" s="141"/>
      <c r="C956" s="141"/>
      <c r="I956" s="141"/>
      <c r="L956" s="143"/>
      <c r="V956" s="144"/>
      <c r="Y956" s="144"/>
      <c r="AB956" s="144"/>
    </row>
    <row r="957" spans="1:28" s="142" customFormat="1" x14ac:dyDescent="0.25">
      <c r="A957" s="141"/>
      <c r="C957" s="141"/>
      <c r="I957" s="141"/>
      <c r="L957" s="143"/>
      <c r="V957" s="144"/>
      <c r="Y957" s="144"/>
      <c r="AB957" s="144"/>
    </row>
    <row r="958" spans="1:28" s="142" customFormat="1" x14ac:dyDescent="0.25">
      <c r="A958" s="141"/>
      <c r="C958" s="141"/>
      <c r="I958" s="141"/>
      <c r="L958" s="143"/>
      <c r="V958" s="144"/>
      <c r="Y958" s="144"/>
      <c r="AB958" s="144"/>
    </row>
    <row r="959" spans="1:28" s="142" customFormat="1" x14ac:dyDescent="0.25">
      <c r="A959" s="141"/>
      <c r="C959" s="141"/>
      <c r="I959" s="141"/>
      <c r="L959" s="143"/>
      <c r="V959" s="144"/>
      <c r="Y959" s="144"/>
      <c r="AB959" s="144"/>
    </row>
    <row r="960" spans="1:28" s="142" customFormat="1" x14ac:dyDescent="0.25">
      <c r="A960" s="141"/>
      <c r="C960" s="141"/>
      <c r="I960" s="141"/>
      <c r="L960" s="143"/>
      <c r="V960" s="144"/>
      <c r="Y960" s="144"/>
      <c r="AB960" s="144"/>
    </row>
    <row r="961" spans="1:28" s="142" customFormat="1" x14ac:dyDescent="0.25">
      <c r="A961" s="141"/>
      <c r="C961" s="141"/>
      <c r="I961" s="141"/>
      <c r="L961" s="143"/>
      <c r="V961" s="144"/>
      <c r="Y961" s="144"/>
      <c r="AB961" s="144"/>
    </row>
    <row r="962" spans="1:28" s="142" customFormat="1" x14ac:dyDescent="0.25">
      <c r="A962" s="141"/>
      <c r="C962" s="141"/>
      <c r="I962" s="141"/>
      <c r="L962" s="143"/>
      <c r="V962" s="144"/>
      <c r="Y962" s="144"/>
      <c r="AB962" s="144"/>
    </row>
    <row r="963" spans="1:28" s="142" customFormat="1" x14ac:dyDescent="0.25">
      <c r="A963" s="141"/>
      <c r="C963" s="141"/>
      <c r="I963" s="141"/>
      <c r="L963" s="143"/>
      <c r="V963" s="144"/>
      <c r="Y963" s="144"/>
      <c r="AB963" s="144"/>
    </row>
    <row r="964" spans="1:28" s="142" customFormat="1" x14ac:dyDescent="0.25">
      <c r="A964" s="141"/>
      <c r="C964" s="141"/>
      <c r="I964" s="141"/>
      <c r="L964" s="143"/>
      <c r="V964" s="144"/>
      <c r="Y964" s="144"/>
      <c r="AB964" s="144"/>
    </row>
    <row r="965" spans="1:28" s="142" customFormat="1" x14ac:dyDescent="0.25">
      <c r="A965" s="141"/>
      <c r="C965" s="141"/>
      <c r="I965" s="141"/>
      <c r="L965" s="143"/>
      <c r="V965" s="144"/>
      <c r="Y965" s="144"/>
      <c r="AB965" s="144"/>
    </row>
    <row r="966" spans="1:28" s="142" customFormat="1" x14ac:dyDescent="0.25">
      <c r="A966" s="141"/>
      <c r="C966" s="141"/>
      <c r="I966" s="141"/>
      <c r="L966" s="143"/>
      <c r="V966" s="144"/>
      <c r="Y966" s="144"/>
      <c r="AB966" s="144"/>
    </row>
    <row r="967" spans="1:28" s="142" customFormat="1" x14ac:dyDescent="0.25">
      <c r="A967" s="141"/>
      <c r="C967" s="141"/>
      <c r="I967" s="141"/>
      <c r="L967" s="143"/>
      <c r="V967" s="144"/>
      <c r="Y967" s="144"/>
      <c r="AB967" s="144"/>
    </row>
    <row r="968" spans="1:28" s="142" customFormat="1" x14ac:dyDescent="0.25">
      <c r="A968" s="141"/>
      <c r="C968" s="141"/>
      <c r="I968" s="141"/>
      <c r="L968" s="143"/>
      <c r="V968" s="144"/>
      <c r="Y968" s="144"/>
      <c r="AB968" s="144"/>
    </row>
    <row r="969" spans="1:28" s="142" customFormat="1" x14ac:dyDescent="0.25">
      <c r="A969" s="141"/>
      <c r="C969" s="141"/>
      <c r="I969" s="141"/>
      <c r="L969" s="143"/>
      <c r="V969" s="144"/>
      <c r="Y969" s="144"/>
      <c r="AB969" s="144"/>
    </row>
    <row r="970" spans="1:28" s="142" customFormat="1" x14ac:dyDescent="0.25">
      <c r="A970" s="141"/>
      <c r="C970" s="141"/>
      <c r="I970" s="141"/>
      <c r="L970" s="143"/>
      <c r="V970" s="144"/>
      <c r="Y970" s="144"/>
      <c r="AB970" s="144"/>
    </row>
    <row r="971" spans="1:28" s="142" customFormat="1" x14ac:dyDescent="0.25">
      <c r="A971" s="141"/>
      <c r="C971" s="141"/>
      <c r="I971" s="141"/>
      <c r="L971" s="143"/>
      <c r="V971" s="144"/>
      <c r="Y971" s="144"/>
      <c r="AB971" s="144"/>
    </row>
    <row r="972" spans="1:28" s="142" customFormat="1" x14ac:dyDescent="0.25">
      <c r="A972" s="141"/>
      <c r="C972" s="141"/>
      <c r="I972" s="141"/>
      <c r="L972" s="143"/>
      <c r="V972" s="144"/>
      <c r="Y972" s="144"/>
      <c r="AB972" s="144"/>
    </row>
    <row r="973" spans="1:28" s="142" customFormat="1" x14ac:dyDescent="0.25">
      <c r="A973" s="141"/>
      <c r="C973" s="141"/>
      <c r="I973" s="141"/>
      <c r="L973" s="143"/>
      <c r="V973" s="144"/>
      <c r="Y973" s="144"/>
      <c r="AB973" s="144"/>
    </row>
    <row r="974" spans="1:28" s="142" customFormat="1" x14ac:dyDescent="0.25">
      <c r="A974" s="141"/>
      <c r="C974" s="141"/>
      <c r="I974" s="141"/>
      <c r="L974" s="143"/>
      <c r="V974" s="144"/>
      <c r="Y974" s="144"/>
      <c r="AB974" s="144"/>
    </row>
    <row r="975" spans="1:28" s="142" customFormat="1" x14ac:dyDescent="0.25">
      <c r="A975" s="141"/>
      <c r="C975" s="141"/>
      <c r="I975" s="141"/>
      <c r="L975" s="143"/>
      <c r="V975" s="144"/>
      <c r="Y975" s="144"/>
      <c r="AB975" s="144"/>
    </row>
    <row r="976" spans="1:28" s="142" customFormat="1" x14ac:dyDescent="0.25">
      <c r="A976" s="141"/>
      <c r="C976" s="141"/>
      <c r="I976" s="141"/>
      <c r="L976" s="143"/>
      <c r="V976" s="144"/>
      <c r="Y976" s="144"/>
      <c r="AB976" s="144"/>
    </row>
    <row r="977" spans="1:28" s="142" customFormat="1" x14ac:dyDescent="0.25">
      <c r="A977" s="141"/>
      <c r="C977" s="141"/>
      <c r="I977" s="141"/>
      <c r="L977" s="143"/>
      <c r="V977" s="144"/>
      <c r="Y977" s="144"/>
      <c r="AB977" s="144"/>
    </row>
    <row r="978" spans="1:28" s="142" customFormat="1" x14ac:dyDescent="0.25">
      <c r="A978" s="141"/>
      <c r="C978" s="141"/>
      <c r="I978" s="141"/>
      <c r="L978" s="143"/>
      <c r="V978" s="144"/>
      <c r="Y978" s="144"/>
      <c r="AB978" s="144"/>
    </row>
    <row r="979" spans="1:28" s="142" customFormat="1" x14ac:dyDescent="0.25">
      <c r="A979" s="141"/>
      <c r="C979" s="141"/>
      <c r="I979" s="141"/>
      <c r="L979" s="143"/>
      <c r="V979" s="144"/>
      <c r="Y979" s="144"/>
      <c r="AB979" s="144"/>
    </row>
    <row r="980" spans="1:28" s="142" customFormat="1" x14ac:dyDescent="0.25">
      <c r="A980" s="141"/>
      <c r="C980" s="141"/>
      <c r="I980" s="141"/>
      <c r="L980" s="143"/>
      <c r="V980" s="144"/>
      <c r="Y980" s="144"/>
      <c r="AB980" s="144"/>
    </row>
    <row r="981" spans="1:28" s="142" customFormat="1" x14ac:dyDescent="0.25">
      <c r="A981" s="141"/>
      <c r="C981" s="141"/>
      <c r="I981" s="141"/>
      <c r="L981" s="143"/>
      <c r="V981" s="144"/>
      <c r="Y981" s="144"/>
      <c r="AB981" s="144"/>
    </row>
    <row r="982" spans="1:28" s="142" customFormat="1" x14ac:dyDescent="0.25">
      <c r="A982" s="141"/>
      <c r="C982" s="141"/>
      <c r="I982" s="141"/>
      <c r="L982" s="143"/>
      <c r="V982" s="144"/>
      <c r="Y982" s="144"/>
      <c r="AB982" s="144"/>
    </row>
    <row r="983" spans="1:28" s="142" customFormat="1" x14ac:dyDescent="0.25">
      <c r="A983" s="141"/>
      <c r="C983" s="141"/>
      <c r="I983" s="141"/>
      <c r="L983" s="143"/>
      <c r="V983" s="144"/>
      <c r="Y983" s="144"/>
      <c r="AB983" s="144"/>
    </row>
    <row r="984" spans="1:28" s="142" customFormat="1" x14ac:dyDescent="0.25">
      <c r="A984" s="141"/>
      <c r="C984" s="141"/>
      <c r="I984" s="141"/>
      <c r="L984" s="143"/>
      <c r="V984" s="144"/>
      <c r="Y984" s="144"/>
      <c r="AB984" s="144"/>
    </row>
    <row r="985" spans="1:28" s="142" customFormat="1" x14ac:dyDescent="0.25">
      <c r="A985" s="141"/>
      <c r="C985" s="141"/>
      <c r="I985" s="141"/>
      <c r="L985" s="143"/>
      <c r="V985" s="144"/>
      <c r="Y985" s="144"/>
      <c r="AB985" s="144"/>
    </row>
    <row r="986" spans="1:28" s="142" customFormat="1" x14ac:dyDescent="0.25">
      <c r="A986" s="141"/>
      <c r="C986" s="141"/>
      <c r="I986" s="141"/>
      <c r="L986" s="143"/>
      <c r="V986" s="144"/>
      <c r="Y986" s="144"/>
      <c r="AB986" s="144"/>
    </row>
    <row r="987" spans="1:28" s="142" customFormat="1" x14ac:dyDescent="0.25">
      <c r="A987" s="141"/>
      <c r="C987" s="141"/>
      <c r="I987" s="141"/>
      <c r="L987" s="143"/>
      <c r="V987" s="144"/>
      <c r="Y987" s="144"/>
      <c r="AB987" s="144"/>
    </row>
    <row r="988" spans="1:28" s="142" customFormat="1" x14ac:dyDescent="0.25">
      <c r="A988" s="141"/>
      <c r="C988" s="141"/>
      <c r="I988" s="141"/>
      <c r="L988" s="143"/>
      <c r="V988" s="144"/>
      <c r="Y988" s="144"/>
      <c r="AB988" s="144"/>
    </row>
    <row r="989" spans="1:28" s="142" customFormat="1" x14ac:dyDescent="0.25">
      <c r="A989" s="141"/>
      <c r="C989" s="141"/>
      <c r="I989" s="141"/>
      <c r="L989" s="143"/>
      <c r="V989" s="144"/>
      <c r="Y989" s="144"/>
      <c r="AB989" s="144"/>
    </row>
    <row r="990" spans="1:28" s="142" customFormat="1" x14ac:dyDescent="0.25">
      <c r="A990" s="141"/>
      <c r="C990" s="141"/>
      <c r="I990" s="141"/>
      <c r="L990" s="143"/>
      <c r="V990" s="144"/>
      <c r="Y990" s="144"/>
      <c r="AB990" s="144"/>
    </row>
    <row r="991" spans="1:28" s="142" customFormat="1" x14ac:dyDescent="0.25">
      <c r="A991" s="141"/>
      <c r="C991" s="141"/>
      <c r="I991" s="141"/>
      <c r="L991" s="143"/>
      <c r="V991" s="144"/>
      <c r="Y991" s="144"/>
      <c r="AB991" s="144"/>
    </row>
    <row r="992" spans="1:28" s="142" customFormat="1" x14ac:dyDescent="0.25">
      <c r="A992" s="141"/>
      <c r="C992" s="141"/>
      <c r="I992" s="141"/>
      <c r="L992" s="143"/>
      <c r="V992" s="144"/>
      <c r="Y992" s="144"/>
      <c r="AB992" s="144"/>
    </row>
    <row r="993" spans="1:28" s="142" customFormat="1" x14ac:dyDescent="0.25">
      <c r="A993" s="141"/>
      <c r="C993" s="141"/>
      <c r="I993" s="141"/>
      <c r="L993" s="143"/>
      <c r="V993" s="144"/>
      <c r="Y993" s="144"/>
      <c r="AB993" s="144"/>
    </row>
    <row r="994" spans="1:28" s="142" customFormat="1" x14ac:dyDescent="0.25">
      <c r="A994" s="141"/>
      <c r="C994" s="141"/>
      <c r="I994" s="141"/>
      <c r="L994" s="143"/>
      <c r="V994" s="144"/>
      <c r="Y994" s="144"/>
      <c r="AB994" s="144"/>
    </row>
    <row r="995" spans="1:28" s="142" customFormat="1" x14ac:dyDescent="0.25">
      <c r="A995" s="141"/>
      <c r="C995" s="141"/>
      <c r="I995" s="141"/>
      <c r="L995" s="143"/>
      <c r="V995" s="144"/>
      <c r="Y995" s="144"/>
      <c r="AB995" s="144"/>
    </row>
    <row r="996" spans="1:28" s="142" customFormat="1" x14ac:dyDescent="0.25">
      <c r="A996" s="141"/>
      <c r="C996" s="141"/>
      <c r="I996" s="141"/>
      <c r="L996" s="143"/>
      <c r="V996" s="144"/>
      <c r="Y996" s="144"/>
      <c r="AB996" s="144"/>
    </row>
    <row r="997" spans="1:28" s="142" customFormat="1" x14ac:dyDescent="0.25">
      <c r="A997" s="141"/>
      <c r="C997" s="141"/>
      <c r="I997" s="141"/>
      <c r="L997" s="143"/>
      <c r="V997" s="144"/>
      <c r="Y997" s="144"/>
      <c r="AB997" s="144"/>
    </row>
    <row r="998" spans="1:28" s="142" customFormat="1" x14ac:dyDescent="0.25">
      <c r="A998" s="141"/>
      <c r="C998" s="141"/>
      <c r="I998" s="141"/>
      <c r="L998" s="143"/>
      <c r="V998" s="144"/>
      <c r="Y998" s="144"/>
      <c r="AB998" s="144"/>
    </row>
    <row r="999" spans="1:28" s="142" customFormat="1" x14ac:dyDescent="0.25">
      <c r="A999" s="141"/>
      <c r="C999" s="141"/>
      <c r="I999" s="141"/>
      <c r="L999" s="143"/>
      <c r="V999" s="144"/>
      <c r="Y999" s="144"/>
      <c r="AB999" s="144"/>
    </row>
    <row r="1000" spans="1:28" s="142" customFormat="1" x14ac:dyDescent="0.25">
      <c r="A1000" s="141"/>
      <c r="C1000" s="141"/>
      <c r="I1000" s="141"/>
      <c r="L1000" s="143"/>
      <c r="V1000" s="144"/>
      <c r="Y1000" s="144"/>
      <c r="AB1000" s="144"/>
    </row>
    <row r="1001" spans="1:28" s="142" customFormat="1" x14ac:dyDescent="0.25">
      <c r="A1001" s="141"/>
      <c r="C1001" s="141"/>
      <c r="I1001" s="141"/>
      <c r="L1001" s="143"/>
      <c r="V1001" s="144"/>
      <c r="Y1001" s="144"/>
      <c r="AB1001" s="144"/>
    </row>
    <row r="1002" spans="1:28" s="142" customFormat="1" x14ac:dyDescent="0.25">
      <c r="A1002" s="141"/>
      <c r="C1002" s="141"/>
      <c r="I1002" s="141"/>
      <c r="L1002" s="143"/>
      <c r="V1002" s="144"/>
      <c r="Y1002" s="144"/>
      <c r="AB1002" s="144"/>
    </row>
    <row r="1003" spans="1:28" s="142" customFormat="1" x14ac:dyDescent="0.25">
      <c r="A1003" s="141"/>
      <c r="C1003" s="141"/>
      <c r="I1003" s="141"/>
      <c r="L1003" s="143"/>
      <c r="V1003" s="144"/>
      <c r="Y1003" s="144"/>
      <c r="AB1003" s="144"/>
    </row>
    <row r="1004" spans="1:28" s="142" customFormat="1" x14ac:dyDescent="0.25">
      <c r="A1004" s="141"/>
      <c r="C1004" s="141"/>
      <c r="I1004" s="141"/>
      <c r="L1004" s="143"/>
      <c r="V1004" s="144"/>
      <c r="Y1004" s="144"/>
      <c r="AB1004" s="144"/>
    </row>
    <row r="1005" spans="1:28" s="142" customFormat="1" x14ac:dyDescent="0.25">
      <c r="A1005" s="141"/>
      <c r="C1005" s="141"/>
      <c r="I1005" s="141"/>
      <c r="L1005" s="143"/>
      <c r="V1005" s="144"/>
      <c r="Y1005" s="144"/>
      <c r="AB1005" s="144"/>
    </row>
    <row r="1006" spans="1:28" s="142" customFormat="1" x14ac:dyDescent="0.25">
      <c r="A1006" s="141"/>
      <c r="C1006" s="141"/>
      <c r="I1006" s="141"/>
      <c r="L1006" s="143"/>
      <c r="V1006" s="144"/>
      <c r="Y1006" s="144"/>
      <c r="AB1006" s="144"/>
    </row>
    <row r="1007" spans="1:28" s="142" customFormat="1" x14ac:dyDescent="0.25">
      <c r="A1007" s="141"/>
      <c r="C1007" s="141"/>
      <c r="I1007" s="141"/>
      <c r="L1007" s="143"/>
      <c r="V1007" s="144"/>
      <c r="Y1007" s="144"/>
      <c r="AB1007" s="144"/>
    </row>
    <row r="1008" spans="1:28" s="142" customFormat="1" x14ac:dyDescent="0.25">
      <c r="A1008" s="141"/>
      <c r="C1008" s="141"/>
      <c r="I1008" s="141"/>
      <c r="L1008" s="143"/>
      <c r="V1008" s="144"/>
      <c r="Y1008" s="144"/>
      <c r="AB1008" s="144"/>
    </row>
    <row r="1009" spans="1:28" s="142" customFormat="1" x14ac:dyDescent="0.25">
      <c r="A1009" s="141"/>
      <c r="C1009" s="141"/>
      <c r="I1009" s="141"/>
      <c r="L1009" s="143"/>
      <c r="V1009" s="144"/>
      <c r="Y1009" s="144"/>
      <c r="AB1009" s="144"/>
    </row>
    <row r="1010" spans="1:28" s="142" customFormat="1" x14ac:dyDescent="0.25">
      <c r="A1010" s="141"/>
      <c r="C1010" s="141"/>
      <c r="I1010" s="141"/>
      <c r="L1010" s="143"/>
      <c r="V1010" s="144"/>
      <c r="Y1010" s="144"/>
      <c r="AB1010" s="144"/>
    </row>
    <row r="1011" spans="1:28" s="142" customFormat="1" x14ac:dyDescent="0.25">
      <c r="A1011" s="141"/>
      <c r="C1011" s="141"/>
      <c r="I1011" s="141"/>
      <c r="L1011" s="143"/>
      <c r="V1011" s="144"/>
      <c r="Y1011" s="144"/>
      <c r="AB1011" s="144"/>
    </row>
    <row r="1012" spans="1:28" s="142" customFormat="1" x14ac:dyDescent="0.25">
      <c r="A1012" s="141"/>
      <c r="C1012" s="141"/>
      <c r="I1012" s="141"/>
      <c r="L1012" s="143"/>
      <c r="V1012" s="144"/>
      <c r="Y1012" s="144"/>
      <c r="AB1012" s="144"/>
    </row>
    <row r="1013" spans="1:28" s="142" customFormat="1" x14ac:dyDescent="0.25">
      <c r="A1013" s="141"/>
      <c r="C1013" s="141"/>
      <c r="I1013" s="141"/>
      <c r="L1013" s="143"/>
      <c r="V1013" s="144"/>
      <c r="Y1013" s="144"/>
      <c r="AB1013" s="144"/>
    </row>
    <row r="1014" spans="1:28" s="142" customFormat="1" x14ac:dyDescent="0.25">
      <c r="A1014" s="141"/>
      <c r="C1014" s="141"/>
      <c r="I1014" s="141"/>
      <c r="L1014" s="143"/>
      <c r="V1014" s="144"/>
      <c r="Y1014" s="144"/>
      <c r="AB1014" s="144"/>
    </row>
    <row r="1015" spans="1:28" s="142" customFormat="1" x14ac:dyDescent="0.25">
      <c r="A1015" s="141"/>
      <c r="C1015" s="141"/>
      <c r="I1015" s="141"/>
      <c r="L1015" s="143"/>
      <c r="V1015" s="144"/>
      <c r="Y1015" s="144"/>
      <c r="AB1015" s="144"/>
    </row>
    <row r="1016" spans="1:28" s="142" customFormat="1" x14ac:dyDescent="0.25">
      <c r="A1016" s="141"/>
      <c r="C1016" s="141"/>
      <c r="I1016" s="141"/>
      <c r="L1016" s="143"/>
      <c r="V1016" s="144"/>
      <c r="Y1016" s="144"/>
      <c r="AB1016" s="144"/>
    </row>
    <row r="1017" spans="1:28" s="142" customFormat="1" x14ac:dyDescent="0.25">
      <c r="A1017" s="141"/>
      <c r="C1017" s="141"/>
      <c r="I1017" s="141"/>
      <c r="L1017" s="143"/>
      <c r="V1017" s="144"/>
      <c r="Y1017" s="144"/>
      <c r="AB1017" s="144"/>
    </row>
    <row r="1018" spans="1:28" s="142" customFormat="1" x14ac:dyDescent="0.25">
      <c r="A1018" s="141"/>
      <c r="C1018" s="141"/>
      <c r="I1018" s="141"/>
      <c r="L1018" s="143"/>
      <c r="V1018" s="144"/>
      <c r="Y1018" s="144"/>
      <c r="AB1018" s="144"/>
    </row>
    <row r="1019" spans="1:28" s="142" customFormat="1" x14ac:dyDescent="0.25">
      <c r="A1019" s="141"/>
      <c r="C1019" s="141"/>
      <c r="I1019" s="141"/>
      <c r="L1019" s="143"/>
      <c r="V1019" s="144"/>
      <c r="Y1019" s="144"/>
      <c r="AB1019" s="144"/>
    </row>
    <row r="1020" spans="1:28" s="142" customFormat="1" x14ac:dyDescent="0.25">
      <c r="A1020" s="141"/>
      <c r="C1020" s="141"/>
      <c r="I1020" s="141"/>
      <c r="L1020" s="143"/>
      <c r="V1020" s="144"/>
      <c r="Y1020" s="144"/>
      <c r="AB1020" s="144"/>
    </row>
    <row r="1021" spans="1:28" s="142" customFormat="1" x14ac:dyDescent="0.25">
      <c r="A1021" s="141"/>
      <c r="C1021" s="141"/>
      <c r="I1021" s="141"/>
      <c r="L1021" s="143"/>
      <c r="V1021" s="144"/>
      <c r="Y1021" s="144"/>
      <c r="AB1021" s="144"/>
    </row>
    <row r="1022" spans="1:28" s="142" customFormat="1" x14ac:dyDescent="0.25">
      <c r="A1022" s="141"/>
      <c r="C1022" s="141"/>
      <c r="I1022" s="141"/>
      <c r="L1022" s="143"/>
      <c r="V1022" s="144"/>
      <c r="Y1022" s="144"/>
      <c r="AB1022" s="144"/>
    </row>
    <row r="1023" spans="1:28" s="142" customFormat="1" x14ac:dyDescent="0.25">
      <c r="A1023" s="141"/>
      <c r="C1023" s="141"/>
      <c r="I1023" s="141"/>
      <c r="L1023" s="143"/>
      <c r="V1023" s="144"/>
      <c r="Y1023" s="144"/>
      <c r="AB1023" s="144"/>
    </row>
    <row r="1024" spans="1:28" s="142" customFormat="1" x14ac:dyDescent="0.25">
      <c r="A1024" s="141"/>
      <c r="C1024" s="141"/>
      <c r="I1024" s="141"/>
      <c r="L1024" s="143"/>
      <c r="V1024" s="144"/>
      <c r="Y1024" s="144"/>
      <c r="AB1024" s="144"/>
    </row>
    <row r="1025" spans="1:28" s="142" customFormat="1" x14ac:dyDescent="0.25">
      <c r="A1025" s="141"/>
      <c r="C1025" s="141"/>
      <c r="I1025" s="141"/>
      <c r="L1025" s="143"/>
      <c r="V1025" s="144"/>
      <c r="Y1025" s="144"/>
      <c r="AB1025" s="144"/>
    </row>
    <row r="1026" spans="1:28" s="142" customFormat="1" x14ac:dyDescent="0.25">
      <c r="A1026" s="141"/>
      <c r="C1026" s="141"/>
      <c r="I1026" s="141"/>
      <c r="L1026" s="143"/>
      <c r="V1026" s="144"/>
      <c r="Y1026" s="144"/>
      <c r="AB1026" s="144"/>
    </row>
    <row r="1027" spans="1:28" s="142" customFormat="1" x14ac:dyDescent="0.25">
      <c r="A1027" s="141"/>
      <c r="C1027" s="141"/>
      <c r="I1027" s="141"/>
      <c r="L1027" s="143"/>
      <c r="V1027" s="144"/>
      <c r="Y1027" s="144"/>
      <c r="AB1027" s="144"/>
    </row>
    <row r="1028" spans="1:28" s="142" customFormat="1" x14ac:dyDescent="0.25">
      <c r="A1028" s="141"/>
      <c r="C1028" s="141"/>
      <c r="I1028" s="141"/>
      <c r="L1028" s="143"/>
      <c r="V1028" s="144"/>
      <c r="Y1028" s="144"/>
      <c r="AB1028" s="144"/>
    </row>
    <row r="1029" spans="1:28" s="142" customFormat="1" x14ac:dyDescent="0.25">
      <c r="A1029" s="141"/>
      <c r="C1029" s="141"/>
      <c r="I1029" s="141"/>
      <c r="L1029" s="143"/>
      <c r="V1029" s="144"/>
      <c r="Y1029" s="144"/>
      <c r="AB1029" s="144"/>
    </row>
    <row r="1030" spans="1:28" s="142" customFormat="1" x14ac:dyDescent="0.25">
      <c r="A1030" s="141"/>
      <c r="C1030" s="141"/>
      <c r="I1030" s="141"/>
      <c r="L1030" s="143"/>
      <c r="V1030" s="144"/>
      <c r="Y1030" s="144"/>
      <c r="AB1030" s="144"/>
    </row>
    <row r="1031" spans="1:28" s="142" customFormat="1" x14ac:dyDescent="0.25">
      <c r="A1031" s="141"/>
      <c r="C1031" s="141"/>
      <c r="I1031" s="141"/>
      <c r="L1031" s="143"/>
      <c r="V1031" s="144"/>
      <c r="Y1031" s="144"/>
      <c r="AB1031" s="144"/>
    </row>
    <row r="1032" spans="1:28" s="142" customFormat="1" x14ac:dyDescent="0.25">
      <c r="A1032" s="141"/>
      <c r="C1032" s="141"/>
      <c r="I1032" s="141"/>
      <c r="L1032" s="143"/>
      <c r="V1032" s="144"/>
      <c r="Y1032" s="144"/>
      <c r="AB1032" s="144"/>
    </row>
    <row r="1033" spans="1:28" s="142" customFormat="1" x14ac:dyDescent="0.25">
      <c r="A1033" s="141"/>
      <c r="C1033" s="141"/>
      <c r="I1033" s="141"/>
      <c r="L1033" s="143"/>
      <c r="V1033" s="144"/>
      <c r="Y1033" s="144"/>
      <c r="AB1033" s="144"/>
    </row>
    <row r="1034" spans="1:28" s="142" customFormat="1" x14ac:dyDescent="0.25">
      <c r="A1034" s="141"/>
      <c r="C1034" s="141"/>
      <c r="I1034" s="141"/>
      <c r="L1034" s="143"/>
      <c r="V1034" s="144"/>
      <c r="Y1034" s="144"/>
      <c r="AB1034" s="144"/>
    </row>
    <row r="1035" spans="1:28" s="142" customFormat="1" x14ac:dyDescent="0.25">
      <c r="A1035" s="141"/>
      <c r="C1035" s="141"/>
      <c r="I1035" s="141"/>
      <c r="L1035" s="143"/>
      <c r="V1035" s="144"/>
      <c r="Y1035" s="144"/>
      <c r="AB1035" s="144"/>
    </row>
    <row r="1036" spans="1:28" s="142" customFormat="1" x14ac:dyDescent="0.25">
      <c r="A1036" s="141"/>
      <c r="C1036" s="141"/>
      <c r="I1036" s="141"/>
      <c r="L1036" s="143"/>
      <c r="V1036" s="144"/>
      <c r="Y1036" s="144"/>
      <c r="AB1036" s="144"/>
    </row>
    <row r="1037" spans="1:28" s="142" customFormat="1" x14ac:dyDescent="0.25">
      <c r="A1037" s="141"/>
      <c r="C1037" s="141"/>
      <c r="I1037" s="141"/>
      <c r="L1037" s="143"/>
      <c r="V1037" s="144"/>
      <c r="Y1037" s="144"/>
      <c r="AB1037" s="144"/>
    </row>
    <row r="1038" spans="1:28" s="142" customFormat="1" x14ac:dyDescent="0.25">
      <c r="A1038" s="141"/>
      <c r="C1038" s="141"/>
      <c r="I1038" s="141"/>
      <c r="L1038" s="143"/>
      <c r="V1038" s="144"/>
      <c r="Y1038" s="144"/>
      <c r="AB1038" s="144"/>
    </row>
    <row r="1039" spans="1:28" s="142" customFormat="1" x14ac:dyDescent="0.25">
      <c r="A1039" s="141"/>
      <c r="C1039" s="141"/>
      <c r="I1039" s="141"/>
      <c r="L1039" s="143"/>
      <c r="V1039" s="144"/>
      <c r="Y1039" s="144"/>
      <c r="AB1039" s="144"/>
    </row>
    <row r="1040" spans="1:28" s="142" customFormat="1" x14ac:dyDescent="0.25">
      <c r="A1040" s="141"/>
      <c r="C1040" s="141"/>
      <c r="I1040" s="141"/>
      <c r="L1040" s="143"/>
      <c r="V1040" s="144"/>
      <c r="Y1040" s="144"/>
      <c r="AB1040" s="144"/>
    </row>
    <row r="1041" spans="1:28" s="142" customFormat="1" x14ac:dyDescent="0.25">
      <c r="A1041" s="141"/>
      <c r="C1041" s="141"/>
      <c r="I1041" s="141"/>
      <c r="L1041" s="143"/>
      <c r="V1041" s="144"/>
      <c r="Y1041" s="144"/>
      <c r="AB1041" s="144"/>
    </row>
    <row r="1042" spans="1:28" s="142" customFormat="1" x14ac:dyDescent="0.25">
      <c r="A1042" s="141"/>
      <c r="C1042" s="141"/>
      <c r="I1042" s="141"/>
      <c r="L1042" s="143"/>
      <c r="V1042" s="144"/>
      <c r="Y1042" s="144"/>
      <c r="AB1042" s="144"/>
    </row>
    <row r="1043" spans="1:28" s="142" customFormat="1" x14ac:dyDescent="0.25">
      <c r="A1043" s="141"/>
      <c r="C1043" s="141"/>
      <c r="I1043" s="141"/>
      <c r="L1043" s="143"/>
      <c r="V1043" s="144"/>
      <c r="Y1043" s="144"/>
      <c r="AB1043" s="144"/>
    </row>
    <row r="1044" spans="1:28" s="142" customFormat="1" x14ac:dyDescent="0.25">
      <c r="A1044" s="141"/>
      <c r="C1044" s="141"/>
      <c r="I1044" s="141"/>
      <c r="L1044" s="143"/>
      <c r="V1044" s="144"/>
      <c r="Y1044" s="144"/>
      <c r="AB1044" s="144"/>
    </row>
    <row r="1045" spans="1:28" s="142" customFormat="1" x14ac:dyDescent="0.25">
      <c r="A1045" s="141"/>
      <c r="C1045" s="141"/>
      <c r="I1045" s="141"/>
      <c r="L1045" s="143"/>
      <c r="V1045" s="144"/>
      <c r="Y1045" s="144"/>
      <c r="AB1045" s="144"/>
    </row>
    <row r="1046" spans="1:28" s="142" customFormat="1" x14ac:dyDescent="0.25">
      <c r="A1046" s="141"/>
      <c r="C1046" s="141"/>
      <c r="I1046" s="141"/>
      <c r="L1046" s="143"/>
      <c r="V1046" s="144"/>
      <c r="Y1046" s="144"/>
      <c r="AB1046" s="144"/>
    </row>
    <row r="1047" spans="1:28" s="142" customFormat="1" x14ac:dyDescent="0.25">
      <c r="A1047" s="141"/>
      <c r="C1047" s="141"/>
      <c r="I1047" s="141"/>
      <c r="L1047" s="143"/>
      <c r="V1047" s="144"/>
      <c r="Y1047" s="144"/>
      <c r="AB1047" s="144"/>
    </row>
    <row r="1048" spans="1:28" s="142" customFormat="1" x14ac:dyDescent="0.25">
      <c r="A1048" s="141"/>
      <c r="C1048" s="141"/>
      <c r="I1048" s="141"/>
      <c r="L1048" s="143"/>
      <c r="V1048" s="144"/>
      <c r="Y1048" s="144"/>
      <c r="AB1048" s="144"/>
    </row>
    <row r="1049" spans="1:28" s="142" customFormat="1" x14ac:dyDescent="0.25">
      <c r="A1049" s="141"/>
      <c r="C1049" s="141"/>
      <c r="I1049" s="141"/>
      <c r="L1049" s="143"/>
      <c r="V1049" s="144"/>
      <c r="Y1049" s="144"/>
      <c r="AB1049" s="144"/>
    </row>
    <row r="1050" spans="1:28" s="142" customFormat="1" x14ac:dyDescent="0.25">
      <c r="A1050" s="141"/>
      <c r="C1050" s="141"/>
      <c r="I1050" s="141"/>
      <c r="L1050" s="143"/>
      <c r="V1050" s="144"/>
      <c r="Y1050" s="144"/>
      <c r="AB1050" s="144"/>
    </row>
    <row r="1051" spans="1:28" s="142" customFormat="1" x14ac:dyDescent="0.25">
      <c r="A1051" s="141"/>
      <c r="C1051" s="141"/>
      <c r="I1051" s="141"/>
      <c r="L1051" s="143"/>
      <c r="V1051" s="144"/>
      <c r="Y1051" s="144"/>
      <c r="AB1051" s="144"/>
    </row>
    <row r="1052" spans="1:28" s="142" customFormat="1" x14ac:dyDescent="0.25">
      <c r="A1052" s="141"/>
      <c r="C1052" s="141"/>
      <c r="I1052" s="141"/>
      <c r="L1052" s="143"/>
      <c r="V1052" s="144"/>
      <c r="Y1052" s="144"/>
      <c r="AB1052" s="144"/>
    </row>
    <row r="1053" spans="1:28" s="142" customFormat="1" x14ac:dyDescent="0.25">
      <c r="A1053" s="141"/>
      <c r="C1053" s="141"/>
      <c r="I1053" s="141"/>
      <c r="L1053" s="143"/>
      <c r="V1053" s="144"/>
      <c r="Y1053" s="144"/>
      <c r="AB1053" s="144"/>
    </row>
    <row r="1054" spans="1:28" s="142" customFormat="1" x14ac:dyDescent="0.25">
      <c r="A1054" s="141"/>
      <c r="C1054" s="141"/>
      <c r="I1054" s="141"/>
      <c r="L1054" s="143"/>
      <c r="V1054" s="144"/>
      <c r="Y1054" s="144"/>
      <c r="AB1054" s="144"/>
    </row>
    <row r="1055" spans="1:28" s="142" customFormat="1" x14ac:dyDescent="0.25">
      <c r="A1055" s="141"/>
      <c r="C1055" s="141"/>
      <c r="I1055" s="141"/>
      <c r="L1055" s="143"/>
      <c r="V1055" s="144"/>
      <c r="Y1055" s="144"/>
      <c r="AB1055" s="144"/>
    </row>
    <row r="1056" spans="1:28" s="142" customFormat="1" x14ac:dyDescent="0.25">
      <c r="A1056" s="141"/>
      <c r="C1056" s="141"/>
      <c r="I1056" s="141"/>
      <c r="L1056" s="143"/>
      <c r="V1056" s="144"/>
      <c r="Y1056" s="144"/>
      <c r="AB1056" s="144"/>
    </row>
    <row r="1057" spans="1:28" s="142" customFormat="1" x14ac:dyDescent="0.25">
      <c r="A1057" s="141"/>
      <c r="C1057" s="141"/>
      <c r="I1057" s="141"/>
      <c r="L1057" s="143"/>
      <c r="V1057" s="144"/>
      <c r="Y1057" s="144"/>
      <c r="AB1057" s="144"/>
    </row>
    <row r="1058" spans="1:28" s="142" customFormat="1" x14ac:dyDescent="0.25">
      <c r="A1058" s="141"/>
      <c r="C1058" s="141"/>
      <c r="I1058" s="141"/>
      <c r="L1058" s="143"/>
      <c r="V1058" s="144"/>
      <c r="Y1058" s="144"/>
      <c r="AB1058" s="144"/>
    </row>
    <row r="1059" spans="1:28" s="142" customFormat="1" x14ac:dyDescent="0.25">
      <c r="A1059" s="141"/>
      <c r="C1059" s="141"/>
      <c r="I1059" s="141"/>
      <c r="L1059" s="143"/>
      <c r="V1059" s="144"/>
      <c r="Y1059" s="144"/>
      <c r="AB1059" s="144"/>
    </row>
    <row r="1060" spans="1:28" s="142" customFormat="1" x14ac:dyDescent="0.25">
      <c r="A1060" s="141"/>
      <c r="C1060" s="141"/>
      <c r="I1060" s="141"/>
      <c r="L1060" s="143"/>
      <c r="V1060" s="144"/>
      <c r="Y1060" s="144"/>
      <c r="AB1060" s="144"/>
    </row>
    <row r="1061" spans="1:28" s="142" customFormat="1" x14ac:dyDescent="0.25">
      <c r="A1061" s="141"/>
      <c r="C1061" s="141"/>
      <c r="I1061" s="141"/>
      <c r="L1061" s="143"/>
      <c r="V1061" s="144"/>
      <c r="Y1061" s="144"/>
      <c r="AB1061" s="144"/>
    </row>
    <row r="1062" spans="1:28" s="142" customFormat="1" x14ac:dyDescent="0.25">
      <c r="A1062" s="141"/>
      <c r="C1062" s="141"/>
      <c r="I1062" s="141"/>
      <c r="L1062" s="143"/>
      <c r="V1062" s="144"/>
      <c r="Y1062" s="144"/>
      <c r="AB1062" s="144"/>
    </row>
    <row r="1063" spans="1:28" s="142" customFormat="1" x14ac:dyDescent="0.25">
      <c r="A1063" s="141"/>
      <c r="C1063" s="141"/>
      <c r="I1063" s="141"/>
      <c r="L1063" s="143"/>
      <c r="V1063" s="144"/>
      <c r="Y1063" s="144"/>
      <c r="AB1063" s="144"/>
    </row>
    <row r="1064" spans="1:28" s="142" customFormat="1" x14ac:dyDescent="0.25">
      <c r="A1064" s="141"/>
      <c r="C1064" s="141"/>
      <c r="I1064" s="141"/>
      <c r="L1064" s="143"/>
      <c r="V1064" s="144"/>
      <c r="Y1064" s="144"/>
      <c r="AB1064" s="144"/>
    </row>
    <row r="1065" spans="1:28" s="142" customFormat="1" x14ac:dyDescent="0.25">
      <c r="A1065" s="141"/>
      <c r="C1065" s="141"/>
      <c r="I1065" s="141"/>
      <c r="L1065" s="143"/>
      <c r="V1065" s="144"/>
      <c r="Y1065" s="144"/>
      <c r="AB1065" s="144"/>
    </row>
    <row r="1066" spans="1:28" s="142" customFormat="1" x14ac:dyDescent="0.25">
      <c r="A1066" s="141"/>
      <c r="C1066" s="141"/>
      <c r="I1066" s="141"/>
      <c r="L1066" s="143"/>
      <c r="V1066" s="144"/>
      <c r="Y1066" s="144"/>
      <c r="AB1066" s="144"/>
    </row>
    <row r="1067" spans="1:28" s="142" customFormat="1" x14ac:dyDescent="0.25">
      <c r="A1067" s="141"/>
      <c r="C1067" s="141"/>
      <c r="I1067" s="141"/>
      <c r="L1067" s="143"/>
      <c r="V1067" s="144"/>
      <c r="Y1067" s="144"/>
      <c r="AB1067" s="144"/>
    </row>
    <row r="1068" spans="1:28" s="142" customFormat="1" x14ac:dyDescent="0.25">
      <c r="A1068" s="141"/>
      <c r="C1068" s="141"/>
      <c r="I1068" s="141"/>
      <c r="L1068" s="143"/>
      <c r="V1068" s="144"/>
      <c r="Y1068" s="144"/>
      <c r="AB1068" s="144"/>
    </row>
    <row r="1069" spans="1:28" s="142" customFormat="1" x14ac:dyDescent="0.25">
      <c r="A1069" s="141"/>
      <c r="C1069" s="141"/>
      <c r="I1069" s="141"/>
      <c r="L1069" s="143"/>
      <c r="V1069" s="144"/>
      <c r="Y1069" s="144"/>
      <c r="AB1069" s="144"/>
    </row>
    <row r="1070" spans="1:28" s="142" customFormat="1" x14ac:dyDescent="0.25">
      <c r="A1070" s="141"/>
      <c r="C1070" s="141"/>
      <c r="I1070" s="141"/>
      <c r="L1070" s="143"/>
      <c r="V1070" s="144"/>
      <c r="Y1070" s="144"/>
      <c r="AB1070" s="144"/>
    </row>
    <row r="1071" spans="1:28" s="142" customFormat="1" x14ac:dyDescent="0.25">
      <c r="A1071" s="141"/>
      <c r="C1071" s="141"/>
      <c r="I1071" s="141"/>
      <c r="L1071" s="143"/>
      <c r="V1071" s="144"/>
      <c r="Y1071" s="144"/>
      <c r="AB1071" s="144"/>
    </row>
    <row r="1072" spans="1:28" s="142" customFormat="1" x14ac:dyDescent="0.25">
      <c r="A1072" s="141"/>
      <c r="C1072" s="141"/>
      <c r="I1072" s="141"/>
      <c r="L1072" s="143"/>
      <c r="V1072" s="144"/>
      <c r="Y1072" s="144"/>
      <c r="AB1072" s="144"/>
    </row>
    <row r="1073" spans="1:28" s="142" customFormat="1" x14ac:dyDescent="0.25">
      <c r="A1073" s="141"/>
      <c r="C1073" s="141"/>
      <c r="I1073" s="141"/>
      <c r="L1073" s="143"/>
      <c r="V1073" s="144"/>
      <c r="Y1073" s="144"/>
      <c r="AB1073" s="144"/>
    </row>
    <row r="1074" spans="1:28" s="142" customFormat="1" x14ac:dyDescent="0.25">
      <c r="A1074" s="141"/>
      <c r="C1074" s="141"/>
      <c r="I1074" s="141"/>
      <c r="L1074" s="143"/>
      <c r="V1074" s="144"/>
      <c r="Y1074" s="144"/>
      <c r="AB1074" s="144"/>
    </row>
    <row r="1075" spans="1:28" s="142" customFormat="1" x14ac:dyDescent="0.25">
      <c r="A1075" s="141"/>
      <c r="C1075" s="141"/>
      <c r="I1075" s="141"/>
      <c r="L1075" s="143"/>
      <c r="V1075" s="144"/>
      <c r="Y1075" s="144"/>
      <c r="AB1075" s="144"/>
    </row>
    <row r="1076" spans="1:28" s="142" customFormat="1" x14ac:dyDescent="0.25">
      <c r="A1076" s="141"/>
      <c r="C1076" s="141"/>
      <c r="I1076" s="141"/>
      <c r="L1076" s="143"/>
      <c r="V1076" s="144"/>
      <c r="Y1076" s="144"/>
      <c r="AB1076" s="144"/>
    </row>
    <row r="1077" spans="1:28" s="142" customFormat="1" x14ac:dyDescent="0.25">
      <c r="A1077" s="141"/>
      <c r="C1077" s="141"/>
      <c r="I1077" s="141"/>
      <c r="L1077" s="143"/>
      <c r="V1077" s="144"/>
      <c r="Y1077" s="144"/>
      <c r="AB1077" s="144"/>
    </row>
    <row r="1078" spans="1:28" s="142" customFormat="1" x14ac:dyDescent="0.25">
      <c r="A1078" s="141"/>
      <c r="C1078" s="141"/>
      <c r="I1078" s="141"/>
      <c r="L1078" s="143"/>
      <c r="V1078" s="144"/>
      <c r="Y1078" s="144"/>
      <c r="AB1078" s="144"/>
    </row>
    <row r="1079" spans="1:28" s="142" customFormat="1" x14ac:dyDescent="0.25">
      <c r="A1079" s="141"/>
      <c r="C1079" s="141"/>
      <c r="I1079" s="141"/>
      <c r="L1079" s="143"/>
      <c r="V1079" s="144"/>
      <c r="Y1079" s="144"/>
      <c r="AB1079" s="144"/>
    </row>
    <row r="1080" spans="1:28" s="142" customFormat="1" x14ac:dyDescent="0.25">
      <c r="A1080" s="141"/>
      <c r="C1080" s="141"/>
      <c r="I1080" s="141"/>
      <c r="L1080" s="143"/>
      <c r="V1080" s="144"/>
      <c r="Y1080" s="144"/>
      <c r="AB1080" s="144"/>
    </row>
    <row r="1081" spans="1:28" s="142" customFormat="1" x14ac:dyDescent="0.25">
      <c r="A1081" s="141"/>
      <c r="C1081" s="141"/>
      <c r="I1081" s="141"/>
      <c r="L1081" s="143"/>
      <c r="V1081" s="144"/>
      <c r="Y1081" s="144"/>
      <c r="AB1081" s="144"/>
    </row>
    <row r="1082" spans="1:28" s="142" customFormat="1" x14ac:dyDescent="0.25">
      <c r="A1082" s="141"/>
      <c r="C1082" s="141"/>
      <c r="I1082" s="141"/>
      <c r="L1082" s="143"/>
      <c r="V1082" s="144"/>
      <c r="Y1082" s="144"/>
      <c r="AB1082" s="144"/>
    </row>
    <row r="1083" spans="1:28" s="142" customFormat="1" x14ac:dyDescent="0.25">
      <c r="A1083" s="141"/>
      <c r="C1083" s="141"/>
      <c r="I1083" s="141"/>
      <c r="L1083" s="143"/>
      <c r="V1083" s="144"/>
      <c r="Y1083" s="144"/>
      <c r="AB1083" s="144"/>
    </row>
    <row r="1084" spans="1:28" s="142" customFormat="1" x14ac:dyDescent="0.25">
      <c r="A1084" s="141"/>
      <c r="C1084" s="141"/>
      <c r="I1084" s="141"/>
      <c r="L1084" s="143"/>
      <c r="V1084" s="144"/>
      <c r="Y1084" s="144"/>
      <c r="AB1084" s="144"/>
    </row>
    <row r="1085" spans="1:28" s="142" customFormat="1" x14ac:dyDescent="0.25">
      <c r="A1085" s="141"/>
      <c r="C1085" s="141"/>
      <c r="I1085" s="141"/>
      <c r="L1085" s="143"/>
      <c r="V1085" s="144"/>
      <c r="Y1085" s="144"/>
      <c r="AB1085" s="144"/>
    </row>
    <row r="1086" spans="1:28" s="142" customFormat="1" x14ac:dyDescent="0.25">
      <c r="A1086" s="141"/>
      <c r="C1086" s="141"/>
      <c r="I1086" s="141"/>
      <c r="L1086" s="143"/>
      <c r="V1086" s="144"/>
      <c r="Y1086" s="144"/>
      <c r="AB1086" s="144"/>
    </row>
    <row r="1087" spans="1:28" s="142" customFormat="1" x14ac:dyDescent="0.25">
      <c r="A1087" s="141"/>
      <c r="C1087" s="141"/>
      <c r="I1087" s="141"/>
      <c r="L1087" s="143"/>
      <c r="V1087" s="144"/>
      <c r="Y1087" s="144"/>
      <c r="AB1087" s="144"/>
    </row>
    <row r="1088" spans="1:28" s="142" customFormat="1" x14ac:dyDescent="0.25">
      <c r="A1088" s="141"/>
      <c r="C1088" s="141"/>
      <c r="I1088" s="141"/>
      <c r="L1088" s="143"/>
      <c r="V1088" s="144"/>
      <c r="Y1088" s="144"/>
      <c r="AB1088" s="144"/>
    </row>
    <row r="1089" spans="1:28" s="142" customFormat="1" x14ac:dyDescent="0.25">
      <c r="A1089" s="141"/>
      <c r="C1089" s="141"/>
      <c r="I1089" s="141"/>
      <c r="L1089" s="143"/>
      <c r="V1089" s="144"/>
      <c r="Y1089" s="144"/>
      <c r="AB1089" s="144"/>
    </row>
    <row r="1090" spans="1:28" s="142" customFormat="1" x14ac:dyDescent="0.25">
      <c r="A1090" s="141"/>
      <c r="C1090" s="141"/>
      <c r="I1090" s="141"/>
      <c r="L1090" s="143"/>
      <c r="V1090" s="144"/>
      <c r="Y1090" s="144"/>
      <c r="AB1090" s="144"/>
    </row>
    <row r="1091" spans="1:28" s="142" customFormat="1" x14ac:dyDescent="0.25">
      <c r="A1091" s="141"/>
      <c r="C1091" s="141"/>
      <c r="I1091" s="141"/>
      <c r="L1091" s="143"/>
      <c r="V1091" s="144"/>
      <c r="Y1091" s="144"/>
      <c r="AB1091" s="144"/>
    </row>
    <row r="1092" spans="1:28" s="142" customFormat="1" x14ac:dyDescent="0.25">
      <c r="A1092" s="141"/>
      <c r="C1092" s="141"/>
      <c r="I1092" s="141"/>
      <c r="L1092" s="143"/>
      <c r="V1092" s="144"/>
      <c r="Y1092" s="144"/>
      <c r="AB1092" s="144"/>
    </row>
    <row r="1093" spans="1:28" s="142" customFormat="1" x14ac:dyDescent="0.25">
      <c r="A1093" s="141"/>
      <c r="C1093" s="141"/>
      <c r="I1093" s="141"/>
      <c r="L1093" s="143"/>
      <c r="V1093" s="144"/>
      <c r="Y1093" s="144"/>
      <c r="AB1093" s="144"/>
    </row>
    <row r="1094" spans="1:28" s="142" customFormat="1" x14ac:dyDescent="0.25">
      <c r="A1094" s="141"/>
      <c r="C1094" s="141"/>
      <c r="I1094" s="141"/>
      <c r="L1094" s="143"/>
      <c r="V1094" s="144"/>
      <c r="Y1094" s="144"/>
      <c r="AB1094" s="144"/>
    </row>
    <row r="1095" spans="1:28" s="142" customFormat="1" x14ac:dyDescent="0.25">
      <c r="A1095" s="141"/>
      <c r="C1095" s="141"/>
      <c r="I1095" s="141"/>
      <c r="L1095" s="143"/>
      <c r="V1095" s="144"/>
      <c r="Y1095" s="144"/>
      <c r="AB1095" s="144"/>
    </row>
    <row r="1096" spans="1:28" s="142" customFormat="1" x14ac:dyDescent="0.25">
      <c r="A1096" s="141"/>
      <c r="C1096" s="141"/>
      <c r="I1096" s="141"/>
      <c r="L1096" s="143"/>
      <c r="V1096" s="144"/>
      <c r="Y1096" s="144"/>
      <c r="AB1096" s="144"/>
    </row>
    <row r="1097" spans="1:28" s="142" customFormat="1" x14ac:dyDescent="0.25">
      <c r="A1097" s="141"/>
      <c r="C1097" s="141"/>
      <c r="I1097" s="141"/>
      <c r="L1097" s="143"/>
      <c r="V1097" s="144"/>
      <c r="Y1097" s="144"/>
      <c r="AB1097" s="144"/>
    </row>
    <row r="1098" spans="1:28" s="142" customFormat="1" x14ac:dyDescent="0.25">
      <c r="A1098" s="141"/>
      <c r="C1098" s="141"/>
      <c r="I1098" s="141"/>
      <c r="L1098" s="143"/>
      <c r="V1098" s="144"/>
      <c r="Y1098" s="144"/>
      <c r="AB1098" s="144"/>
    </row>
    <row r="1099" spans="1:28" s="142" customFormat="1" x14ac:dyDescent="0.25">
      <c r="A1099" s="141"/>
      <c r="C1099" s="141"/>
      <c r="I1099" s="141"/>
      <c r="L1099" s="143"/>
      <c r="V1099" s="144"/>
      <c r="Y1099" s="144"/>
      <c r="AB1099" s="144"/>
    </row>
    <row r="1100" spans="1:28" s="142" customFormat="1" x14ac:dyDescent="0.25">
      <c r="A1100" s="141"/>
      <c r="C1100" s="141"/>
      <c r="I1100" s="141"/>
      <c r="L1100" s="143"/>
      <c r="V1100" s="144"/>
      <c r="Y1100" s="144"/>
      <c r="AB1100" s="144"/>
    </row>
    <row r="1101" spans="1:28" s="142" customFormat="1" x14ac:dyDescent="0.25">
      <c r="A1101" s="141"/>
      <c r="C1101" s="141"/>
      <c r="I1101" s="141"/>
      <c r="L1101" s="143"/>
      <c r="V1101" s="144"/>
      <c r="Y1101" s="144"/>
      <c r="AB1101" s="144"/>
    </row>
    <row r="1102" spans="1:28" s="142" customFormat="1" x14ac:dyDescent="0.25">
      <c r="A1102" s="141"/>
      <c r="C1102" s="141"/>
      <c r="I1102" s="141"/>
      <c r="L1102" s="143"/>
      <c r="V1102" s="144"/>
      <c r="Y1102" s="144"/>
      <c r="AB1102" s="144"/>
    </row>
    <row r="1103" spans="1:28" s="142" customFormat="1" x14ac:dyDescent="0.25">
      <c r="A1103" s="141"/>
      <c r="C1103" s="141"/>
      <c r="I1103" s="141"/>
      <c r="L1103" s="143"/>
      <c r="V1103" s="144"/>
      <c r="Y1103" s="144"/>
      <c r="AB1103" s="144"/>
    </row>
    <row r="1104" spans="1:28" s="142" customFormat="1" x14ac:dyDescent="0.25">
      <c r="A1104" s="141"/>
      <c r="C1104" s="141"/>
      <c r="I1104" s="141"/>
      <c r="L1104" s="143"/>
      <c r="V1104" s="144"/>
      <c r="Y1104" s="144"/>
      <c r="AB1104" s="144"/>
    </row>
    <row r="1105" spans="1:28" s="142" customFormat="1" x14ac:dyDescent="0.25">
      <c r="A1105" s="141"/>
      <c r="C1105" s="141"/>
      <c r="I1105" s="141"/>
      <c r="L1105" s="143"/>
      <c r="V1105" s="144"/>
      <c r="Y1105" s="144"/>
      <c r="AB1105" s="144"/>
    </row>
    <row r="1106" spans="1:28" s="142" customFormat="1" x14ac:dyDescent="0.25">
      <c r="A1106" s="141"/>
      <c r="C1106" s="141"/>
      <c r="I1106" s="141"/>
      <c r="L1106" s="143"/>
      <c r="V1106" s="144"/>
      <c r="Y1106" s="144"/>
      <c r="AB1106" s="144"/>
    </row>
    <row r="1107" spans="1:28" s="142" customFormat="1" x14ac:dyDescent="0.25">
      <c r="A1107" s="141"/>
      <c r="C1107" s="141"/>
      <c r="I1107" s="141"/>
      <c r="L1107" s="143"/>
      <c r="V1107" s="144"/>
      <c r="Y1107" s="144"/>
      <c r="AB1107" s="144"/>
    </row>
    <row r="1108" spans="1:28" s="142" customFormat="1" x14ac:dyDescent="0.25">
      <c r="A1108" s="141"/>
      <c r="C1108" s="141"/>
      <c r="I1108" s="141"/>
      <c r="L1108" s="143"/>
      <c r="V1108" s="144"/>
      <c r="Y1108" s="144"/>
      <c r="AB1108" s="144"/>
    </row>
    <row r="1109" spans="1:28" s="142" customFormat="1" x14ac:dyDescent="0.25">
      <c r="A1109" s="141"/>
      <c r="C1109" s="141"/>
      <c r="I1109" s="141"/>
      <c r="L1109" s="143"/>
      <c r="V1109" s="144"/>
      <c r="Y1109" s="144"/>
      <c r="AB1109" s="144"/>
    </row>
    <row r="1110" spans="1:28" s="142" customFormat="1" x14ac:dyDescent="0.25">
      <c r="A1110" s="141"/>
      <c r="C1110" s="141"/>
      <c r="I1110" s="141"/>
      <c r="L1110" s="143"/>
      <c r="V1110" s="144"/>
      <c r="Y1110" s="144"/>
      <c r="AB1110" s="144"/>
    </row>
    <row r="1111" spans="1:28" s="142" customFormat="1" x14ac:dyDescent="0.25">
      <c r="A1111" s="141"/>
      <c r="C1111" s="141"/>
      <c r="I1111" s="141"/>
      <c r="L1111" s="143"/>
      <c r="V1111" s="144"/>
      <c r="Y1111" s="144"/>
      <c r="AB1111" s="144"/>
    </row>
    <row r="1112" spans="1:28" s="142" customFormat="1" x14ac:dyDescent="0.25">
      <c r="A1112" s="141"/>
      <c r="C1112" s="141"/>
      <c r="I1112" s="141"/>
      <c r="L1112" s="143"/>
      <c r="V1112" s="144"/>
      <c r="Y1112" s="144"/>
      <c r="AB1112" s="144"/>
    </row>
    <row r="1113" spans="1:28" s="142" customFormat="1" x14ac:dyDescent="0.25">
      <c r="A1113" s="141"/>
      <c r="C1113" s="141"/>
      <c r="I1113" s="141"/>
      <c r="L1113" s="143"/>
      <c r="V1113" s="144"/>
      <c r="Y1113" s="144"/>
      <c r="AB1113" s="144"/>
    </row>
    <row r="1114" spans="1:28" s="142" customFormat="1" x14ac:dyDescent="0.25">
      <c r="A1114" s="141"/>
      <c r="C1114" s="141"/>
      <c r="I1114" s="141"/>
      <c r="L1114" s="143"/>
      <c r="V1114" s="144"/>
      <c r="Y1114" s="144"/>
      <c r="AB1114" s="144"/>
    </row>
    <row r="1115" spans="1:28" s="142" customFormat="1" x14ac:dyDescent="0.25">
      <c r="A1115" s="141"/>
      <c r="C1115" s="141"/>
      <c r="I1115" s="141"/>
      <c r="L1115" s="143"/>
      <c r="V1115" s="144"/>
      <c r="Y1115" s="144"/>
      <c r="AB1115" s="144"/>
    </row>
    <row r="1116" spans="1:28" s="142" customFormat="1" x14ac:dyDescent="0.25">
      <c r="A1116" s="141"/>
      <c r="C1116" s="141"/>
      <c r="I1116" s="141"/>
      <c r="L1116" s="143"/>
      <c r="V1116" s="144"/>
      <c r="Y1116" s="144"/>
      <c r="AB1116" s="144"/>
    </row>
    <row r="1117" spans="1:28" s="142" customFormat="1" x14ac:dyDescent="0.25">
      <c r="A1117" s="141"/>
      <c r="C1117" s="141"/>
      <c r="I1117" s="141"/>
      <c r="L1117" s="143"/>
      <c r="V1117" s="144"/>
      <c r="Y1117" s="144"/>
      <c r="AB1117" s="144"/>
    </row>
    <row r="1118" spans="1:28" s="142" customFormat="1" x14ac:dyDescent="0.25">
      <c r="A1118" s="141"/>
      <c r="C1118" s="141"/>
      <c r="I1118" s="141"/>
      <c r="L1118" s="143"/>
      <c r="V1118" s="144"/>
      <c r="Y1118" s="144"/>
      <c r="AB1118" s="144"/>
    </row>
    <row r="1119" spans="1:28" s="142" customFormat="1" x14ac:dyDescent="0.25">
      <c r="A1119" s="141"/>
      <c r="C1119" s="141"/>
      <c r="I1119" s="141"/>
      <c r="L1119" s="143"/>
      <c r="V1119" s="144"/>
      <c r="Y1119" s="144"/>
      <c r="AB1119" s="144"/>
    </row>
    <row r="1120" spans="1:28" s="142" customFormat="1" x14ac:dyDescent="0.25">
      <c r="A1120" s="141"/>
      <c r="C1120" s="141"/>
      <c r="I1120" s="141"/>
      <c r="L1120" s="143"/>
      <c r="V1120" s="144"/>
      <c r="Y1120" s="144"/>
      <c r="AB1120" s="144"/>
    </row>
    <row r="1121" spans="1:28" s="142" customFormat="1" x14ac:dyDescent="0.25">
      <c r="A1121" s="141"/>
      <c r="C1121" s="141"/>
      <c r="I1121" s="141"/>
      <c r="L1121" s="143"/>
      <c r="V1121" s="144"/>
      <c r="Y1121" s="144"/>
      <c r="AB1121" s="144"/>
    </row>
    <row r="1122" spans="1:28" s="142" customFormat="1" x14ac:dyDescent="0.25">
      <c r="A1122" s="141"/>
      <c r="C1122" s="141"/>
      <c r="I1122" s="141"/>
      <c r="L1122" s="143"/>
      <c r="V1122" s="144"/>
      <c r="Y1122" s="144"/>
      <c r="AB1122" s="144"/>
    </row>
    <row r="1123" spans="1:28" s="142" customFormat="1" x14ac:dyDescent="0.25">
      <c r="A1123" s="141"/>
      <c r="C1123" s="141"/>
      <c r="I1123" s="141"/>
      <c r="L1123" s="143"/>
      <c r="V1123" s="144"/>
      <c r="Y1123" s="144"/>
      <c r="AB1123" s="144"/>
    </row>
    <row r="1124" spans="1:28" s="142" customFormat="1" x14ac:dyDescent="0.25">
      <c r="A1124" s="141"/>
      <c r="C1124" s="141"/>
      <c r="I1124" s="141"/>
      <c r="L1124" s="143"/>
      <c r="V1124" s="144"/>
      <c r="Y1124" s="144"/>
      <c r="AB1124" s="144"/>
    </row>
    <row r="1125" spans="1:28" s="142" customFormat="1" x14ac:dyDescent="0.25">
      <c r="A1125" s="141"/>
      <c r="C1125" s="141"/>
      <c r="I1125" s="141"/>
      <c r="L1125" s="143"/>
      <c r="V1125" s="144"/>
      <c r="Y1125" s="144"/>
      <c r="AB1125" s="144"/>
    </row>
    <row r="1126" spans="1:28" s="142" customFormat="1" x14ac:dyDescent="0.25">
      <c r="A1126" s="141"/>
      <c r="C1126" s="141"/>
      <c r="I1126" s="141"/>
      <c r="L1126" s="143"/>
      <c r="V1126" s="144"/>
      <c r="Y1126" s="144"/>
      <c r="AB1126" s="144"/>
    </row>
    <row r="1127" spans="1:28" s="142" customFormat="1" x14ac:dyDescent="0.25">
      <c r="A1127" s="141"/>
      <c r="C1127" s="141"/>
      <c r="I1127" s="141"/>
      <c r="L1127" s="143"/>
      <c r="V1127" s="144"/>
      <c r="Y1127" s="144"/>
      <c r="AB1127" s="144"/>
    </row>
    <row r="1128" spans="1:28" s="142" customFormat="1" x14ac:dyDescent="0.25">
      <c r="A1128" s="141"/>
      <c r="C1128" s="141"/>
      <c r="I1128" s="141"/>
      <c r="L1128" s="143"/>
      <c r="V1128" s="144"/>
      <c r="Y1128" s="144"/>
      <c r="AB1128" s="144"/>
    </row>
    <row r="1129" spans="1:28" s="142" customFormat="1" x14ac:dyDescent="0.25">
      <c r="A1129" s="141"/>
      <c r="C1129" s="141"/>
      <c r="I1129" s="141"/>
      <c r="L1129" s="143"/>
      <c r="V1129" s="144"/>
      <c r="Y1129" s="144"/>
      <c r="AB1129" s="144"/>
    </row>
    <row r="1130" spans="1:28" s="142" customFormat="1" x14ac:dyDescent="0.25">
      <c r="A1130" s="141"/>
      <c r="C1130" s="141"/>
      <c r="I1130" s="141"/>
      <c r="L1130" s="143"/>
      <c r="V1130" s="144"/>
      <c r="Y1130" s="144"/>
      <c r="AB1130" s="144"/>
    </row>
    <row r="1131" spans="1:28" s="142" customFormat="1" x14ac:dyDescent="0.25">
      <c r="A1131" s="141"/>
      <c r="C1131" s="141"/>
      <c r="I1131" s="141"/>
      <c r="L1131" s="143"/>
      <c r="V1131" s="144"/>
      <c r="Y1131" s="144"/>
      <c r="AB1131" s="144"/>
    </row>
    <row r="1132" spans="1:28" s="142" customFormat="1" x14ac:dyDescent="0.25">
      <c r="A1132" s="141"/>
      <c r="C1132" s="141"/>
      <c r="I1132" s="141"/>
      <c r="L1132" s="143"/>
      <c r="V1132" s="144"/>
      <c r="Y1132" s="144"/>
      <c r="AB1132" s="144"/>
    </row>
    <row r="1133" spans="1:28" s="142" customFormat="1" x14ac:dyDescent="0.25">
      <c r="A1133" s="141"/>
      <c r="C1133" s="141"/>
      <c r="I1133" s="141"/>
      <c r="L1133" s="143"/>
      <c r="V1133" s="144"/>
      <c r="Y1133" s="144"/>
      <c r="AB1133" s="144"/>
    </row>
    <row r="1134" spans="1:28" s="142" customFormat="1" x14ac:dyDescent="0.25">
      <c r="A1134" s="141"/>
      <c r="C1134" s="141"/>
      <c r="I1134" s="141"/>
      <c r="L1134" s="143"/>
      <c r="V1134" s="144"/>
      <c r="Y1134" s="144"/>
      <c r="AB1134" s="144"/>
    </row>
    <row r="1135" spans="1:28" s="142" customFormat="1" x14ac:dyDescent="0.25">
      <c r="A1135" s="141"/>
      <c r="C1135" s="141"/>
      <c r="I1135" s="141"/>
      <c r="L1135" s="143"/>
      <c r="V1135" s="144"/>
      <c r="Y1135" s="144"/>
      <c r="AB1135" s="144"/>
    </row>
    <row r="1136" spans="1:28" s="142" customFormat="1" x14ac:dyDescent="0.25">
      <c r="A1136" s="141"/>
      <c r="C1136" s="141"/>
      <c r="I1136" s="141"/>
      <c r="L1136" s="143"/>
      <c r="V1136" s="144"/>
      <c r="Y1136" s="144"/>
      <c r="AB1136" s="144"/>
    </row>
    <row r="1137" spans="1:28" s="142" customFormat="1" x14ac:dyDescent="0.25">
      <c r="A1137" s="141"/>
      <c r="C1137" s="141"/>
      <c r="I1137" s="141"/>
      <c r="L1137" s="143"/>
      <c r="V1137" s="144"/>
      <c r="Y1137" s="144"/>
      <c r="AB1137" s="144"/>
    </row>
    <row r="1138" spans="1:28" s="142" customFormat="1" x14ac:dyDescent="0.25">
      <c r="A1138" s="141"/>
      <c r="C1138" s="141"/>
      <c r="I1138" s="141"/>
      <c r="L1138" s="143"/>
      <c r="V1138" s="144"/>
      <c r="Y1138" s="144"/>
      <c r="AB1138" s="144"/>
    </row>
    <row r="1139" spans="1:28" s="142" customFormat="1" x14ac:dyDescent="0.25">
      <c r="A1139" s="141"/>
      <c r="C1139" s="141"/>
      <c r="I1139" s="141"/>
      <c r="L1139" s="143"/>
      <c r="V1139" s="144"/>
      <c r="Y1139" s="144"/>
      <c r="AB1139" s="144"/>
    </row>
    <row r="1140" spans="1:28" s="142" customFormat="1" x14ac:dyDescent="0.25">
      <c r="A1140" s="141"/>
      <c r="C1140" s="141"/>
      <c r="I1140" s="141"/>
      <c r="L1140" s="143"/>
      <c r="V1140" s="144"/>
      <c r="Y1140" s="144"/>
      <c r="AB1140" s="144"/>
    </row>
    <row r="1141" spans="1:28" s="142" customFormat="1" x14ac:dyDescent="0.25">
      <c r="A1141" s="141"/>
      <c r="C1141" s="141"/>
      <c r="I1141" s="141"/>
      <c r="L1141" s="143"/>
      <c r="V1141" s="144"/>
      <c r="Y1141" s="144"/>
      <c r="AB1141" s="144"/>
    </row>
    <row r="1142" spans="1:28" s="142" customFormat="1" x14ac:dyDescent="0.25">
      <c r="A1142" s="141"/>
      <c r="C1142" s="141"/>
      <c r="I1142" s="141"/>
      <c r="L1142" s="143"/>
      <c r="V1142" s="144"/>
      <c r="Y1142" s="144"/>
      <c r="AB1142" s="144"/>
    </row>
    <row r="1143" spans="1:28" s="142" customFormat="1" x14ac:dyDescent="0.25">
      <c r="A1143" s="141"/>
      <c r="C1143" s="141"/>
      <c r="I1143" s="141"/>
      <c r="L1143" s="143"/>
      <c r="V1143" s="144"/>
      <c r="Y1143" s="144"/>
      <c r="AB1143" s="144"/>
    </row>
    <row r="1144" spans="1:28" s="142" customFormat="1" x14ac:dyDescent="0.25">
      <c r="A1144" s="141"/>
      <c r="C1144" s="141"/>
      <c r="I1144" s="141"/>
      <c r="L1144" s="143"/>
      <c r="V1144" s="144"/>
      <c r="Y1144" s="144"/>
      <c r="AB1144" s="144"/>
    </row>
    <row r="1145" spans="1:28" s="142" customFormat="1" x14ac:dyDescent="0.25">
      <c r="A1145" s="141"/>
      <c r="C1145" s="141"/>
      <c r="I1145" s="141"/>
      <c r="L1145" s="143"/>
      <c r="V1145" s="144"/>
      <c r="Y1145" s="144"/>
      <c r="AB1145" s="144"/>
    </row>
    <row r="1146" spans="1:28" s="142" customFormat="1" x14ac:dyDescent="0.25">
      <c r="A1146" s="141"/>
      <c r="C1146" s="141"/>
      <c r="I1146" s="141"/>
      <c r="L1146" s="143"/>
      <c r="V1146" s="144"/>
      <c r="Y1146" s="144"/>
      <c r="AB1146" s="144"/>
    </row>
    <row r="1147" spans="1:28" s="142" customFormat="1" x14ac:dyDescent="0.25">
      <c r="A1147" s="141"/>
      <c r="C1147" s="141"/>
      <c r="I1147" s="141"/>
      <c r="L1147" s="143"/>
      <c r="V1147" s="144"/>
      <c r="Y1147" s="144"/>
      <c r="AB1147" s="144"/>
    </row>
    <row r="1148" spans="1:28" s="142" customFormat="1" x14ac:dyDescent="0.25">
      <c r="A1148" s="141"/>
      <c r="C1148" s="141"/>
      <c r="I1148" s="141"/>
      <c r="L1148" s="143"/>
      <c r="V1148" s="144"/>
      <c r="Y1148" s="144"/>
      <c r="AB1148" s="144"/>
    </row>
    <row r="1149" spans="1:28" s="142" customFormat="1" x14ac:dyDescent="0.25">
      <c r="A1149" s="141"/>
      <c r="C1149" s="141"/>
      <c r="I1149" s="141"/>
      <c r="L1149" s="143"/>
      <c r="V1149" s="144"/>
      <c r="Y1149" s="144"/>
      <c r="AB1149" s="144"/>
    </row>
    <row r="1150" spans="1:28" s="142" customFormat="1" x14ac:dyDescent="0.25">
      <c r="A1150" s="141"/>
      <c r="C1150" s="141"/>
      <c r="I1150" s="141"/>
      <c r="L1150" s="143"/>
      <c r="V1150" s="144"/>
      <c r="Y1150" s="144"/>
      <c r="AB1150" s="144"/>
    </row>
    <row r="1151" spans="1:28" s="142" customFormat="1" x14ac:dyDescent="0.25">
      <c r="A1151" s="141"/>
      <c r="C1151" s="141"/>
      <c r="I1151" s="141"/>
      <c r="L1151" s="143"/>
      <c r="V1151" s="144"/>
      <c r="Y1151" s="144"/>
      <c r="AB1151" s="144"/>
    </row>
    <row r="1152" spans="1:28" s="142" customFormat="1" x14ac:dyDescent="0.25">
      <c r="A1152" s="141"/>
      <c r="C1152" s="141"/>
      <c r="I1152" s="141"/>
      <c r="L1152" s="143"/>
      <c r="V1152" s="144"/>
      <c r="Y1152" s="144"/>
      <c r="AB1152" s="144"/>
    </row>
    <row r="1153" spans="1:28" s="142" customFormat="1" x14ac:dyDescent="0.25">
      <c r="A1153" s="141"/>
      <c r="C1153" s="141"/>
      <c r="I1153" s="141"/>
      <c r="L1153" s="143"/>
      <c r="V1153" s="144"/>
      <c r="Y1153" s="144"/>
      <c r="AB1153" s="144"/>
    </row>
    <row r="1154" spans="1:28" s="142" customFormat="1" x14ac:dyDescent="0.25">
      <c r="A1154" s="141"/>
      <c r="C1154" s="141"/>
      <c r="I1154" s="141"/>
      <c r="L1154" s="143"/>
      <c r="V1154" s="144"/>
      <c r="Y1154" s="144"/>
      <c r="AB1154" s="144"/>
    </row>
    <row r="1155" spans="1:28" s="142" customFormat="1" x14ac:dyDescent="0.25">
      <c r="A1155" s="141"/>
      <c r="C1155" s="141"/>
      <c r="I1155" s="141"/>
      <c r="L1155" s="143"/>
      <c r="V1155" s="144"/>
      <c r="Y1155" s="144"/>
      <c r="AB1155" s="144"/>
    </row>
    <row r="1156" spans="1:28" s="142" customFormat="1" x14ac:dyDescent="0.25">
      <c r="A1156" s="141"/>
      <c r="C1156" s="141"/>
      <c r="I1156" s="141"/>
      <c r="L1156" s="143"/>
      <c r="V1156" s="144"/>
      <c r="Y1156" s="144"/>
      <c r="AB1156" s="144"/>
    </row>
    <row r="1157" spans="1:28" s="142" customFormat="1" x14ac:dyDescent="0.25">
      <c r="A1157" s="141"/>
      <c r="C1157" s="141"/>
      <c r="I1157" s="141"/>
      <c r="L1157" s="143"/>
      <c r="V1157" s="144"/>
      <c r="Y1157" s="144"/>
      <c r="AB1157" s="144"/>
    </row>
    <row r="1158" spans="1:28" s="142" customFormat="1" x14ac:dyDescent="0.25">
      <c r="A1158" s="141"/>
      <c r="C1158" s="141"/>
      <c r="I1158" s="141"/>
      <c r="L1158" s="143"/>
      <c r="V1158" s="144"/>
      <c r="Y1158" s="144"/>
      <c r="AB1158" s="144"/>
    </row>
    <row r="1159" spans="1:28" s="142" customFormat="1" x14ac:dyDescent="0.25">
      <c r="A1159" s="141"/>
      <c r="C1159" s="141"/>
      <c r="I1159" s="141"/>
      <c r="L1159" s="143"/>
      <c r="V1159" s="144"/>
      <c r="Y1159" s="144"/>
      <c r="AB1159" s="144"/>
    </row>
    <row r="1160" spans="1:28" s="142" customFormat="1" x14ac:dyDescent="0.25">
      <c r="A1160" s="141"/>
      <c r="C1160" s="141"/>
      <c r="I1160" s="141"/>
      <c r="L1160" s="143"/>
      <c r="V1160" s="144"/>
      <c r="Y1160" s="144"/>
      <c r="AB1160" s="144"/>
    </row>
    <row r="1161" spans="1:28" s="142" customFormat="1" x14ac:dyDescent="0.25">
      <c r="A1161" s="141"/>
      <c r="C1161" s="141"/>
      <c r="I1161" s="141"/>
      <c r="L1161" s="143"/>
      <c r="V1161" s="144"/>
      <c r="Y1161" s="144"/>
      <c r="AB1161" s="144"/>
    </row>
    <row r="1162" spans="1:28" s="142" customFormat="1" x14ac:dyDescent="0.25">
      <c r="A1162" s="141"/>
      <c r="C1162" s="141"/>
      <c r="I1162" s="141"/>
      <c r="L1162" s="143"/>
      <c r="V1162" s="144"/>
      <c r="Y1162" s="144"/>
      <c r="AB1162" s="144"/>
    </row>
    <row r="1163" spans="1:28" s="142" customFormat="1" x14ac:dyDescent="0.25">
      <c r="A1163" s="141"/>
      <c r="C1163" s="141"/>
      <c r="I1163" s="141"/>
      <c r="L1163" s="143"/>
      <c r="V1163" s="144"/>
      <c r="Y1163" s="144"/>
      <c r="AB1163" s="144"/>
    </row>
    <row r="1164" spans="1:28" s="142" customFormat="1" x14ac:dyDescent="0.25">
      <c r="A1164" s="141"/>
      <c r="C1164" s="141"/>
      <c r="I1164" s="141"/>
      <c r="L1164" s="143"/>
      <c r="V1164" s="144"/>
      <c r="Y1164" s="144"/>
      <c r="AB1164" s="144"/>
    </row>
    <row r="1165" spans="1:28" s="142" customFormat="1" x14ac:dyDescent="0.25">
      <c r="A1165" s="141"/>
      <c r="C1165" s="141"/>
      <c r="I1165" s="141"/>
      <c r="L1165" s="143"/>
      <c r="V1165" s="144"/>
      <c r="Y1165" s="144"/>
      <c r="AB1165" s="144"/>
    </row>
    <row r="1166" spans="1:28" s="142" customFormat="1" x14ac:dyDescent="0.25">
      <c r="A1166" s="141"/>
      <c r="C1166" s="141"/>
      <c r="I1166" s="141"/>
      <c r="L1166" s="143"/>
      <c r="V1166" s="144"/>
      <c r="Y1166" s="144"/>
      <c r="AB1166" s="144"/>
    </row>
    <row r="1167" spans="1:28" s="142" customFormat="1" x14ac:dyDescent="0.25">
      <c r="A1167" s="141"/>
      <c r="C1167" s="141"/>
      <c r="I1167" s="141"/>
      <c r="L1167" s="143"/>
      <c r="V1167" s="144"/>
      <c r="Y1167" s="144"/>
      <c r="AB1167" s="144"/>
    </row>
    <row r="1168" spans="1:28" s="142" customFormat="1" x14ac:dyDescent="0.25">
      <c r="A1168" s="141"/>
      <c r="C1168" s="141"/>
      <c r="I1168" s="141"/>
      <c r="L1168" s="143"/>
      <c r="V1168" s="144"/>
      <c r="Y1168" s="144"/>
      <c r="AB1168" s="144"/>
    </row>
    <row r="1169" spans="1:28" s="142" customFormat="1" x14ac:dyDescent="0.25">
      <c r="A1169" s="141"/>
      <c r="C1169" s="141"/>
      <c r="I1169" s="141"/>
      <c r="L1169" s="143"/>
      <c r="V1169" s="144"/>
      <c r="Y1169" s="144"/>
      <c r="AB1169" s="144"/>
    </row>
    <row r="1170" spans="1:28" s="142" customFormat="1" x14ac:dyDescent="0.25">
      <c r="A1170" s="141"/>
      <c r="C1170" s="141"/>
      <c r="I1170" s="141"/>
      <c r="L1170" s="143"/>
      <c r="V1170" s="144"/>
      <c r="Y1170" s="144"/>
      <c r="AB1170" s="144"/>
    </row>
    <row r="1171" spans="1:28" s="142" customFormat="1" x14ac:dyDescent="0.25">
      <c r="A1171" s="141"/>
      <c r="C1171" s="141"/>
      <c r="I1171" s="141"/>
      <c r="L1171" s="143"/>
      <c r="V1171" s="144"/>
      <c r="Y1171" s="144"/>
      <c r="AB1171" s="144"/>
    </row>
    <row r="1172" spans="1:28" s="142" customFormat="1" x14ac:dyDescent="0.25">
      <c r="A1172" s="141"/>
      <c r="C1172" s="141"/>
      <c r="I1172" s="141"/>
      <c r="L1172" s="143"/>
      <c r="V1172" s="144"/>
      <c r="Y1172" s="144"/>
      <c r="AB1172" s="144"/>
    </row>
    <row r="1173" spans="1:28" s="142" customFormat="1" x14ac:dyDescent="0.25">
      <c r="A1173" s="141"/>
      <c r="C1173" s="141"/>
      <c r="I1173" s="141"/>
      <c r="L1173" s="143"/>
      <c r="V1173" s="144"/>
      <c r="Y1173" s="144"/>
      <c r="AB1173" s="144"/>
    </row>
    <row r="1174" spans="1:28" s="142" customFormat="1" x14ac:dyDescent="0.25">
      <c r="A1174" s="141"/>
      <c r="C1174" s="141"/>
      <c r="I1174" s="141"/>
      <c r="L1174" s="143"/>
      <c r="V1174" s="144"/>
      <c r="Y1174" s="144"/>
      <c r="AB1174" s="144"/>
    </row>
    <row r="1175" spans="1:28" s="142" customFormat="1" x14ac:dyDescent="0.25">
      <c r="A1175" s="141"/>
      <c r="C1175" s="141"/>
      <c r="I1175" s="141"/>
      <c r="L1175" s="143"/>
      <c r="V1175" s="144"/>
      <c r="Y1175" s="144"/>
      <c r="AB1175" s="144"/>
    </row>
    <row r="1176" spans="1:28" s="142" customFormat="1" x14ac:dyDescent="0.25">
      <c r="A1176" s="141"/>
      <c r="C1176" s="141"/>
      <c r="I1176" s="141"/>
      <c r="L1176" s="143"/>
      <c r="V1176" s="144"/>
      <c r="Y1176" s="144"/>
      <c r="AB1176" s="144"/>
    </row>
    <row r="1177" spans="1:28" s="142" customFormat="1" x14ac:dyDescent="0.25">
      <c r="A1177" s="141"/>
      <c r="C1177" s="141"/>
      <c r="I1177" s="141"/>
      <c r="L1177" s="143"/>
      <c r="V1177" s="144"/>
      <c r="Y1177" s="144"/>
      <c r="AB1177" s="144"/>
    </row>
    <row r="1178" spans="1:28" s="142" customFormat="1" x14ac:dyDescent="0.25">
      <c r="A1178" s="141"/>
      <c r="C1178" s="141"/>
      <c r="I1178" s="141"/>
      <c r="L1178" s="143"/>
      <c r="V1178" s="144"/>
      <c r="Y1178" s="144"/>
      <c r="AB1178" s="144"/>
    </row>
    <row r="1179" spans="1:28" s="142" customFormat="1" x14ac:dyDescent="0.25">
      <c r="A1179" s="141"/>
      <c r="C1179" s="141"/>
      <c r="I1179" s="141"/>
      <c r="L1179" s="143"/>
      <c r="V1179" s="144"/>
      <c r="Y1179" s="144"/>
      <c r="AB1179" s="144"/>
    </row>
    <row r="1180" spans="1:28" s="142" customFormat="1" x14ac:dyDescent="0.25">
      <c r="A1180" s="141"/>
      <c r="C1180" s="141"/>
      <c r="I1180" s="141"/>
      <c r="L1180" s="143"/>
      <c r="V1180" s="144"/>
      <c r="Y1180" s="144"/>
      <c r="AB1180" s="144"/>
    </row>
    <row r="1181" spans="1:28" s="142" customFormat="1" x14ac:dyDescent="0.25">
      <c r="A1181" s="141"/>
      <c r="C1181" s="141"/>
      <c r="I1181" s="141"/>
      <c r="L1181" s="143"/>
      <c r="V1181" s="144"/>
      <c r="Y1181" s="144"/>
      <c r="AB1181" s="144"/>
    </row>
    <row r="1182" spans="1:28" s="142" customFormat="1" x14ac:dyDescent="0.25">
      <c r="A1182" s="141"/>
      <c r="C1182" s="141"/>
      <c r="I1182" s="141"/>
      <c r="L1182" s="143"/>
      <c r="V1182" s="144"/>
      <c r="Y1182" s="144"/>
      <c r="AB1182" s="144"/>
    </row>
    <row r="1183" spans="1:28" s="142" customFormat="1" x14ac:dyDescent="0.25">
      <c r="A1183" s="141"/>
      <c r="C1183" s="141"/>
      <c r="I1183" s="141"/>
      <c r="L1183" s="143"/>
      <c r="V1183" s="144"/>
      <c r="Y1183" s="144"/>
      <c r="AB1183" s="144"/>
    </row>
    <row r="1184" spans="1:28" s="142" customFormat="1" x14ac:dyDescent="0.25">
      <c r="A1184" s="141"/>
      <c r="C1184" s="141"/>
      <c r="I1184" s="141"/>
      <c r="L1184" s="143"/>
      <c r="V1184" s="144"/>
      <c r="Y1184" s="144"/>
      <c r="AB1184" s="144"/>
    </row>
    <row r="1185" spans="1:28" s="142" customFormat="1" x14ac:dyDescent="0.25">
      <c r="A1185" s="141"/>
      <c r="C1185" s="141"/>
      <c r="I1185" s="141"/>
      <c r="L1185" s="143"/>
      <c r="V1185" s="144"/>
      <c r="Y1185" s="144"/>
      <c r="AB1185" s="144"/>
    </row>
    <row r="1186" spans="1:28" s="142" customFormat="1" x14ac:dyDescent="0.25">
      <c r="A1186" s="141"/>
      <c r="C1186" s="141"/>
      <c r="I1186" s="141"/>
      <c r="L1186" s="143"/>
      <c r="V1186" s="144"/>
      <c r="Y1186" s="144"/>
      <c r="AB1186" s="144"/>
    </row>
    <row r="1187" spans="1:28" s="142" customFormat="1" x14ac:dyDescent="0.25">
      <c r="A1187" s="141"/>
      <c r="C1187" s="141"/>
      <c r="I1187" s="141"/>
      <c r="L1187" s="143"/>
      <c r="V1187" s="144"/>
      <c r="Y1187" s="144"/>
      <c r="AB1187" s="144"/>
    </row>
    <row r="1188" spans="1:28" s="142" customFormat="1" x14ac:dyDescent="0.25">
      <c r="A1188" s="141"/>
      <c r="C1188" s="141"/>
      <c r="I1188" s="141"/>
      <c r="L1188" s="143"/>
      <c r="V1188" s="144"/>
      <c r="Y1188" s="144"/>
      <c r="AB1188" s="144"/>
    </row>
    <row r="1189" spans="1:28" s="142" customFormat="1" x14ac:dyDescent="0.25">
      <c r="A1189" s="141"/>
      <c r="C1189" s="141"/>
      <c r="I1189" s="141"/>
      <c r="L1189" s="143"/>
      <c r="V1189" s="144"/>
      <c r="Y1189" s="144"/>
      <c r="AB1189" s="144"/>
    </row>
    <row r="1190" spans="1:28" s="142" customFormat="1" x14ac:dyDescent="0.25">
      <c r="A1190" s="141"/>
      <c r="C1190" s="141"/>
      <c r="I1190" s="141"/>
      <c r="L1190" s="143"/>
      <c r="V1190" s="144"/>
      <c r="Y1190" s="144"/>
      <c r="AB1190" s="144"/>
    </row>
    <row r="1191" spans="1:28" s="142" customFormat="1" x14ac:dyDescent="0.25">
      <c r="A1191" s="141"/>
      <c r="C1191" s="141"/>
      <c r="I1191" s="141"/>
      <c r="L1191" s="143"/>
      <c r="V1191" s="144"/>
      <c r="Y1191" s="144"/>
      <c r="AB1191" s="144"/>
    </row>
    <row r="1192" spans="1:28" s="142" customFormat="1" x14ac:dyDescent="0.25">
      <c r="A1192" s="141"/>
      <c r="C1192" s="141"/>
      <c r="I1192" s="141"/>
      <c r="L1192" s="143"/>
      <c r="V1192" s="144"/>
      <c r="Y1192" s="144"/>
      <c r="AB1192" s="144"/>
    </row>
    <row r="1193" spans="1:28" s="142" customFormat="1" x14ac:dyDescent="0.25">
      <c r="A1193" s="141"/>
      <c r="C1193" s="141"/>
      <c r="I1193" s="141"/>
      <c r="L1193" s="143"/>
      <c r="V1193" s="144"/>
      <c r="Y1193" s="144"/>
      <c r="AB1193" s="144"/>
    </row>
    <row r="1194" spans="1:28" s="142" customFormat="1" x14ac:dyDescent="0.25">
      <c r="A1194" s="141"/>
      <c r="C1194" s="141"/>
      <c r="I1194" s="141"/>
      <c r="L1194" s="143"/>
      <c r="V1194" s="144"/>
      <c r="Y1194" s="144"/>
      <c r="AB1194" s="144"/>
    </row>
    <row r="1195" spans="1:28" s="142" customFormat="1" x14ac:dyDescent="0.25">
      <c r="A1195" s="141"/>
      <c r="C1195" s="141"/>
      <c r="I1195" s="141"/>
      <c r="L1195" s="143"/>
      <c r="V1195" s="144"/>
      <c r="Y1195" s="144"/>
      <c r="AB1195" s="144"/>
    </row>
    <row r="1196" spans="1:28" s="142" customFormat="1" x14ac:dyDescent="0.25">
      <c r="A1196" s="141"/>
      <c r="C1196" s="141"/>
      <c r="I1196" s="141"/>
      <c r="L1196" s="143"/>
      <c r="V1196" s="144"/>
      <c r="Y1196" s="144"/>
      <c r="AB1196" s="144"/>
    </row>
    <row r="1197" spans="1:28" s="142" customFormat="1" x14ac:dyDescent="0.25">
      <c r="A1197" s="141"/>
      <c r="C1197" s="141"/>
      <c r="I1197" s="141"/>
      <c r="L1197" s="143"/>
      <c r="V1197" s="144"/>
      <c r="Y1197" s="144"/>
      <c r="AB1197" s="144"/>
    </row>
    <row r="1198" spans="1:28" s="142" customFormat="1" x14ac:dyDescent="0.25">
      <c r="A1198" s="141"/>
      <c r="C1198" s="141"/>
      <c r="I1198" s="141"/>
      <c r="L1198" s="143"/>
      <c r="V1198" s="144"/>
      <c r="Y1198" s="144"/>
      <c r="AB1198" s="144"/>
    </row>
    <row r="1199" spans="1:28" s="142" customFormat="1" x14ac:dyDescent="0.25">
      <c r="A1199" s="141"/>
      <c r="C1199" s="141"/>
      <c r="I1199" s="141"/>
      <c r="L1199" s="143"/>
      <c r="V1199" s="144"/>
      <c r="Y1199" s="144"/>
      <c r="AB1199" s="144"/>
    </row>
    <row r="1200" spans="1:28" s="142" customFormat="1" x14ac:dyDescent="0.25">
      <c r="A1200" s="141"/>
      <c r="C1200" s="141"/>
      <c r="I1200" s="141"/>
      <c r="L1200" s="143"/>
      <c r="V1200" s="144"/>
      <c r="Y1200" s="144"/>
      <c r="AB1200" s="144"/>
    </row>
    <row r="1201" spans="1:28" s="142" customFormat="1" x14ac:dyDescent="0.25">
      <c r="A1201" s="141"/>
      <c r="C1201" s="141"/>
      <c r="I1201" s="141"/>
      <c r="L1201" s="143"/>
      <c r="V1201" s="144"/>
      <c r="Y1201" s="144"/>
      <c r="AB1201" s="144"/>
    </row>
    <row r="1202" spans="1:28" s="142" customFormat="1" x14ac:dyDescent="0.25">
      <c r="A1202" s="141"/>
      <c r="C1202" s="141"/>
      <c r="I1202" s="141"/>
      <c r="L1202" s="143"/>
      <c r="V1202" s="144"/>
      <c r="Y1202" s="144"/>
      <c r="AB1202" s="144"/>
    </row>
    <row r="1203" spans="1:28" s="142" customFormat="1" x14ac:dyDescent="0.25">
      <c r="A1203" s="141"/>
      <c r="C1203" s="141"/>
      <c r="I1203" s="141"/>
      <c r="L1203" s="143"/>
      <c r="V1203" s="144"/>
      <c r="Y1203" s="144"/>
      <c r="AB1203" s="144"/>
    </row>
    <row r="1204" spans="1:28" s="142" customFormat="1" x14ac:dyDescent="0.25">
      <c r="A1204" s="141"/>
      <c r="C1204" s="141"/>
      <c r="I1204" s="141"/>
      <c r="L1204" s="143"/>
      <c r="V1204" s="144"/>
      <c r="Y1204" s="144"/>
      <c r="AB1204" s="144"/>
    </row>
    <row r="1205" spans="1:28" s="142" customFormat="1" x14ac:dyDescent="0.25">
      <c r="A1205" s="141"/>
      <c r="C1205" s="141"/>
      <c r="I1205" s="141"/>
      <c r="L1205" s="143"/>
      <c r="V1205" s="144"/>
      <c r="Y1205" s="144"/>
      <c r="AB1205" s="144"/>
    </row>
    <row r="1206" spans="1:28" s="142" customFormat="1" x14ac:dyDescent="0.25">
      <c r="A1206" s="141"/>
      <c r="C1206" s="141"/>
      <c r="I1206" s="141"/>
      <c r="L1206" s="143"/>
      <c r="V1206" s="144"/>
      <c r="Y1206" s="144"/>
      <c r="AB1206" s="144"/>
    </row>
    <row r="1207" spans="1:28" s="142" customFormat="1" x14ac:dyDescent="0.25">
      <c r="A1207" s="141"/>
      <c r="C1207" s="141"/>
      <c r="I1207" s="141"/>
      <c r="L1207" s="143"/>
      <c r="V1207" s="144"/>
      <c r="Y1207" s="144"/>
      <c r="AB1207" s="144"/>
    </row>
    <row r="1208" spans="1:28" s="142" customFormat="1" x14ac:dyDescent="0.25">
      <c r="A1208" s="141"/>
      <c r="C1208" s="141"/>
      <c r="I1208" s="141"/>
      <c r="L1208" s="143"/>
      <c r="V1208" s="144"/>
      <c r="Y1208" s="144"/>
      <c r="AB1208" s="144"/>
    </row>
    <row r="1209" spans="1:28" s="142" customFormat="1" x14ac:dyDescent="0.25">
      <c r="A1209" s="141"/>
      <c r="C1209" s="141"/>
      <c r="I1209" s="141"/>
      <c r="L1209" s="143"/>
      <c r="V1209" s="144"/>
      <c r="Y1209" s="144"/>
      <c r="AB1209" s="144"/>
    </row>
    <row r="1210" spans="1:28" s="142" customFormat="1" x14ac:dyDescent="0.25">
      <c r="A1210" s="141"/>
      <c r="C1210" s="141"/>
      <c r="I1210" s="141"/>
      <c r="L1210" s="143"/>
      <c r="V1210" s="144"/>
      <c r="Y1210" s="144"/>
      <c r="AB1210" s="144"/>
    </row>
    <row r="1211" spans="1:28" s="142" customFormat="1" x14ac:dyDescent="0.25">
      <c r="A1211" s="141"/>
      <c r="C1211" s="141"/>
      <c r="I1211" s="141"/>
      <c r="L1211" s="143"/>
      <c r="V1211" s="144"/>
      <c r="Y1211" s="144"/>
      <c r="AB1211" s="144"/>
    </row>
    <row r="1212" spans="1:28" s="142" customFormat="1" x14ac:dyDescent="0.25">
      <c r="A1212" s="141"/>
      <c r="C1212" s="141"/>
      <c r="I1212" s="141"/>
      <c r="L1212" s="143"/>
      <c r="V1212" s="144"/>
      <c r="Y1212" s="144"/>
      <c r="AB1212" s="144"/>
    </row>
    <row r="1213" spans="1:28" s="142" customFormat="1" x14ac:dyDescent="0.25">
      <c r="A1213" s="141"/>
      <c r="C1213" s="141"/>
      <c r="I1213" s="141"/>
      <c r="L1213" s="143"/>
      <c r="V1213" s="144"/>
      <c r="Y1213" s="144"/>
      <c r="AB1213" s="144"/>
    </row>
    <row r="1214" spans="1:28" s="142" customFormat="1" x14ac:dyDescent="0.25">
      <c r="A1214" s="141"/>
      <c r="C1214" s="141"/>
      <c r="I1214" s="141"/>
      <c r="L1214" s="143"/>
      <c r="V1214" s="144"/>
      <c r="Y1214" s="144"/>
      <c r="AB1214" s="144"/>
    </row>
    <row r="1215" spans="1:28" s="142" customFormat="1" x14ac:dyDescent="0.25">
      <c r="A1215" s="141"/>
      <c r="C1215" s="141"/>
      <c r="I1215" s="141"/>
      <c r="L1215" s="143"/>
      <c r="V1215" s="144"/>
      <c r="Y1215" s="144"/>
      <c r="AB1215" s="144"/>
    </row>
    <row r="1216" spans="1:28" s="142" customFormat="1" x14ac:dyDescent="0.25">
      <c r="A1216" s="141"/>
      <c r="C1216" s="141"/>
      <c r="I1216" s="141"/>
      <c r="L1216" s="143"/>
      <c r="V1216" s="144"/>
      <c r="Y1216" s="144"/>
      <c r="AB1216" s="144"/>
    </row>
    <row r="1217" spans="1:28" s="142" customFormat="1" x14ac:dyDescent="0.25">
      <c r="A1217" s="141"/>
      <c r="C1217" s="141"/>
      <c r="I1217" s="141"/>
      <c r="L1217" s="143"/>
      <c r="V1217" s="144"/>
      <c r="Y1217" s="144"/>
      <c r="AB1217" s="144"/>
    </row>
    <row r="1218" spans="1:28" s="142" customFormat="1" x14ac:dyDescent="0.25">
      <c r="A1218" s="141"/>
      <c r="C1218" s="141"/>
      <c r="I1218" s="141"/>
      <c r="L1218" s="143"/>
      <c r="V1218" s="144"/>
      <c r="Y1218" s="144"/>
      <c r="AB1218" s="144"/>
    </row>
    <row r="1219" spans="1:28" s="142" customFormat="1" x14ac:dyDescent="0.25">
      <c r="A1219" s="141"/>
      <c r="C1219" s="141"/>
      <c r="I1219" s="141"/>
      <c r="L1219" s="143"/>
      <c r="V1219" s="144"/>
      <c r="Y1219" s="144"/>
      <c r="AB1219" s="144"/>
    </row>
    <row r="1220" spans="1:28" s="142" customFormat="1" x14ac:dyDescent="0.25">
      <c r="A1220" s="141"/>
      <c r="C1220" s="141"/>
      <c r="I1220" s="141"/>
      <c r="L1220" s="143"/>
      <c r="V1220" s="144"/>
      <c r="Y1220" s="144"/>
      <c r="AB1220" s="144"/>
    </row>
    <row r="1221" spans="1:28" s="142" customFormat="1" x14ac:dyDescent="0.25">
      <c r="A1221" s="141"/>
      <c r="C1221" s="141"/>
      <c r="I1221" s="141"/>
      <c r="L1221" s="143"/>
      <c r="V1221" s="144"/>
      <c r="Y1221" s="144"/>
      <c r="AB1221" s="144"/>
    </row>
    <row r="1222" spans="1:28" s="142" customFormat="1" x14ac:dyDescent="0.25">
      <c r="A1222" s="141"/>
      <c r="C1222" s="141"/>
      <c r="I1222" s="141"/>
      <c r="L1222" s="143"/>
      <c r="V1222" s="144"/>
      <c r="Y1222" s="144"/>
      <c r="AB1222" s="144"/>
    </row>
    <row r="1223" spans="1:28" s="142" customFormat="1" x14ac:dyDescent="0.25">
      <c r="A1223" s="141"/>
      <c r="C1223" s="141"/>
      <c r="I1223" s="141"/>
      <c r="L1223" s="143"/>
      <c r="V1223" s="144"/>
      <c r="Y1223" s="144"/>
      <c r="AB1223" s="144"/>
    </row>
    <row r="1224" spans="1:28" s="142" customFormat="1" x14ac:dyDescent="0.25">
      <c r="A1224" s="141"/>
      <c r="C1224" s="141"/>
      <c r="I1224" s="141"/>
      <c r="L1224" s="143"/>
      <c r="V1224" s="144"/>
      <c r="Y1224" s="144"/>
      <c r="AB1224" s="144"/>
    </row>
    <row r="1225" spans="1:28" s="142" customFormat="1" x14ac:dyDescent="0.25">
      <c r="A1225" s="141"/>
      <c r="C1225" s="141"/>
      <c r="I1225" s="141"/>
      <c r="L1225" s="143"/>
      <c r="V1225" s="144"/>
      <c r="Y1225" s="144"/>
      <c r="AB1225" s="144"/>
    </row>
    <row r="1226" spans="1:28" s="142" customFormat="1" x14ac:dyDescent="0.25">
      <c r="A1226" s="141"/>
      <c r="C1226" s="141"/>
      <c r="I1226" s="141"/>
      <c r="L1226" s="143"/>
      <c r="V1226" s="144"/>
      <c r="Y1226" s="144"/>
      <c r="AB1226" s="144"/>
    </row>
    <row r="1227" spans="1:28" s="142" customFormat="1" x14ac:dyDescent="0.25">
      <c r="A1227" s="141"/>
      <c r="C1227" s="141"/>
      <c r="I1227" s="141"/>
      <c r="L1227" s="143"/>
      <c r="V1227" s="144"/>
      <c r="Y1227" s="144"/>
      <c r="AB1227" s="144"/>
    </row>
    <row r="1228" spans="1:28" s="142" customFormat="1" x14ac:dyDescent="0.25">
      <c r="A1228" s="141"/>
      <c r="C1228" s="141"/>
      <c r="I1228" s="141"/>
      <c r="L1228" s="143"/>
      <c r="V1228" s="144"/>
      <c r="Y1228" s="144"/>
      <c r="AB1228" s="144"/>
    </row>
    <row r="1229" spans="1:28" s="142" customFormat="1" x14ac:dyDescent="0.25">
      <c r="A1229" s="141"/>
      <c r="C1229" s="141"/>
      <c r="I1229" s="141"/>
      <c r="L1229" s="143"/>
      <c r="V1229" s="144"/>
      <c r="Y1229" s="144"/>
      <c r="AB1229" s="144"/>
    </row>
    <row r="1230" spans="1:28" s="142" customFormat="1" x14ac:dyDescent="0.25">
      <c r="A1230" s="141"/>
      <c r="C1230" s="141"/>
      <c r="I1230" s="141"/>
      <c r="L1230" s="143"/>
      <c r="V1230" s="144"/>
      <c r="Y1230" s="144"/>
      <c r="AB1230" s="144"/>
    </row>
    <row r="1231" spans="1:28" s="142" customFormat="1" x14ac:dyDescent="0.25">
      <c r="A1231" s="141"/>
      <c r="C1231" s="141"/>
      <c r="I1231" s="141"/>
      <c r="L1231" s="143"/>
      <c r="V1231" s="144"/>
      <c r="Y1231" s="144"/>
      <c r="AB1231" s="144"/>
    </row>
    <row r="1232" spans="1:28" s="142" customFormat="1" x14ac:dyDescent="0.25">
      <c r="A1232" s="141"/>
      <c r="C1232" s="141"/>
      <c r="I1232" s="141"/>
      <c r="L1232" s="143"/>
      <c r="V1232" s="144"/>
      <c r="Y1232" s="144"/>
      <c r="AB1232" s="144"/>
    </row>
    <row r="1233" spans="1:28" s="142" customFormat="1" x14ac:dyDescent="0.25">
      <c r="A1233" s="141"/>
      <c r="C1233" s="141"/>
      <c r="I1233" s="141"/>
      <c r="L1233" s="143"/>
      <c r="V1233" s="144"/>
      <c r="Y1233" s="144"/>
      <c r="AB1233" s="144"/>
    </row>
    <row r="1234" spans="1:28" s="142" customFormat="1" x14ac:dyDescent="0.25">
      <c r="A1234" s="141"/>
      <c r="C1234" s="141"/>
      <c r="I1234" s="141"/>
      <c r="L1234" s="143"/>
      <c r="V1234" s="144"/>
      <c r="Y1234" s="144"/>
      <c r="AB1234" s="144"/>
    </row>
    <row r="1235" spans="1:28" s="142" customFormat="1" x14ac:dyDescent="0.25">
      <c r="A1235" s="141"/>
      <c r="C1235" s="141"/>
      <c r="I1235" s="141"/>
      <c r="L1235" s="143"/>
      <c r="V1235" s="144"/>
      <c r="Y1235" s="144"/>
      <c r="AB1235" s="144"/>
    </row>
    <row r="1236" spans="1:28" s="142" customFormat="1" x14ac:dyDescent="0.25">
      <c r="A1236" s="141"/>
      <c r="C1236" s="141"/>
      <c r="I1236" s="141"/>
      <c r="L1236" s="143"/>
      <c r="V1236" s="144"/>
      <c r="Y1236" s="144"/>
      <c r="AB1236" s="144"/>
    </row>
    <row r="1237" spans="1:28" s="142" customFormat="1" x14ac:dyDescent="0.25">
      <c r="A1237" s="141"/>
      <c r="C1237" s="141"/>
      <c r="I1237" s="141"/>
      <c r="L1237" s="143"/>
      <c r="V1237" s="144"/>
      <c r="Y1237" s="144"/>
      <c r="AB1237" s="144"/>
    </row>
    <row r="1238" spans="1:28" s="142" customFormat="1" x14ac:dyDescent="0.25">
      <c r="A1238" s="141"/>
      <c r="C1238" s="141"/>
      <c r="I1238" s="141"/>
      <c r="L1238" s="143"/>
      <c r="V1238" s="144"/>
      <c r="Y1238" s="144"/>
      <c r="AB1238" s="144"/>
    </row>
    <row r="1239" spans="1:28" s="142" customFormat="1" x14ac:dyDescent="0.25">
      <c r="A1239" s="141"/>
      <c r="C1239" s="141"/>
      <c r="I1239" s="141"/>
      <c r="L1239" s="143"/>
      <c r="V1239" s="144"/>
      <c r="Y1239" s="144"/>
      <c r="AB1239" s="144"/>
    </row>
    <row r="1240" spans="1:28" s="142" customFormat="1" x14ac:dyDescent="0.25">
      <c r="A1240" s="141"/>
      <c r="C1240" s="141"/>
      <c r="I1240" s="141"/>
      <c r="L1240" s="143"/>
      <c r="V1240" s="144"/>
      <c r="Y1240" s="144"/>
      <c r="AB1240" s="144"/>
    </row>
    <row r="1241" spans="1:28" s="142" customFormat="1" x14ac:dyDescent="0.25">
      <c r="A1241" s="141"/>
      <c r="C1241" s="141"/>
      <c r="I1241" s="141"/>
      <c r="L1241" s="143"/>
      <c r="V1241" s="144"/>
      <c r="Y1241" s="144"/>
      <c r="AB1241" s="144"/>
    </row>
    <row r="1242" spans="1:28" s="142" customFormat="1" x14ac:dyDescent="0.25">
      <c r="A1242" s="141"/>
      <c r="C1242" s="141"/>
      <c r="I1242" s="141"/>
      <c r="L1242" s="143"/>
      <c r="V1242" s="144"/>
      <c r="Y1242" s="144"/>
      <c r="AB1242" s="144"/>
    </row>
    <row r="1243" spans="1:28" s="142" customFormat="1" x14ac:dyDescent="0.25">
      <c r="A1243" s="141"/>
      <c r="C1243" s="141"/>
      <c r="I1243" s="141"/>
      <c r="L1243" s="143"/>
      <c r="V1243" s="144"/>
      <c r="Y1243" s="144"/>
      <c r="AB1243" s="144"/>
    </row>
    <row r="1244" spans="1:28" s="142" customFormat="1" x14ac:dyDescent="0.25">
      <c r="A1244" s="141"/>
      <c r="C1244" s="141"/>
      <c r="I1244" s="141"/>
      <c r="L1244" s="143"/>
      <c r="V1244" s="144"/>
      <c r="Y1244" s="144"/>
      <c r="AB1244" s="144"/>
    </row>
    <row r="1245" spans="1:28" s="142" customFormat="1" x14ac:dyDescent="0.25">
      <c r="A1245" s="141"/>
      <c r="C1245" s="141"/>
      <c r="I1245" s="141"/>
      <c r="L1245" s="143"/>
      <c r="V1245" s="144"/>
      <c r="Y1245" s="144"/>
      <c r="AB1245" s="144"/>
    </row>
    <row r="1246" spans="1:28" s="142" customFormat="1" x14ac:dyDescent="0.25">
      <c r="A1246" s="141"/>
      <c r="C1246" s="141"/>
      <c r="I1246" s="141"/>
      <c r="L1246" s="143"/>
      <c r="V1246" s="144"/>
      <c r="Y1246" s="144"/>
      <c r="AB1246" s="144"/>
    </row>
    <row r="1247" spans="1:28" s="142" customFormat="1" x14ac:dyDescent="0.25">
      <c r="A1247" s="141"/>
      <c r="C1247" s="141"/>
      <c r="I1247" s="141"/>
      <c r="L1247" s="143"/>
      <c r="V1247" s="144"/>
      <c r="Y1247" s="144"/>
      <c r="AB1247" s="144"/>
    </row>
    <row r="1248" spans="1:28" s="142" customFormat="1" x14ac:dyDescent="0.25">
      <c r="A1248" s="141"/>
      <c r="C1248" s="141"/>
      <c r="I1248" s="141"/>
      <c r="L1248" s="143"/>
      <c r="V1248" s="144"/>
      <c r="Y1248" s="144"/>
      <c r="AB1248" s="144"/>
    </row>
    <row r="1249" spans="1:28" s="142" customFormat="1" x14ac:dyDescent="0.25">
      <c r="A1249" s="141"/>
      <c r="C1249" s="141"/>
      <c r="I1249" s="141"/>
      <c r="L1249" s="143"/>
      <c r="V1249" s="144"/>
      <c r="Y1249" s="144"/>
      <c r="AB1249" s="144"/>
    </row>
    <row r="1250" spans="1:28" s="142" customFormat="1" x14ac:dyDescent="0.25">
      <c r="A1250" s="141"/>
      <c r="C1250" s="141"/>
      <c r="I1250" s="141"/>
      <c r="L1250" s="143"/>
      <c r="V1250" s="144"/>
      <c r="Y1250" s="144"/>
      <c r="AB1250" s="144"/>
    </row>
    <row r="1251" spans="1:28" s="142" customFormat="1" x14ac:dyDescent="0.25">
      <c r="A1251" s="141"/>
      <c r="C1251" s="141"/>
      <c r="I1251" s="141"/>
      <c r="L1251" s="143"/>
      <c r="V1251" s="144"/>
      <c r="Y1251" s="144"/>
      <c r="AB1251" s="144"/>
    </row>
    <row r="1252" spans="1:28" s="142" customFormat="1" x14ac:dyDescent="0.25">
      <c r="A1252" s="141"/>
      <c r="C1252" s="141"/>
      <c r="I1252" s="141"/>
      <c r="L1252" s="143"/>
      <c r="V1252" s="144"/>
      <c r="Y1252" s="144"/>
      <c r="AB1252" s="144"/>
    </row>
    <row r="1253" spans="1:28" s="142" customFormat="1" x14ac:dyDescent="0.25">
      <c r="A1253" s="141"/>
      <c r="C1253" s="141"/>
      <c r="I1253" s="141"/>
      <c r="L1253" s="143"/>
      <c r="V1253" s="144"/>
      <c r="Y1253" s="144"/>
      <c r="AB1253" s="144"/>
    </row>
    <row r="1254" spans="1:28" s="142" customFormat="1" x14ac:dyDescent="0.25">
      <c r="A1254" s="141"/>
      <c r="C1254" s="141"/>
      <c r="I1254" s="141"/>
      <c r="L1254" s="143"/>
      <c r="V1254" s="144"/>
      <c r="Y1254" s="144"/>
      <c r="AB1254" s="144"/>
    </row>
    <row r="1255" spans="1:28" s="142" customFormat="1" x14ac:dyDescent="0.25">
      <c r="A1255" s="141"/>
      <c r="C1255" s="141"/>
      <c r="I1255" s="141"/>
      <c r="L1255" s="143"/>
      <c r="V1255" s="144"/>
      <c r="Y1255" s="144"/>
      <c r="AB1255" s="144"/>
    </row>
    <row r="1256" spans="1:28" s="142" customFormat="1" x14ac:dyDescent="0.25">
      <c r="A1256" s="141"/>
      <c r="C1256" s="141"/>
      <c r="I1256" s="141"/>
      <c r="L1256" s="143"/>
      <c r="V1256" s="144"/>
      <c r="Y1256" s="144"/>
      <c r="AB1256" s="144"/>
    </row>
    <row r="1257" spans="1:28" s="142" customFormat="1" x14ac:dyDescent="0.25">
      <c r="A1257" s="141"/>
      <c r="C1257" s="141"/>
      <c r="I1257" s="141"/>
      <c r="L1257" s="143"/>
      <c r="V1257" s="144"/>
      <c r="Y1257" s="144"/>
      <c r="AB1257" s="144"/>
    </row>
    <row r="1258" spans="1:28" s="142" customFormat="1" x14ac:dyDescent="0.25">
      <c r="A1258" s="141"/>
      <c r="C1258" s="141"/>
      <c r="I1258" s="141"/>
      <c r="L1258" s="143"/>
      <c r="V1258" s="144"/>
      <c r="Y1258" s="144"/>
      <c r="AB1258" s="144"/>
    </row>
    <row r="1259" spans="1:28" s="142" customFormat="1" x14ac:dyDescent="0.25">
      <c r="A1259" s="141"/>
      <c r="C1259" s="141"/>
      <c r="I1259" s="141"/>
      <c r="L1259" s="143"/>
      <c r="V1259" s="144"/>
      <c r="Y1259" s="144"/>
      <c r="AB1259" s="144"/>
    </row>
    <row r="1260" spans="1:28" s="142" customFormat="1" x14ac:dyDescent="0.25">
      <c r="A1260" s="141"/>
      <c r="C1260" s="141"/>
      <c r="I1260" s="141"/>
      <c r="L1260" s="143"/>
      <c r="V1260" s="144"/>
      <c r="Y1260" s="144"/>
      <c r="AB1260" s="144"/>
    </row>
    <row r="1261" spans="1:28" s="142" customFormat="1" x14ac:dyDescent="0.25">
      <c r="A1261" s="141"/>
      <c r="C1261" s="141"/>
      <c r="I1261" s="141"/>
      <c r="L1261" s="143"/>
      <c r="V1261" s="144"/>
      <c r="Y1261" s="144"/>
      <c r="AB1261" s="144"/>
    </row>
    <row r="1262" spans="1:28" s="142" customFormat="1" x14ac:dyDescent="0.25">
      <c r="A1262" s="141"/>
      <c r="C1262" s="141"/>
      <c r="I1262" s="141"/>
      <c r="L1262" s="143"/>
      <c r="V1262" s="144"/>
      <c r="Y1262" s="144"/>
      <c r="AB1262" s="144"/>
    </row>
    <row r="1263" spans="1:28" s="142" customFormat="1" x14ac:dyDescent="0.25">
      <c r="A1263" s="141"/>
      <c r="C1263" s="141"/>
      <c r="I1263" s="141"/>
      <c r="L1263" s="143"/>
      <c r="V1263" s="144"/>
      <c r="Y1263" s="144"/>
      <c r="AB1263" s="144"/>
    </row>
    <row r="1264" spans="1:28" s="142" customFormat="1" x14ac:dyDescent="0.25">
      <c r="A1264" s="141"/>
      <c r="C1264" s="141"/>
      <c r="I1264" s="141"/>
      <c r="L1264" s="143"/>
      <c r="V1264" s="144"/>
      <c r="Y1264" s="144"/>
      <c r="AB1264" s="144"/>
    </row>
    <row r="1265" spans="1:28" s="142" customFormat="1" x14ac:dyDescent="0.25">
      <c r="A1265" s="141"/>
      <c r="C1265" s="141"/>
      <c r="I1265" s="141"/>
      <c r="L1265" s="143"/>
      <c r="V1265" s="144"/>
      <c r="Y1265" s="144"/>
      <c r="AB1265" s="144"/>
    </row>
    <row r="1266" spans="1:28" s="142" customFormat="1" x14ac:dyDescent="0.25">
      <c r="A1266" s="141"/>
      <c r="C1266" s="141"/>
      <c r="I1266" s="141"/>
      <c r="L1266" s="143"/>
      <c r="V1266" s="144"/>
      <c r="Y1266" s="144"/>
      <c r="AB1266" s="144"/>
    </row>
    <row r="1267" spans="1:28" s="142" customFormat="1" x14ac:dyDescent="0.25">
      <c r="A1267" s="141"/>
      <c r="C1267" s="141"/>
      <c r="I1267" s="141"/>
      <c r="L1267" s="143"/>
      <c r="V1267" s="144"/>
      <c r="Y1267" s="144"/>
      <c r="AB1267" s="144"/>
    </row>
    <row r="1268" spans="1:28" s="142" customFormat="1" x14ac:dyDescent="0.25">
      <c r="A1268" s="141"/>
      <c r="C1268" s="141"/>
      <c r="I1268" s="141"/>
      <c r="L1268" s="143"/>
      <c r="V1268" s="144"/>
      <c r="Y1268" s="144"/>
      <c r="AB1268" s="144"/>
    </row>
    <row r="1269" spans="1:28" s="142" customFormat="1" x14ac:dyDescent="0.25">
      <c r="A1269" s="141"/>
      <c r="C1269" s="141"/>
      <c r="I1269" s="141"/>
      <c r="L1269" s="143"/>
      <c r="V1269" s="144"/>
      <c r="Y1269" s="144"/>
      <c r="AB1269" s="144"/>
    </row>
    <row r="1270" spans="1:28" s="142" customFormat="1" x14ac:dyDescent="0.25">
      <c r="A1270" s="141"/>
      <c r="C1270" s="141"/>
      <c r="I1270" s="141"/>
      <c r="L1270" s="143"/>
      <c r="V1270" s="144"/>
      <c r="Y1270" s="144"/>
      <c r="AB1270" s="144"/>
    </row>
    <row r="1271" spans="1:28" s="142" customFormat="1" x14ac:dyDescent="0.25">
      <c r="A1271" s="141"/>
      <c r="C1271" s="141"/>
      <c r="I1271" s="141"/>
      <c r="L1271" s="143"/>
      <c r="V1271" s="144"/>
      <c r="Y1271" s="144"/>
      <c r="AB1271" s="144"/>
    </row>
    <row r="1272" spans="1:28" s="142" customFormat="1" x14ac:dyDescent="0.25">
      <c r="A1272" s="141"/>
      <c r="C1272" s="141"/>
      <c r="I1272" s="141"/>
      <c r="L1272" s="143"/>
      <c r="V1272" s="144"/>
      <c r="Y1272" s="144"/>
      <c r="AB1272" s="144"/>
    </row>
    <row r="1273" spans="1:28" s="142" customFormat="1" x14ac:dyDescent="0.25">
      <c r="A1273" s="141"/>
      <c r="C1273" s="141"/>
      <c r="I1273" s="141"/>
      <c r="L1273" s="143"/>
      <c r="V1273" s="144"/>
      <c r="Y1273" s="144"/>
      <c r="AB1273" s="144"/>
    </row>
    <row r="1274" spans="1:28" s="142" customFormat="1" x14ac:dyDescent="0.25">
      <c r="A1274" s="141"/>
      <c r="C1274" s="141"/>
      <c r="I1274" s="141"/>
      <c r="L1274" s="143"/>
      <c r="V1274" s="144"/>
      <c r="Y1274" s="144"/>
      <c r="AB1274" s="144"/>
    </row>
    <row r="1275" spans="1:28" s="142" customFormat="1" x14ac:dyDescent="0.25">
      <c r="A1275" s="141"/>
      <c r="C1275" s="141"/>
      <c r="I1275" s="141"/>
      <c r="L1275" s="143"/>
      <c r="V1275" s="144"/>
      <c r="Y1275" s="144"/>
      <c r="AB1275" s="144"/>
    </row>
    <row r="1276" spans="1:28" s="142" customFormat="1" x14ac:dyDescent="0.25">
      <c r="A1276" s="141"/>
      <c r="C1276" s="141"/>
      <c r="I1276" s="141"/>
      <c r="L1276" s="143"/>
      <c r="V1276" s="144"/>
      <c r="Y1276" s="144"/>
      <c r="AB1276" s="144"/>
    </row>
    <row r="1277" spans="1:28" s="142" customFormat="1" x14ac:dyDescent="0.25">
      <c r="A1277" s="141"/>
      <c r="C1277" s="141"/>
      <c r="I1277" s="141"/>
      <c r="L1277" s="143"/>
      <c r="V1277" s="144"/>
      <c r="Y1277" s="144"/>
      <c r="AB1277" s="144"/>
    </row>
    <row r="1278" spans="1:28" s="142" customFormat="1" x14ac:dyDescent="0.25">
      <c r="A1278" s="141"/>
      <c r="C1278" s="141"/>
      <c r="I1278" s="141"/>
      <c r="L1278" s="143"/>
      <c r="V1278" s="144"/>
      <c r="Y1278" s="144"/>
      <c r="AB1278" s="144"/>
    </row>
    <row r="1279" spans="1:28" s="142" customFormat="1" x14ac:dyDescent="0.25">
      <c r="A1279" s="141"/>
      <c r="C1279" s="141"/>
      <c r="I1279" s="141"/>
      <c r="L1279" s="143"/>
      <c r="V1279" s="144"/>
      <c r="Y1279" s="144"/>
      <c r="AB1279" s="144"/>
    </row>
    <row r="1280" spans="1:28" s="142" customFormat="1" x14ac:dyDescent="0.25">
      <c r="A1280" s="141"/>
      <c r="C1280" s="141"/>
      <c r="I1280" s="141"/>
      <c r="L1280" s="143"/>
      <c r="V1280" s="144"/>
      <c r="Y1280" s="144"/>
      <c r="AB1280" s="144"/>
    </row>
    <row r="1281" spans="1:28" s="142" customFormat="1" x14ac:dyDescent="0.25">
      <c r="A1281" s="141"/>
      <c r="C1281" s="141"/>
      <c r="I1281" s="141"/>
      <c r="L1281" s="143"/>
      <c r="V1281" s="144"/>
      <c r="Y1281" s="144"/>
      <c r="AB1281" s="144"/>
    </row>
    <row r="1282" spans="1:28" s="142" customFormat="1" x14ac:dyDescent="0.25">
      <c r="A1282" s="141"/>
      <c r="C1282" s="141"/>
      <c r="I1282" s="141"/>
      <c r="L1282" s="143"/>
      <c r="V1282" s="144"/>
      <c r="Y1282" s="144"/>
      <c r="AB1282" s="144"/>
    </row>
    <row r="1283" spans="1:28" s="142" customFormat="1" x14ac:dyDescent="0.25">
      <c r="A1283" s="141"/>
      <c r="C1283" s="141"/>
      <c r="I1283" s="141"/>
      <c r="L1283" s="143"/>
      <c r="V1283" s="144"/>
      <c r="Y1283" s="144"/>
      <c r="AB1283" s="144"/>
    </row>
    <row r="1284" spans="1:28" s="142" customFormat="1" x14ac:dyDescent="0.25">
      <c r="A1284" s="141"/>
      <c r="C1284" s="141"/>
      <c r="I1284" s="141"/>
      <c r="L1284" s="143"/>
      <c r="V1284" s="144"/>
      <c r="Y1284" s="144"/>
      <c r="AB1284" s="144"/>
    </row>
    <row r="1285" spans="1:28" s="142" customFormat="1" x14ac:dyDescent="0.25">
      <c r="A1285" s="141"/>
      <c r="C1285" s="141"/>
      <c r="I1285" s="141"/>
      <c r="L1285" s="143"/>
      <c r="V1285" s="144"/>
      <c r="Y1285" s="144"/>
      <c r="AB1285" s="144"/>
    </row>
    <row r="1286" spans="1:28" s="142" customFormat="1" x14ac:dyDescent="0.25">
      <c r="A1286" s="141"/>
      <c r="C1286" s="141"/>
      <c r="I1286" s="141"/>
      <c r="L1286" s="143"/>
      <c r="V1286" s="144"/>
      <c r="Y1286" s="144"/>
      <c r="AB1286" s="144"/>
    </row>
    <row r="1287" spans="1:28" s="142" customFormat="1" x14ac:dyDescent="0.25">
      <c r="A1287" s="141"/>
      <c r="C1287" s="141"/>
      <c r="I1287" s="141"/>
      <c r="L1287" s="143"/>
      <c r="V1287" s="144"/>
      <c r="Y1287" s="144"/>
      <c r="AB1287" s="144"/>
    </row>
    <row r="1288" spans="1:28" s="142" customFormat="1" x14ac:dyDescent="0.25">
      <c r="A1288" s="141"/>
      <c r="C1288" s="141"/>
      <c r="I1288" s="141"/>
      <c r="L1288" s="143"/>
      <c r="V1288" s="144"/>
      <c r="Y1288" s="144"/>
      <c r="AB1288" s="144"/>
    </row>
    <row r="1289" spans="1:28" s="142" customFormat="1" x14ac:dyDescent="0.25">
      <c r="A1289" s="141"/>
      <c r="C1289" s="141"/>
      <c r="I1289" s="141"/>
      <c r="L1289" s="143"/>
      <c r="V1289" s="144"/>
      <c r="Y1289" s="144"/>
      <c r="AB1289" s="144"/>
    </row>
    <row r="1290" spans="1:28" s="142" customFormat="1" x14ac:dyDescent="0.25">
      <c r="A1290" s="141"/>
      <c r="C1290" s="141"/>
      <c r="I1290" s="141"/>
      <c r="L1290" s="143"/>
      <c r="V1290" s="144"/>
      <c r="Y1290" s="144"/>
      <c r="AB1290" s="144"/>
    </row>
    <row r="1291" spans="1:28" s="142" customFormat="1" x14ac:dyDescent="0.25">
      <c r="A1291" s="141"/>
      <c r="C1291" s="141"/>
      <c r="I1291" s="141"/>
      <c r="L1291" s="143"/>
      <c r="V1291" s="144"/>
      <c r="Y1291" s="144"/>
      <c r="AB1291" s="144"/>
    </row>
    <row r="1292" spans="1:28" s="142" customFormat="1" x14ac:dyDescent="0.25">
      <c r="A1292" s="141"/>
      <c r="C1292" s="141"/>
      <c r="I1292" s="141"/>
      <c r="L1292" s="143"/>
      <c r="V1292" s="144"/>
      <c r="Y1292" s="144"/>
      <c r="AB1292" s="144"/>
    </row>
    <row r="1293" spans="1:28" s="142" customFormat="1" x14ac:dyDescent="0.25">
      <c r="A1293" s="141"/>
      <c r="C1293" s="141"/>
      <c r="I1293" s="141"/>
      <c r="L1293" s="143"/>
      <c r="V1293" s="144"/>
      <c r="Y1293" s="144"/>
      <c r="AB1293" s="144"/>
    </row>
    <row r="1294" spans="1:28" s="142" customFormat="1" x14ac:dyDescent="0.25">
      <c r="A1294" s="141"/>
      <c r="C1294" s="141"/>
      <c r="I1294" s="141"/>
      <c r="L1294" s="143"/>
      <c r="V1294" s="144"/>
      <c r="Y1294" s="144"/>
      <c r="AB1294" s="144"/>
    </row>
    <row r="1295" spans="1:28" s="142" customFormat="1" x14ac:dyDescent="0.25">
      <c r="A1295" s="141"/>
      <c r="C1295" s="141"/>
      <c r="I1295" s="141"/>
      <c r="L1295" s="143"/>
      <c r="V1295" s="144"/>
      <c r="Y1295" s="144"/>
      <c r="AB1295" s="144"/>
    </row>
    <row r="1296" spans="1:28" s="142" customFormat="1" x14ac:dyDescent="0.25">
      <c r="A1296" s="141"/>
      <c r="C1296" s="141"/>
      <c r="I1296" s="141"/>
      <c r="L1296" s="143"/>
      <c r="V1296" s="144"/>
      <c r="Y1296" s="144"/>
      <c r="AB1296" s="144"/>
    </row>
    <row r="1297" spans="1:28" s="142" customFormat="1" x14ac:dyDescent="0.25">
      <c r="A1297" s="141"/>
      <c r="C1297" s="141"/>
      <c r="I1297" s="141"/>
      <c r="L1297" s="143"/>
      <c r="V1297" s="144"/>
      <c r="Y1297" s="144"/>
      <c r="AB1297" s="144"/>
    </row>
    <row r="1298" spans="1:28" s="142" customFormat="1" x14ac:dyDescent="0.25">
      <c r="A1298" s="141"/>
      <c r="C1298" s="141"/>
      <c r="I1298" s="141"/>
      <c r="L1298" s="143"/>
      <c r="V1298" s="144"/>
      <c r="Y1298" s="144"/>
      <c r="AB1298" s="144"/>
    </row>
    <row r="1299" spans="1:28" s="142" customFormat="1" x14ac:dyDescent="0.25">
      <c r="A1299" s="141"/>
      <c r="C1299" s="141"/>
      <c r="I1299" s="141"/>
      <c r="L1299" s="143"/>
      <c r="V1299" s="144"/>
      <c r="Y1299" s="144"/>
      <c r="AB1299" s="144"/>
    </row>
    <row r="1300" spans="1:28" s="142" customFormat="1" x14ac:dyDescent="0.25">
      <c r="A1300" s="141"/>
      <c r="C1300" s="141"/>
      <c r="I1300" s="141"/>
      <c r="L1300" s="143"/>
      <c r="V1300" s="144"/>
      <c r="Y1300" s="144"/>
      <c r="AB1300" s="144"/>
    </row>
    <row r="1301" spans="1:28" s="142" customFormat="1" x14ac:dyDescent="0.25">
      <c r="A1301" s="141"/>
      <c r="C1301" s="141"/>
      <c r="I1301" s="141"/>
      <c r="L1301" s="143"/>
      <c r="V1301" s="144"/>
      <c r="Y1301" s="144"/>
      <c r="AB1301" s="144"/>
    </row>
    <row r="1302" spans="1:28" s="142" customFormat="1" x14ac:dyDescent="0.25">
      <c r="A1302" s="141"/>
      <c r="C1302" s="141"/>
      <c r="I1302" s="141"/>
      <c r="L1302" s="143"/>
      <c r="V1302" s="144"/>
      <c r="Y1302" s="144"/>
      <c r="AB1302" s="144"/>
    </row>
    <row r="1303" spans="1:28" s="142" customFormat="1" x14ac:dyDescent="0.25">
      <c r="A1303" s="141"/>
      <c r="C1303" s="141"/>
      <c r="I1303" s="141"/>
      <c r="L1303" s="143"/>
      <c r="V1303" s="144"/>
      <c r="Y1303" s="144"/>
      <c r="AB1303" s="144"/>
    </row>
    <row r="1304" spans="1:28" s="142" customFormat="1" x14ac:dyDescent="0.25">
      <c r="A1304" s="141"/>
      <c r="C1304" s="141"/>
      <c r="I1304" s="141"/>
      <c r="L1304" s="143"/>
      <c r="V1304" s="144"/>
      <c r="Y1304" s="144"/>
      <c r="AB1304" s="144"/>
    </row>
    <row r="1305" spans="1:28" s="142" customFormat="1" x14ac:dyDescent="0.25">
      <c r="A1305" s="141"/>
      <c r="C1305" s="141"/>
      <c r="I1305" s="141"/>
      <c r="L1305" s="143"/>
      <c r="V1305" s="144"/>
      <c r="Y1305" s="144"/>
      <c r="AB1305" s="144"/>
    </row>
    <row r="1306" spans="1:28" s="142" customFormat="1" x14ac:dyDescent="0.25">
      <c r="A1306" s="141"/>
      <c r="C1306" s="141"/>
      <c r="I1306" s="141"/>
      <c r="L1306" s="143"/>
      <c r="V1306" s="144"/>
      <c r="Y1306" s="144"/>
      <c r="AB1306" s="144"/>
    </row>
    <row r="1307" spans="1:28" s="142" customFormat="1" x14ac:dyDescent="0.25">
      <c r="A1307" s="141"/>
      <c r="C1307" s="141"/>
      <c r="I1307" s="141"/>
      <c r="L1307" s="143"/>
      <c r="V1307" s="144"/>
      <c r="Y1307" s="144"/>
      <c r="AB1307" s="144"/>
    </row>
    <row r="1308" spans="1:28" s="142" customFormat="1" x14ac:dyDescent="0.25">
      <c r="A1308" s="141"/>
      <c r="C1308" s="141"/>
      <c r="I1308" s="141"/>
      <c r="L1308" s="143"/>
      <c r="V1308" s="144"/>
      <c r="Y1308" s="144"/>
      <c r="AB1308" s="144"/>
    </row>
    <row r="1309" spans="1:28" s="142" customFormat="1" x14ac:dyDescent="0.25">
      <c r="A1309" s="141"/>
      <c r="C1309" s="141"/>
      <c r="I1309" s="141"/>
      <c r="L1309" s="143"/>
      <c r="V1309" s="144"/>
      <c r="Y1309" s="144"/>
      <c r="AB1309" s="144"/>
    </row>
    <row r="1310" spans="1:28" s="142" customFormat="1" x14ac:dyDescent="0.25">
      <c r="A1310" s="141"/>
      <c r="C1310" s="141"/>
      <c r="I1310" s="141"/>
      <c r="L1310" s="143"/>
      <c r="V1310" s="144"/>
      <c r="Y1310" s="144"/>
      <c r="AB1310" s="144"/>
    </row>
    <row r="1311" spans="1:28" s="142" customFormat="1" x14ac:dyDescent="0.25">
      <c r="A1311" s="141"/>
      <c r="C1311" s="141"/>
      <c r="I1311" s="141"/>
      <c r="L1311" s="143"/>
      <c r="V1311" s="144"/>
      <c r="Y1311" s="144"/>
      <c r="AB1311" s="144"/>
    </row>
    <row r="1312" spans="1:28" s="142" customFormat="1" x14ac:dyDescent="0.25">
      <c r="A1312" s="141"/>
      <c r="C1312" s="141"/>
      <c r="I1312" s="141"/>
      <c r="L1312" s="143"/>
      <c r="V1312" s="144"/>
      <c r="Y1312" s="144"/>
      <c r="AB1312" s="144"/>
    </row>
    <row r="1313" spans="1:28" s="142" customFormat="1" x14ac:dyDescent="0.25">
      <c r="A1313" s="141"/>
      <c r="C1313" s="141"/>
      <c r="I1313" s="141"/>
      <c r="L1313" s="143"/>
      <c r="V1313" s="144"/>
      <c r="Y1313" s="144"/>
      <c r="AB1313" s="144"/>
    </row>
    <row r="1314" spans="1:28" s="142" customFormat="1" x14ac:dyDescent="0.25">
      <c r="A1314" s="141"/>
      <c r="C1314" s="141"/>
      <c r="I1314" s="141"/>
      <c r="L1314" s="143"/>
      <c r="V1314" s="144"/>
      <c r="Y1314" s="144"/>
      <c r="AB1314" s="144"/>
    </row>
    <row r="1315" spans="1:28" s="142" customFormat="1" x14ac:dyDescent="0.25">
      <c r="A1315" s="141"/>
      <c r="C1315" s="141"/>
      <c r="I1315" s="141"/>
      <c r="L1315" s="143"/>
      <c r="V1315" s="144"/>
      <c r="Y1315" s="144"/>
      <c r="AB1315" s="144"/>
    </row>
    <row r="1316" spans="1:28" s="142" customFormat="1" x14ac:dyDescent="0.25">
      <c r="A1316" s="141"/>
      <c r="C1316" s="141"/>
      <c r="I1316" s="141"/>
      <c r="L1316" s="143"/>
      <c r="V1316" s="144"/>
      <c r="Y1316" s="144"/>
      <c r="AB1316" s="144"/>
    </row>
    <row r="1317" spans="1:28" s="142" customFormat="1" x14ac:dyDescent="0.25">
      <c r="A1317" s="141"/>
      <c r="C1317" s="141"/>
      <c r="I1317" s="141"/>
      <c r="L1317" s="143"/>
      <c r="V1317" s="144"/>
      <c r="Y1317" s="144"/>
      <c r="AB1317" s="144"/>
    </row>
    <row r="1318" spans="1:28" s="142" customFormat="1" x14ac:dyDescent="0.25">
      <c r="A1318" s="141"/>
      <c r="C1318" s="141"/>
      <c r="I1318" s="141"/>
      <c r="L1318" s="143"/>
      <c r="V1318" s="144"/>
      <c r="Y1318" s="144"/>
      <c r="AB1318" s="144"/>
    </row>
    <row r="1319" spans="1:28" s="142" customFormat="1" x14ac:dyDescent="0.25">
      <c r="A1319" s="141"/>
      <c r="C1319" s="141"/>
      <c r="I1319" s="141"/>
      <c r="L1319" s="143"/>
      <c r="V1319" s="144"/>
      <c r="Y1319" s="144"/>
      <c r="AB1319" s="144"/>
    </row>
    <row r="1320" spans="1:28" s="142" customFormat="1" x14ac:dyDescent="0.25">
      <c r="A1320" s="141"/>
      <c r="C1320" s="141"/>
      <c r="I1320" s="141"/>
      <c r="L1320" s="143"/>
      <c r="V1320" s="144"/>
      <c r="Y1320" s="144"/>
      <c r="AB1320" s="144"/>
    </row>
    <row r="1321" spans="1:28" s="142" customFormat="1" x14ac:dyDescent="0.25">
      <c r="A1321" s="141"/>
      <c r="C1321" s="141"/>
      <c r="I1321" s="141"/>
      <c r="L1321" s="143"/>
      <c r="V1321" s="144"/>
      <c r="Y1321" s="144"/>
      <c r="AB1321" s="144"/>
    </row>
    <row r="1322" spans="1:28" s="142" customFormat="1" x14ac:dyDescent="0.25">
      <c r="A1322" s="141"/>
      <c r="C1322" s="141"/>
      <c r="I1322" s="141"/>
      <c r="L1322" s="143"/>
      <c r="V1322" s="144"/>
      <c r="Y1322" s="144"/>
      <c r="AB1322" s="144"/>
    </row>
    <row r="1323" spans="1:28" s="142" customFormat="1" x14ac:dyDescent="0.25">
      <c r="A1323" s="141"/>
      <c r="C1323" s="141"/>
      <c r="I1323" s="141"/>
      <c r="L1323" s="143"/>
      <c r="V1323" s="144"/>
      <c r="Y1323" s="144"/>
      <c r="AB1323" s="144"/>
    </row>
    <row r="1324" spans="1:28" s="142" customFormat="1" x14ac:dyDescent="0.25">
      <c r="A1324" s="141"/>
      <c r="C1324" s="141"/>
      <c r="I1324" s="141"/>
      <c r="L1324" s="143"/>
      <c r="V1324" s="144"/>
      <c r="Y1324" s="144"/>
      <c r="AB1324" s="144"/>
    </row>
    <row r="1325" spans="1:28" s="142" customFormat="1" x14ac:dyDescent="0.25">
      <c r="A1325" s="141"/>
      <c r="C1325" s="141"/>
      <c r="I1325" s="141"/>
      <c r="L1325" s="143"/>
      <c r="V1325" s="144"/>
      <c r="Y1325" s="144"/>
      <c r="AB1325" s="144"/>
    </row>
    <row r="1326" spans="1:28" s="142" customFormat="1" x14ac:dyDescent="0.25">
      <c r="A1326" s="141"/>
      <c r="C1326" s="141"/>
      <c r="I1326" s="141"/>
      <c r="L1326" s="143"/>
      <c r="V1326" s="144"/>
      <c r="Y1326" s="144"/>
      <c r="AB1326" s="144"/>
    </row>
    <row r="1327" spans="1:28" s="142" customFormat="1" x14ac:dyDescent="0.25">
      <c r="A1327" s="141"/>
      <c r="C1327" s="141"/>
      <c r="I1327" s="141"/>
      <c r="L1327" s="143"/>
      <c r="V1327" s="144"/>
      <c r="Y1327" s="144"/>
      <c r="AB1327" s="144"/>
    </row>
    <row r="1328" spans="1:28" s="142" customFormat="1" x14ac:dyDescent="0.25">
      <c r="A1328" s="141"/>
      <c r="C1328" s="141"/>
      <c r="I1328" s="141"/>
      <c r="L1328" s="143"/>
      <c r="V1328" s="144"/>
      <c r="Y1328" s="144"/>
      <c r="AB1328" s="144"/>
    </row>
    <row r="1329" spans="1:28" s="142" customFormat="1" x14ac:dyDescent="0.25">
      <c r="A1329" s="141"/>
      <c r="C1329" s="141"/>
      <c r="I1329" s="141"/>
      <c r="L1329" s="143"/>
      <c r="V1329" s="144"/>
      <c r="Y1329" s="144"/>
      <c r="AB1329" s="144"/>
    </row>
    <row r="1330" spans="1:28" s="142" customFormat="1" x14ac:dyDescent="0.25">
      <c r="A1330" s="141"/>
      <c r="C1330" s="141"/>
      <c r="I1330" s="141"/>
      <c r="L1330" s="143"/>
      <c r="V1330" s="144"/>
      <c r="Y1330" s="144"/>
      <c r="AB1330" s="144"/>
    </row>
    <row r="1331" spans="1:28" s="142" customFormat="1" x14ac:dyDescent="0.25">
      <c r="A1331" s="141"/>
      <c r="C1331" s="141"/>
      <c r="I1331" s="141"/>
      <c r="L1331" s="143"/>
      <c r="V1331" s="144"/>
      <c r="Y1331" s="144"/>
      <c r="AB1331" s="144"/>
    </row>
    <row r="1332" spans="1:28" s="142" customFormat="1" x14ac:dyDescent="0.25">
      <c r="A1332" s="141"/>
      <c r="C1332" s="141"/>
      <c r="I1332" s="141"/>
      <c r="L1332" s="143"/>
      <c r="V1332" s="144"/>
      <c r="Y1332" s="144"/>
      <c r="AB1332" s="144"/>
    </row>
    <row r="1333" spans="1:28" s="142" customFormat="1" x14ac:dyDescent="0.25">
      <c r="A1333" s="141"/>
      <c r="C1333" s="141"/>
      <c r="I1333" s="141"/>
      <c r="L1333" s="143"/>
      <c r="V1333" s="144"/>
      <c r="Y1333" s="144"/>
      <c r="AB1333" s="144"/>
    </row>
    <row r="1334" spans="1:28" s="142" customFormat="1" x14ac:dyDescent="0.25">
      <c r="A1334" s="141"/>
      <c r="C1334" s="141"/>
      <c r="I1334" s="141"/>
      <c r="L1334" s="143"/>
      <c r="V1334" s="144"/>
      <c r="Y1334" s="144"/>
      <c r="AB1334" s="144"/>
    </row>
    <row r="1335" spans="1:28" s="142" customFormat="1" x14ac:dyDescent="0.25">
      <c r="A1335" s="141"/>
      <c r="C1335" s="141"/>
      <c r="I1335" s="141"/>
      <c r="L1335" s="143"/>
      <c r="V1335" s="144"/>
      <c r="Y1335" s="144"/>
      <c r="AB1335" s="144"/>
    </row>
    <row r="1336" spans="1:28" s="142" customFormat="1" x14ac:dyDescent="0.25">
      <c r="A1336" s="141"/>
      <c r="C1336" s="141"/>
      <c r="I1336" s="141"/>
      <c r="L1336" s="143"/>
      <c r="V1336" s="144"/>
      <c r="Y1336" s="144"/>
      <c r="AB1336" s="144"/>
    </row>
    <row r="1337" spans="1:28" s="142" customFormat="1" x14ac:dyDescent="0.25">
      <c r="A1337" s="141"/>
      <c r="C1337" s="141"/>
      <c r="I1337" s="141"/>
      <c r="L1337" s="143"/>
      <c r="V1337" s="144"/>
      <c r="Y1337" s="144"/>
      <c r="AB1337" s="144"/>
    </row>
    <row r="1338" spans="1:28" s="142" customFormat="1" x14ac:dyDescent="0.25">
      <c r="A1338" s="141"/>
      <c r="C1338" s="141"/>
      <c r="I1338" s="141"/>
      <c r="L1338" s="143"/>
      <c r="V1338" s="144"/>
      <c r="Y1338" s="144"/>
      <c r="AB1338" s="144"/>
    </row>
    <row r="1339" spans="1:28" s="142" customFormat="1" x14ac:dyDescent="0.25">
      <c r="A1339" s="141"/>
      <c r="C1339" s="141"/>
      <c r="I1339" s="141"/>
      <c r="L1339" s="143"/>
      <c r="V1339" s="144"/>
      <c r="Y1339" s="144"/>
      <c r="AB1339" s="144"/>
    </row>
    <row r="1340" spans="1:28" s="142" customFormat="1" x14ac:dyDescent="0.25">
      <c r="A1340" s="141"/>
      <c r="C1340" s="141"/>
      <c r="I1340" s="141"/>
      <c r="L1340" s="143"/>
      <c r="V1340" s="144"/>
      <c r="Y1340" s="144"/>
      <c r="AB1340" s="144"/>
    </row>
    <row r="1341" spans="1:28" s="142" customFormat="1" x14ac:dyDescent="0.25">
      <c r="A1341" s="141"/>
      <c r="C1341" s="141"/>
      <c r="I1341" s="141"/>
      <c r="L1341" s="143"/>
      <c r="V1341" s="144"/>
      <c r="Y1341" s="144"/>
      <c r="AB1341" s="144"/>
    </row>
    <row r="1342" spans="1:28" s="142" customFormat="1" x14ac:dyDescent="0.25">
      <c r="A1342" s="141"/>
      <c r="C1342" s="141"/>
      <c r="I1342" s="141"/>
      <c r="L1342" s="143"/>
      <c r="V1342" s="144"/>
      <c r="Y1342" s="144"/>
      <c r="AB1342" s="144"/>
    </row>
    <row r="1343" spans="1:28" s="142" customFormat="1" x14ac:dyDescent="0.25">
      <c r="A1343" s="141"/>
      <c r="C1343" s="141"/>
      <c r="I1343" s="141"/>
      <c r="L1343" s="143"/>
      <c r="V1343" s="144"/>
      <c r="Y1343" s="144"/>
      <c r="AB1343" s="144"/>
    </row>
    <row r="1344" spans="1:28" s="142" customFormat="1" x14ac:dyDescent="0.25">
      <c r="A1344" s="141"/>
      <c r="C1344" s="141"/>
      <c r="I1344" s="141"/>
      <c r="L1344" s="143"/>
      <c r="V1344" s="144"/>
      <c r="Y1344" s="144"/>
      <c r="AB1344" s="144"/>
    </row>
    <row r="1345" spans="1:28" s="142" customFormat="1" x14ac:dyDescent="0.25">
      <c r="A1345" s="141"/>
      <c r="C1345" s="141"/>
      <c r="I1345" s="141"/>
      <c r="L1345" s="143"/>
      <c r="V1345" s="144"/>
      <c r="Y1345" s="144"/>
      <c r="AB1345" s="144"/>
    </row>
    <row r="1346" spans="1:28" s="142" customFormat="1" x14ac:dyDescent="0.25">
      <c r="A1346" s="141"/>
      <c r="C1346" s="141"/>
      <c r="I1346" s="141"/>
      <c r="L1346" s="143"/>
      <c r="V1346" s="144"/>
      <c r="Y1346" s="144"/>
      <c r="AB1346" s="144"/>
    </row>
    <row r="1347" spans="1:28" s="142" customFormat="1" x14ac:dyDescent="0.25">
      <c r="A1347" s="141"/>
      <c r="C1347" s="141"/>
      <c r="I1347" s="141"/>
      <c r="L1347" s="143"/>
      <c r="V1347" s="144"/>
      <c r="Y1347" s="144"/>
      <c r="AB1347" s="144"/>
    </row>
    <row r="1348" spans="1:28" s="142" customFormat="1" x14ac:dyDescent="0.25">
      <c r="A1348" s="141"/>
      <c r="C1348" s="141"/>
      <c r="I1348" s="141"/>
      <c r="L1348" s="143"/>
      <c r="V1348" s="144"/>
      <c r="Y1348" s="144"/>
      <c r="AB1348" s="144"/>
    </row>
    <row r="1349" spans="1:28" s="142" customFormat="1" x14ac:dyDescent="0.25">
      <c r="A1349" s="141"/>
      <c r="C1349" s="141"/>
      <c r="I1349" s="141"/>
      <c r="L1349" s="143"/>
      <c r="V1349" s="144"/>
      <c r="Y1349" s="144"/>
      <c r="AB1349" s="144"/>
    </row>
    <row r="1350" spans="1:28" s="142" customFormat="1" x14ac:dyDescent="0.25">
      <c r="A1350" s="141"/>
      <c r="C1350" s="141"/>
      <c r="I1350" s="141"/>
      <c r="L1350" s="143"/>
      <c r="V1350" s="144"/>
      <c r="Y1350" s="144"/>
      <c r="AB1350" s="144"/>
    </row>
    <row r="1351" spans="1:28" s="142" customFormat="1" x14ac:dyDescent="0.25">
      <c r="A1351" s="141"/>
      <c r="C1351" s="141"/>
      <c r="I1351" s="141"/>
      <c r="L1351" s="143"/>
      <c r="V1351" s="144"/>
      <c r="Y1351" s="144"/>
      <c r="AB1351" s="144"/>
    </row>
    <row r="1352" spans="1:28" s="142" customFormat="1" x14ac:dyDescent="0.25">
      <c r="A1352" s="141"/>
      <c r="C1352" s="141"/>
      <c r="I1352" s="141"/>
      <c r="L1352" s="143"/>
      <c r="V1352" s="144"/>
      <c r="Y1352" s="144"/>
      <c r="AB1352" s="144"/>
    </row>
    <row r="1353" spans="1:28" s="142" customFormat="1" x14ac:dyDescent="0.25">
      <c r="A1353" s="141"/>
      <c r="C1353" s="141"/>
      <c r="I1353" s="141"/>
      <c r="L1353" s="143"/>
      <c r="V1353" s="144"/>
      <c r="Y1353" s="144"/>
      <c r="AB1353" s="144"/>
    </row>
    <row r="1354" spans="1:28" s="142" customFormat="1" x14ac:dyDescent="0.25">
      <c r="A1354" s="141"/>
      <c r="C1354" s="141"/>
      <c r="I1354" s="141"/>
      <c r="L1354" s="143"/>
      <c r="V1354" s="144"/>
      <c r="Y1354" s="144"/>
      <c r="AB1354" s="144"/>
    </row>
    <row r="1355" spans="1:28" s="142" customFormat="1" x14ac:dyDescent="0.25">
      <c r="A1355" s="141"/>
      <c r="C1355" s="141"/>
      <c r="I1355" s="141"/>
      <c r="L1355" s="143"/>
      <c r="V1355" s="144"/>
      <c r="Y1355" s="144"/>
      <c r="AB1355" s="144"/>
    </row>
    <row r="1356" spans="1:28" s="142" customFormat="1" x14ac:dyDescent="0.25">
      <c r="A1356" s="141"/>
      <c r="C1356" s="141"/>
      <c r="I1356" s="141"/>
      <c r="L1356" s="143"/>
      <c r="V1356" s="144"/>
      <c r="Y1356" s="144"/>
      <c r="AB1356" s="144"/>
    </row>
    <row r="1357" spans="1:28" s="142" customFormat="1" x14ac:dyDescent="0.25">
      <c r="A1357" s="141"/>
      <c r="C1357" s="141"/>
      <c r="I1357" s="141"/>
      <c r="L1357" s="143"/>
      <c r="V1357" s="144"/>
      <c r="Y1357" s="144"/>
      <c r="AB1357" s="144"/>
    </row>
    <row r="1358" spans="1:28" s="142" customFormat="1" x14ac:dyDescent="0.25">
      <c r="A1358" s="141"/>
      <c r="C1358" s="141"/>
      <c r="I1358" s="141"/>
      <c r="L1358" s="143"/>
      <c r="V1358" s="144"/>
      <c r="Y1358" s="144"/>
      <c r="AB1358" s="144"/>
    </row>
    <row r="1359" spans="1:28" s="142" customFormat="1" x14ac:dyDescent="0.25">
      <c r="A1359" s="141"/>
      <c r="C1359" s="141"/>
      <c r="I1359" s="141"/>
      <c r="L1359" s="143"/>
      <c r="V1359" s="144"/>
      <c r="Y1359" s="144"/>
      <c r="AB1359" s="144"/>
    </row>
    <row r="1360" spans="1:28" s="142" customFormat="1" x14ac:dyDescent="0.25">
      <c r="A1360" s="141"/>
      <c r="C1360" s="141"/>
      <c r="I1360" s="141"/>
      <c r="L1360" s="143"/>
      <c r="V1360" s="144"/>
      <c r="Y1360" s="144"/>
      <c r="AB1360" s="144"/>
    </row>
    <row r="1361" spans="1:28" s="142" customFormat="1" x14ac:dyDescent="0.25">
      <c r="A1361" s="141"/>
      <c r="C1361" s="141"/>
      <c r="I1361" s="141"/>
      <c r="L1361" s="143"/>
      <c r="V1361" s="144"/>
      <c r="Y1361" s="144"/>
      <c r="AB1361" s="144"/>
    </row>
    <row r="1362" spans="1:28" s="142" customFormat="1" x14ac:dyDescent="0.25">
      <c r="A1362" s="141"/>
      <c r="C1362" s="141"/>
      <c r="I1362" s="141"/>
      <c r="L1362" s="143"/>
      <c r="V1362" s="144"/>
      <c r="Y1362" s="144"/>
      <c r="AB1362" s="144"/>
    </row>
    <row r="1363" spans="1:28" s="142" customFormat="1" x14ac:dyDescent="0.25">
      <c r="A1363" s="141"/>
      <c r="C1363" s="141"/>
      <c r="I1363" s="141"/>
      <c r="L1363" s="143"/>
      <c r="V1363" s="144"/>
      <c r="Y1363" s="144"/>
      <c r="AB1363" s="144"/>
    </row>
    <row r="1364" spans="1:28" s="142" customFormat="1" x14ac:dyDescent="0.25">
      <c r="A1364" s="141"/>
      <c r="C1364" s="141"/>
      <c r="I1364" s="141"/>
      <c r="L1364" s="143"/>
      <c r="V1364" s="144"/>
      <c r="Y1364" s="144"/>
      <c r="AB1364" s="144"/>
    </row>
    <row r="1365" spans="1:28" s="142" customFormat="1" x14ac:dyDescent="0.25">
      <c r="A1365" s="141"/>
      <c r="C1365" s="141"/>
      <c r="I1365" s="141"/>
      <c r="L1365" s="143"/>
      <c r="V1365" s="144"/>
      <c r="Y1365" s="144"/>
      <c r="AB1365" s="144"/>
    </row>
    <row r="1366" spans="1:28" s="142" customFormat="1" x14ac:dyDescent="0.25">
      <c r="A1366" s="141"/>
      <c r="C1366" s="141"/>
      <c r="I1366" s="141"/>
      <c r="L1366" s="143"/>
      <c r="V1366" s="144"/>
      <c r="Y1366" s="144"/>
      <c r="AB1366" s="144"/>
    </row>
    <row r="1367" spans="1:28" s="142" customFormat="1" x14ac:dyDescent="0.25">
      <c r="A1367" s="141"/>
      <c r="C1367" s="141"/>
      <c r="I1367" s="141"/>
      <c r="L1367" s="143"/>
      <c r="V1367" s="144"/>
      <c r="Y1367" s="144"/>
      <c r="AB1367" s="144"/>
    </row>
    <row r="1368" spans="1:28" s="142" customFormat="1" x14ac:dyDescent="0.25">
      <c r="A1368" s="141"/>
      <c r="C1368" s="141"/>
      <c r="I1368" s="141"/>
      <c r="L1368" s="143"/>
      <c r="V1368" s="144"/>
      <c r="Y1368" s="144"/>
      <c r="AB1368" s="144"/>
    </row>
    <row r="1369" spans="1:28" s="142" customFormat="1" x14ac:dyDescent="0.25">
      <c r="A1369" s="141"/>
      <c r="C1369" s="141"/>
      <c r="I1369" s="141"/>
      <c r="L1369" s="143"/>
      <c r="V1369" s="144"/>
      <c r="Y1369" s="144"/>
      <c r="AB1369" s="144"/>
    </row>
    <row r="1370" spans="1:28" s="142" customFormat="1" x14ac:dyDescent="0.25">
      <c r="A1370" s="141"/>
      <c r="C1370" s="141"/>
      <c r="I1370" s="141"/>
      <c r="L1370" s="143"/>
      <c r="V1370" s="144"/>
      <c r="Y1370" s="144"/>
      <c r="AB1370" s="144"/>
    </row>
    <row r="1371" spans="1:28" s="142" customFormat="1" x14ac:dyDescent="0.25">
      <c r="A1371" s="141"/>
      <c r="C1371" s="141"/>
      <c r="I1371" s="141"/>
      <c r="L1371" s="143"/>
      <c r="V1371" s="144"/>
      <c r="Y1371" s="144"/>
      <c r="AB1371" s="144"/>
    </row>
    <row r="1372" spans="1:28" s="142" customFormat="1" x14ac:dyDescent="0.25">
      <c r="A1372" s="141"/>
      <c r="C1372" s="141"/>
      <c r="I1372" s="141"/>
      <c r="L1372" s="143"/>
      <c r="V1372" s="144"/>
      <c r="Y1372" s="144"/>
      <c r="AB1372" s="144"/>
    </row>
    <row r="1373" spans="1:28" s="142" customFormat="1" x14ac:dyDescent="0.25">
      <c r="A1373" s="141"/>
      <c r="C1373" s="141"/>
      <c r="I1373" s="141"/>
      <c r="L1373" s="143"/>
      <c r="V1373" s="144"/>
      <c r="Y1373" s="144"/>
      <c r="AB1373" s="144"/>
    </row>
    <row r="1374" spans="1:28" s="142" customFormat="1" x14ac:dyDescent="0.25">
      <c r="A1374" s="141"/>
      <c r="C1374" s="141"/>
      <c r="I1374" s="141"/>
      <c r="L1374" s="143"/>
      <c r="V1374" s="144"/>
      <c r="Y1374" s="144"/>
      <c r="AB1374" s="144"/>
    </row>
    <row r="1375" spans="1:28" s="142" customFormat="1" x14ac:dyDescent="0.25">
      <c r="A1375" s="141"/>
      <c r="C1375" s="141"/>
      <c r="I1375" s="141"/>
      <c r="L1375" s="143"/>
      <c r="V1375" s="144"/>
      <c r="Y1375" s="144"/>
      <c r="AB1375" s="144"/>
    </row>
    <row r="1376" spans="1:28" s="142" customFormat="1" x14ac:dyDescent="0.25">
      <c r="A1376" s="141"/>
      <c r="C1376" s="141"/>
      <c r="I1376" s="141"/>
      <c r="L1376" s="143"/>
      <c r="V1376" s="144"/>
      <c r="Y1376" s="144"/>
      <c r="AB1376" s="144"/>
    </row>
    <row r="1377" spans="1:28" s="142" customFormat="1" x14ac:dyDescent="0.25">
      <c r="A1377" s="141"/>
      <c r="C1377" s="141"/>
      <c r="I1377" s="141"/>
      <c r="L1377" s="143"/>
      <c r="V1377" s="144"/>
      <c r="Y1377" s="144"/>
      <c r="AB1377" s="144"/>
    </row>
    <row r="1378" spans="1:28" s="142" customFormat="1" x14ac:dyDescent="0.25">
      <c r="A1378" s="141"/>
      <c r="C1378" s="141"/>
      <c r="I1378" s="141"/>
      <c r="L1378" s="143"/>
      <c r="V1378" s="144"/>
      <c r="Y1378" s="144"/>
      <c r="AB1378" s="144"/>
    </row>
    <row r="1379" spans="1:28" s="142" customFormat="1" x14ac:dyDescent="0.25">
      <c r="A1379" s="141"/>
      <c r="C1379" s="141"/>
      <c r="I1379" s="141"/>
      <c r="L1379" s="143"/>
      <c r="V1379" s="144"/>
      <c r="Y1379" s="144"/>
      <c r="AB1379" s="144"/>
    </row>
    <row r="1380" spans="1:28" s="142" customFormat="1" x14ac:dyDescent="0.25">
      <c r="A1380" s="141"/>
      <c r="C1380" s="141"/>
      <c r="I1380" s="141"/>
      <c r="L1380" s="143"/>
      <c r="V1380" s="144"/>
      <c r="Y1380" s="144"/>
      <c r="AB1380" s="144"/>
    </row>
    <row r="1381" spans="1:28" s="142" customFormat="1" x14ac:dyDescent="0.25">
      <c r="A1381" s="141"/>
      <c r="C1381" s="141"/>
      <c r="I1381" s="141"/>
      <c r="L1381" s="143"/>
      <c r="V1381" s="144"/>
      <c r="Y1381" s="144"/>
      <c r="AB1381" s="144"/>
    </row>
    <row r="1382" spans="1:28" s="142" customFormat="1" x14ac:dyDescent="0.25">
      <c r="A1382" s="141"/>
      <c r="C1382" s="141"/>
      <c r="I1382" s="141"/>
      <c r="L1382" s="143"/>
      <c r="V1382" s="144"/>
      <c r="Y1382" s="144"/>
      <c r="AB1382" s="144"/>
    </row>
    <row r="1383" spans="1:28" s="142" customFormat="1" x14ac:dyDescent="0.25">
      <c r="A1383" s="141"/>
      <c r="C1383" s="141"/>
      <c r="I1383" s="141"/>
      <c r="L1383" s="143"/>
      <c r="V1383" s="144"/>
      <c r="Y1383" s="144"/>
      <c r="AB1383" s="144"/>
    </row>
    <row r="1384" spans="1:28" s="142" customFormat="1" x14ac:dyDescent="0.25">
      <c r="A1384" s="141"/>
      <c r="C1384" s="141"/>
      <c r="I1384" s="141"/>
      <c r="L1384" s="143"/>
      <c r="V1384" s="144"/>
      <c r="Y1384" s="144"/>
      <c r="AB1384" s="144"/>
    </row>
    <row r="1385" spans="1:28" s="142" customFormat="1" x14ac:dyDescent="0.25">
      <c r="A1385" s="141"/>
      <c r="C1385" s="141"/>
      <c r="I1385" s="141"/>
      <c r="L1385" s="143"/>
      <c r="V1385" s="144"/>
      <c r="Y1385" s="144"/>
      <c r="AB1385" s="144"/>
    </row>
    <row r="1386" spans="1:28" s="142" customFormat="1" x14ac:dyDescent="0.25">
      <c r="A1386" s="141"/>
      <c r="C1386" s="141"/>
      <c r="I1386" s="141"/>
      <c r="L1386" s="143"/>
      <c r="V1386" s="144"/>
      <c r="Y1386" s="144"/>
      <c r="AB1386" s="144"/>
    </row>
    <row r="1387" spans="1:28" s="142" customFormat="1" x14ac:dyDescent="0.25">
      <c r="A1387" s="141"/>
      <c r="C1387" s="141"/>
      <c r="I1387" s="141"/>
      <c r="L1387" s="143"/>
      <c r="V1387" s="144"/>
      <c r="Y1387" s="144"/>
      <c r="AB1387" s="144"/>
    </row>
    <row r="1388" spans="1:28" s="142" customFormat="1" x14ac:dyDescent="0.25">
      <c r="A1388" s="141"/>
      <c r="C1388" s="141"/>
      <c r="I1388" s="141"/>
      <c r="L1388" s="143"/>
      <c r="V1388" s="144"/>
      <c r="Y1388" s="144"/>
      <c r="AB1388" s="144"/>
    </row>
    <row r="1389" spans="1:28" s="142" customFormat="1" x14ac:dyDescent="0.25">
      <c r="A1389" s="141"/>
      <c r="C1389" s="141"/>
      <c r="I1389" s="141"/>
      <c r="L1389" s="143"/>
      <c r="V1389" s="144"/>
      <c r="Y1389" s="144"/>
      <c r="AB1389" s="144"/>
    </row>
    <row r="1390" spans="1:28" s="142" customFormat="1" x14ac:dyDescent="0.25">
      <c r="A1390" s="141"/>
      <c r="C1390" s="141"/>
      <c r="I1390" s="141"/>
      <c r="L1390" s="143"/>
      <c r="V1390" s="144"/>
      <c r="Y1390" s="144"/>
      <c r="AB1390" s="144"/>
    </row>
    <row r="1391" spans="1:28" s="142" customFormat="1" x14ac:dyDescent="0.25">
      <c r="A1391" s="141"/>
      <c r="C1391" s="141"/>
      <c r="I1391" s="141"/>
      <c r="L1391" s="143"/>
      <c r="V1391" s="144"/>
      <c r="Y1391" s="144"/>
      <c r="AB1391" s="144"/>
    </row>
    <row r="1392" spans="1:28" s="142" customFormat="1" x14ac:dyDescent="0.25">
      <c r="A1392" s="141"/>
      <c r="C1392" s="141"/>
      <c r="I1392" s="141"/>
      <c r="L1392" s="143"/>
      <c r="V1392" s="144"/>
      <c r="Y1392" s="144"/>
      <c r="AB1392" s="144"/>
    </row>
    <row r="1393" spans="1:28" s="142" customFormat="1" x14ac:dyDescent="0.25">
      <c r="A1393" s="141"/>
      <c r="C1393" s="141"/>
      <c r="I1393" s="141"/>
      <c r="L1393" s="143"/>
      <c r="V1393" s="144"/>
      <c r="Y1393" s="144"/>
      <c r="AB1393" s="144"/>
    </row>
    <row r="1394" spans="1:28" s="142" customFormat="1" x14ac:dyDescent="0.25">
      <c r="A1394" s="141"/>
      <c r="C1394" s="141"/>
      <c r="I1394" s="141"/>
      <c r="L1394" s="143"/>
      <c r="V1394" s="144"/>
      <c r="Y1394" s="144"/>
      <c r="AB1394" s="144"/>
    </row>
    <row r="1395" spans="1:28" s="142" customFormat="1" x14ac:dyDescent="0.25">
      <c r="A1395" s="141"/>
      <c r="C1395" s="141"/>
      <c r="I1395" s="141"/>
      <c r="L1395" s="143"/>
      <c r="V1395" s="144"/>
      <c r="Y1395" s="144"/>
      <c r="AB1395" s="144"/>
    </row>
    <row r="1396" spans="1:28" s="142" customFormat="1" x14ac:dyDescent="0.25">
      <c r="A1396" s="141"/>
      <c r="C1396" s="141"/>
      <c r="I1396" s="141"/>
      <c r="L1396" s="143"/>
      <c r="V1396" s="144"/>
      <c r="Y1396" s="144"/>
      <c r="AB1396" s="144"/>
    </row>
    <row r="1397" spans="1:28" s="142" customFormat="1" x14ac:dyDescent="0.25">
      <c r="A1397" s="141"/>
      <c r="C1397" s="141"/>
      <c r="I1397" s="141"/>
      <c r="L1397" s="143"/>
      <c r="V1397" s="144"/>
      <c r="Y1397" s="144"/>
      <c r="AB1397" s="144"/>
    </row>
    <row r="1398" spans="1:28" s="142" customFormat="1" x14ac:dyDescent="0.25">
      <c r="A1398" s="141"/>
      <c r="C1398" s="141"/>
      <c r="I1398" s="141"/>
      <c r="L1398" s="143"/>
      <c r="V1398" s="144"/>
      <c r="Y1398" s="144"/>
      <c r="AB1398" s="144"/>
    </row>
    <row r="1399" spans="1:28" s="142" customFormat="1" x14ac:dyDescent="0.25">
      <c r="A1399" s="141"/>
      <c r="C1399" s="141"/>
      <c r="I1399" s="141"/>
      <c r="L1399" s="143"/>
      <c r="V1399" s="144"/>
      <c r="Y1399" s="144"/>
      <c r="AB1399" s="144"/>
    </row>
    <row r="1400" spans="1:28" s="142" customFormat="1" x14ac:dyDescent="0.25">
      <c r="A1400" s="141"/>
      <c r="C1400" s="141"/>
      <c r="I1400" s="141"/>
      <c r="L1400" s="143"/>
      <c r="V1400" s="144"/>
      <c r="Y1400" s="144"/>
      <c r="AB1400" s="144"/>
    </row>
    <row r="1401" spans="1:28" s="142" customFormat="1" x14ac:dyDescent="0.25">
      <c r="A1401" s="141"/>
      <c r="C1401" s="141"/>
      <c r="I1401" s="141"/>
      <c r="L1401" s="143"/>
      <c r="V1401" s="144"/>
      <c r="Y1401" s="144"/>
      <c r="AB1401" s="144"/>
    </row>
    <row r="1402" spans="1:28" s="142" customFormat="1" x14ac:dyDescent="0.25">
      <c r="A1402" s="141"/>
      <c r="C1402" s="141"/>
      <c r="I1402" s="141"/>
      <c r="L1402" s="143"/>
      <c r="V1402" s="144"/>
      <c r="Y1402" s="144"/>
      <c r="AB1402" s="144"/>
    </row>
    <row r="1403" spans="1:28" s="142" customFormat="1" x14ac:dyDescent="0.25">
      <c r="A1403" s="141"/>
      <c r="C1403" s="141"/>
      <c r="I1403" s="141"/>
      <c r="L1403" s="143"/>
      <c r="V1403" s="144"/>
      <c r="Y1403" s="144"/>
      <c r="AB1403" s="144"/>
    </row>
    <row r="1404" spans="1:28" s="142" customFormat="1" x14ac:dyDescent="0.25">
      <c r="A1404" s="141"/>
      <c r="C1404" s="141"/>
      <c r="I1404" s="141"/>
      <c r="L1404" s="143"/>
      <c r="V1404" s="144"/>
      <c r="Y1404" s="144"/>
      <c r="AB1404" s="144"/>
    </row>
    <row r="1405" spans="1:28" s="142" customFormat="1" x14ac:dyDescent="0.25">
      <c r="A1405" s="141"/>
      <c r="C1405" s="141"/>
      <c r="I1405" s="141"/>
      <c r="L1405" s="143"/>
      <c r="V1405" s="144"/>
      <c r="Y1405" s="144"/>
      <c r="AB1405" s="144"/>
    </row>
    <row r="1406" spans="1:28" s="142" customFormat="1" x14ac:dyDescent="0.25">
      <c r="A1406" s="141"/>
      <c r="C1406" s="141"/>
      <c r="I1406" s="141"/>
      <c r="L1406" s="143"/>
      <c r="V1406" s="144"/>
      <c r="Y1406" s="144"/>
      <c r="AB1406" s="144"/>
    </row>
    <row r="1407" spans="1:28" s="142" customFormat="1" x14ac:dyDescent="0.25">
      <c r="A1407" s="141"/>
      <c r="C1407" s="141"/>
      <c r="I1407" s="141"/>
      <c r="L1407" s="143"/>
      <c r="V1407" s="144"/>
      <c r="Y1407" s="144"/>
      <c r="AB1407" s="144"/>
    </row>
    <row r="1408" spans="1:28" s="142" customFormat="1" x14ac:dyDescent="0.25">
      <c r="A1408" s="141"/>
      <c r="C1408" s="141"/>
      <c r="I1408" s="141"/>
      <c r="L1408" s="143"/>
      <c r="V1408" s="144"/>
      <c r="Y1408" s="144"/>
      <c r="AB1408" s="144"/>
    </row>
    <row r="1409" spans="1:28" s="142" customFormat="1" x14ac:dyDescent="0.25">
      <c r="A1409" s="141"/>
      <c r="C1409" s="141"/>
      <c r="I1409" s="141"/>
      <c r="L1409" s="143"/>
      <c r="V1409" s="144"/>
      <c r="Y1409" s="144"/>
      <c r="AB1409" s="144"/>
    </row>
    <row r="1410" spans="1:28" s="142" customFormat="1" x14ac:dyDescent="0.25">
      <c r="A1410" s="141"/>
      <c r="C1410" s="141"/>
      <c r="I1410" s="141"/>
      <c r="L1410" s="143"/>
      <c r="V1410" s="144"/>
      <c r="Y1410" s="144"/>
      <c r="AB1410" s="144"/>
    </row>
    <row r="1411" spans="1:28" s="142" customFormat="1" x14ac:dyDescent="0.25">
      <c r="A1411" s="141"/>
      <c r="C1411" s="141"/>
      <c r="I1411" s="141"/>
      <c r="L1411" s="143"/>
      <c r="V1411" s="144"/>
      <c r="Y1411" s="144"/>
      <c r="AB1411" s="144"/>
    </row>
    <row r="1412" spans="1:28" s="142" customFormat="1" x14ac:dyDescent="0.25">
      <c r="A1412" s="141"/>
      <c r="C1412" s="141"/>
      <c r="I1412" s="141"/>
      <c r="L1412" s="143"/>
      <c r="V1412" s="144"/>
      <c r="Y1412" s="144"/>
      <c r="AB1412" s="144"/>
    </row>
    <row r="1413" spans="1:28" s="142" customFormat="1" x14ac:dyDescent="0.25">
      <c r="A1413" s="141"/>
      <c r="C1413" s="141"/>
      <c r="I1413" s="141"/>
      <c r="L1413" s="143"/>
      <c r="V1413" s="144"/>
      <c r="Y1413" s="144"/>
      <c r="AB1413" s="144"/>
    </row>
    <row r="1414" spans="1:28" s="142" customFormat="1" x14ac:dyDescent="0.25">
      <c r="A1414" s="141"/>
      <c r="C1414" s="141"/>
      <c r="I1414" s="141"/>
      <c r="L1414" s="143"/>
      <c r="V1414" s="144"/>
      <c r="Y1414" s="144"/>
      <c r="AB1414" s="144"/>
    </row>
    <row r="1415" spans="1:28" s="142" customFormat="1" x14ac:dyDescent="0.25">
      <c r="A1415" s="141"/>
      <c r="C1415" s="141"/>
      <c r="I1415" s="141"/>
      <c r="L1415" s="143"/>
      <c r="V1415" s="144"/>
      <c r="Y1415" s="144"/>
      <c r="AB1415" s="144"/>
    </row>
    <row r="1416" spans="1:28" s="142" customFormat="1" x14ac:dyDescent="0.25">
      <c r="A1416" s="141"/>
      <c r="C1416" s="141"/>
      <c r="I1416" s="141"/>
      <c r="L1416" s="143"/>
      <c r="V1416" s="144"/>
      <c r="Y1416" s="144"/>
      <c r="AB1416" s="144"/>
    </row>
    <row r="1417" spans="1:28" s="142" customFormat="1" x14ac:dyDescent="0.25">
      <c r="A1417" s="141"/>
      <c r="C1417" s="141"/>
      <c r="I1417" s="141"/>
      <c r="L1417" s="143"/>
      <c r="V1417" s="144"/>
      <c r="Y1417" s="144"/>
      <c r="AB1417" s="144"/>
    </row>
    <row r="1418" spans="1:28" s="142" customFormat="1" x14ac:dyDescent="0.25">
      <c r="A1418" s="141"/>
      <c r="C1418" s="141"/>
      <c r="I1418" s="141"/>
      <c r="L1418" s="143"/>
      <c r="V1418" s="144"/>
      <c r="Y1418" s="144"/>
      <c r="AB1418" s="144"/>
    </row>
    <row r="1419" spans="1:28" s="142" customFormat="1" x14ac:dyDescent="0.25">
      <c r="A1419" s="141"/>
      <c r="C1419" s="141"/>
      <c r="I1419" s="141"/>
      <c r="L1419" s="143"/>
      <c r="V1419" s="144"/>
      <c r="Y1419" s="144"/>
      <c r="AB1419" s="144"/>
    </row>
    <row r="1420" spans="1:28" s="142" customFormat="1" x14ac:dyDescent="0.25">
      <c r="A1420" s="141"/>
      <c r="C1420" s="141"/>
      <c r="I1420" s="141"/>
      <c r="L1420" s="143"/>
      <c r="V1420" s="144"/>
      <c r="Y1420" s="144"/>
      <c r="AB1420" s="144"/>
    </row>
    <row r="1421" spans="1:28" s="142" customFormat="1" x14ac:dyDescent="0.25">
      <c r="A1421" s="141"/>
      <c r="C1421" s="141"/>
      <c r="I1421" s="141"/>
      <c r="L1421" s="143"/>
      <c r="V1421" s="144"/>
      <c r="Y1421" s="144"/>
      <c r="AB1421" s="144"/>
    </row>
    <row r="1422" spans="1:28" s="142" customFormat="1" x14ac:dyDescent="0.25">
      <c r="A1422" s="141"/>
      <c r="C1422" s="141"/>
      <c r="I1422" s="141"/>
      <c r="L1422" s="143"/>
      <c r="V1422" s="144"/>
      <c r="Y1422" s="144"/>
      <c r="AB1422" s="144"/>
    </row>
    <row r="1423" spans="1:28" s="142" customFormat="1" x14ac:dyDescent="0.25">
      <c r="A1423" s="141"/>
      <c r="C1423" s="141"/>
      <c r="I1423" s="141"/>
      <c r="L1423" s="143"/>
      <c r="V1423" s="144"/>
      <c r="Y1423" s="144"/>
      <c r="AB1423" s="144"/>
    </row>
    <row r="1424" spans="1:28" s="142" customFormat="1" x14ac:dyDescent="0.25">
      <c r="A1424" s="141"/>
      <c r="C1424" s="141"/>
      <c r="I1424" s="141"/>
      <c r="L1424" s="143"/>
      <c r="V1424" s="144"/>
      <c r="Y1424" s="144"/>
      <c r="AB1424" s="144"/>
    </row>
    <row r="1425" spans="1:28" s="142" customFormat="1" x14ac:dyDescent="0.25">
      <c r="A1425" s="141"/>
      <c r="C1425" s="141"/>
      <c r="I1425" s="141"/>
      <c r="L1425" s="143"/>
      <c r="V1425" s="144"/>
      <c r="Y1425" s="144"/>
      <c r="AB1425" s="144"/>
    </row>
    <row r="1426" spans="1:28" s="142" customFormat="1" x14ac:dyDescent="0.25">
      <c r="A1426" s="141"/>
      <c r="C1426" s="141"/>
      <c r="I1426" s="141"/>
      <c r="L1426" s="143"/>
      <c r="V1426" s="144"/>
      <c r="Y1426" s="144"/>
      <c r="AB1426" s="144"/>
    </row>
    <row r="1427" spans="1:28" s="142" customFormat="1" x14ac:dyDescent="0.25">
      <c r="A1427" s="141"/>
      <c r="C1427" s="141"/>
      <c r="I1427" s="141"/>
      <c r="L1427" s="143"/>
      <c r="V1427" s="144"/>
      <c r="Y1427" s="144"/>
      <c r="AB1427" s="144"/>
    </row>
    <row r="1428" spans="1:28" s="142" customFormat="1" x14ac:dyDescent="0.25">
      <c r="A1428" s="141"/>
      <c r="C1428" s="141"/>
      <c r="I1428" s="141"/>
      <c r="L1428" s="143"/>
      <c r="V1428" s="144"/>
      <c r="Y1428" s="144"/>
      <c r="AB1428" s="144"/>
    </row>
    <row r="1429" spans="1:28" s="142" customFormat="1" x14ac:dyDescent="0.25">
      <c r="A1429" s="141"/>
      <c r="C1429" s="141"/>
      <c r="I1429" s="141"/>
      <c r="L1429" s="143"/>
      <c r="V1429" s="144"/>
      <c r="Y1429" s="144"/>
      <c r="AB1429" s="144"/>
    </row>
    <row r="1430" spans="1:28" s="142" customFormat="1" x14ac:dyDescent="0.25">
      <c r="A1430" s="141"/>
      <c r="C1430" s="141"/>
      <c r="I1430" s="141"/>
      <c r="L1430" s="143"/>
      <c r="V1430" s="144"/>
      <c r="Y1430" s="144"/>
      <c r="AB1430" s="144"/>
    </row>
    <row r="1431" spans="1:28" s="142" customFormat="1" x14ac:dyDescent="0.25">
      <c r="A1431" s="141"/>
      <c r="C1431" s="141"/>
      <c r="I1431" s="141"/>
      <c r="L1431" s="143"/>
      <c r="V1431" s="144"/>
      <c r="Y1431" s="144"/>
      <c r="AB1431" s="144"/>
    </row>
    <row r="1432" spans="1:28" s="142" customFormat="1" x14ac:dyDescent="0.25">
      <c r="A1432" s="141"/>
      <c r="C1432" s="141"/>
      <c r="I1432" s="141"/>
      <c r="L1432" s="143"/>
      <c r="V1432" s="144"/>
      <c r="Y1432" s="144"/>
      <c r="AB1432" s="144"/>
    </row>
    <row r="1433" spans="1:28" s="142" customFormat="1" x14ac:dyDescent="0.25">
      <c r="A1433" s="141"/>
      <c r="C1433" s="141"/>
      <c r="I1433" s="141"/>
      <c r="L1433" s="143"/>
      <c r="V1433" s="144"/>
      <c r="Y1433" s="144"/>
      <c r="AB1433" s="144"/>
    </row>
    <row r="1434" spans="1:28" s="142" customFormat="1" x14ac:dyDescent="0.25">
      <c r="A1434" s="141"/>
      <c r="C1434" s="141"/>
      <c r="I1434" s="141"/>
      <c r="L1434" s="143"/>
      <c r="V1434" s="144"/>
      <c r="Y1434" s="144"/>
      <c r="AB1434" s="144"/>
    </row>
    <row r="1435" spans="1:28" s="142" customFormat="1" x14ac:dyDescent="0.25">
      <c r="A1435" s="141"/>
      <c r="C1435" s="141"/>
      <c r="I1435" s="141"/>
      <c r="L1435" s="143"/>
      <c r="V1435" s="144"/>
      <c r="Y1435" s="144"/>
      <c r="AB1435" s="144"/>
    </row>
    <row r="1436" spans="1:28" s="142" customFormat="1" x14ac:dyDescent="0.25">
      <c r="A1436" s="141"/>
      <c r="C1436" s="141"/>
      <c r="I1436" s="141"/>
      <c r="L1436" s="143"/>
      <c r="V1436" s="144"/>
      <c r="Y1436" s="144"/>
      <c r="AB1436" s="144"/>
    </row>
    <row r="1437" spans="1:28" s="142" customFormat="1" x14ac:dyDescent="0.25">
      <c r="A1437" s="141"/>
      <c r="C1437" s="141"/>
      <c r="I1437" s="141"/>
      <c r="L1437" s="143"/>
      <c r="V1437" s="144"/>
      <c r="Y1437" s="144"/>
      <c r="AB1437" s="144"/>
    </row>
    <row r="1438" spans="1:28" s="142" customFormat="1" x14ac:dyDescent="0.25">
      <c r="A1438" s="141"/>
      <c r="C1438" s="141"/>
      <c r="I1438" s="141"/>
      <c r="L1438" s="143"/>
      <c r="V1438" s="144"/>
      <c r="Y1438" s="144"/>
      <c r="AB1438" s="144"/>
    </row>
    <row r="1439" spans="1:28" s="142" customFormat="1" x14ac:dyDescent="0.25">
      <c r="A1439" s="141"/>
      <c r="C1439" s="141"/>
      <c r="I1439" s="141"/>
      <c r="L1439" s="143"/>
      <c r="V1439" s="144"/>
      <c r="Y1439" s="144"/>
      <c r="AB1439" s="144"/>
    </row>
    <row r="1440" spans="1:28" s="142" customFormat="1" x14ac:dyDescent="0.25">
      <c r="A1440" s="141"/>
      <c r="C1440" s="141"/>
      <c r="I1440" s="141"/>
      <c r="L1440" s="143"/>
      <c r="V1440" s="144"/>
      <c r="Y1440" s="144"/>
      <c r="AB1440" s="144"/>
    </row>
    <row r="1441" spans="1:28" s="142" customFormat="1" x14ac:dyDescent="0.25">
      <c r="A1441" s="141"/>
      <c r="C1441" s="141"/>
      <c r="I1441" s="141"/>
      <c r="L1441" s="143"/>
      <c r="V1441" s="144"/>
      <c r="Y1441" s="144"/>
      <c r="AB1441" s="144"/>
    </row>
    <row r="1442" spans="1:28" s="142" customFormat="1" x14ac:dyDescent="0.25">
      <c r="A1442" s="141"/>
      <c r="C1442" s="141"/>
      <c r="I1442" s="141"/>
      <c r="L1442" s="143"/>
      <c r="V1442" s="144"/>
      <c r="Y1442" s="144"/>
      <c r="AB1442" s="144"/>
    </row>
    <row r="1443" spans="1:28" s="142" customFormat="1" x14ac:dyDescent="0.25">
      <c r="A1443" s="141"/>
      <c r="C1443" s="141"/>
      <c r="I1443" s="141"/>
      <c r="L1443" s="143"/>
      <c r="V1443" s="144"/>
      <c r="Y1443" s="144"/>
      <c r="AB1443" s="144"/>
    </row>
    <row r="1444" spans="1:28" s="142" customFormat="1" x14ac:dyDescent="0.25">
      <c r="A1444" s="141"/>
      <c r="C1444" s="141"/>
      <c r="I1444" s="141"/>
      <c r="L1444" s="143"/>
      <c r="V1444" s="144"/>
      <c r="Y1444" s="144"/>
      <c r="AB1444" s="144"/>
    </row>
    <row r="1445" spans="1:28" s="142" customFormat="1" x14ac:dyDescent="0.25">
      <c r="A1445" s="141"/>
      <c r="C1445" s="141"/>
      <c r="I1445" s="141"/>
      <c r="L1445" s="143"/>
      <c r="V1445" s="144"/>
      <c r="Y1445" s="144"/>
      <c r="AB1445" s="144"/>
    </row>
    <row r="1446" spans="1:28" s="142" customFormat="1" x14ac:dyDescent="0.25">
      <c r="A1446" s="141"/>
      <c r="C1446" s="141"/>
      <c r="I1446" s="141"/>
      <c r="L1446" s="143"/>
      <c r="V1446" s="144"/>
      <c r="Y1446" s="144"/>
      <c r="AB1446" s="144"/>
    </row>
    <row r="1447" spans="1:28" s="142" customFormat="1" x14ac:dyDescent="0.25">
      <c r="A1447" s="141"/>
      <c r="C1447" s="141"/>
      <c r="I1447" s="141"/>
      <c r="L1447" s="143"/>
      <c r="V1447" s="144"/>
      <c r="Y1447" s="144"/>
      <c r="AB1447" s="144"/>
    </row>
    <row r="1448" spans="1:28" s="142" customFormat="1" x14ac:dyDescent="0.25">
      <c r="A1448" s="141"/>
      <c r="C1448" s="141"/>
      <c r="I1448" s="141"/>
      <c r="L1448" s="143"/>
      <c r="V1448" s="144"/>
      <c r="Y1448" s="144"/>
      <c r="AB1448" s="144"/>
    </row>
    <row r="1449" spans="1:28" s="142" customFormat="1" x14ac:dyDescent="0.25">
      <c r="A1449" s="141"/>
      <c r="C1449" s="141"/>
      <c r="I1449" s="141"/>
      <c r="L1449" s="143"/>
      <c r="V1449" s="144"/>
      <c r="Y1449" s="144"/>
      <c r="AB1449" s="144"/>
    </row>
    <row r="1450" spans="1:28" s="142" customFormat="1" x14ac:dyDescent="0.25">
      <c r="A1450" s="141"/>
      <c r="C1450" s="141"/>
      <c r="I1450" s="141"/>
      <c r="L1450" s="143"/>
      <c r="V1450" s="144"/>
      <c r="Y1450" s="144"/>
      <c r="AB1450" s="144"/>
    </row>
    <row r="1451" spans="1:28" s="142" customFormat="1" x14ac:dyDescent="0.25">
      <c r="A1451" s="141"/>
      <c r="C1451" s="141"/>
      <c r="I1451" s="141"/>
      <c r="L1451" s="143"/>
      <c r="V1451" s="144"/>
      <c r="Y1451" s="144"/>
      <c r="AB1451" s="144"/>
    </row>
    <row r="1452" spans="1:28" s="142" customFormat="1" x14ac:dyDescent="0.25">
      <c r="A1452" s="141"/>
      <c r="C1452" s="141"/>
      <c r="I1452" s="141"/>
      <c r="L1452" s="143"/>
      <c r="V1452" s="144"/>
      <c r="Y1452" s="144"/>
      <c r="AB1452" s="144"/>
    </row>
    <row r="1453" spans="1:28" s="142" customFormat="1" x14ac:dyDescent="0.25">
      <c r="A1453" s="141"/>
      <c r="C1453" s="141"/>
      <c r="I1453" s="141"/>
      <c r="L1453" s="143"/>
      <c r="V1453" s="144"/>
      <c r="Y1453" s="144"/>
      <c r="AB1453" s="144"/>
    </row>
    <row r="1454" spans="1:28" s="142" customFormat="1" x14ac:dyDescent="0.25">
      <c r="A1454" s="141"/>
      <c r="C1454" s="141"/>
      <c r="I1454" s="141"/>
      <c r="L1454" s="143"/>
      <c r="V1454" s="144"/>
      <c r="Y1454" s="144"/>
      <c r="AB1454" s="144"/>
    </row>
    <row r="1455" spans="1:28" s="142" customFormat="1" x14ac:dyDescent="0.25">
      <c r="A1455" s="141"/>
      <c r="C1455" s="141"/>
      <c r="I1455" s="141"/>
      <c r="L1455" s="143"/>
      <c r="V1455" s="144"/>
      <c r="Y1455" s="144"/>
      <c r="AB1455" s="144"/>
    </row>
    <row r="1456" spans="1:28" s="142" customFormat="1" x14ac:dyDescent="0.25">
      <c r="A1456" s="141"/>
      <c r="C1456" s="141"/>
      <c r="I1456" s="141"/>
      <c r="L1456" s="143"/>
      <c r="V1456" s="144"/>
      <c r="Y1456" s="144"/>
      <c r="AB1456" s="144"/>
    </row>
    <row r="1457" spans="1:28" s="142" customFormat="1" x14ac:dyDescent="0.25">
      <c r="A1457" s="141"/>
      <c r="C1457" s="141"/>
      <c r="I1457" s="141"/>
      <c r="L1457" s="143"/>
      <c r="V1457" s="144"/>
      <c r="Y1457" s="144"/>
      <c r="AB1457" s="144"/>
    </row>
    <row r="1458" spans="1:28" s="142" customFormat="1" x14ac:dyDescent="0.25">
      <c r="A1458" s="141"/>
      <c r="C1458" s="141"/>
      <c r="I1458" s="141"/>
      <c r="L1458" s="143"/>
      <c r="V1458" s="144"/>
      <c r="Y1458" s="144"/>
      <c r="AB1458" s="144"/>
    </row>
    <row r="1459" spans="1:28" s="142" customFormat="1" x14ac:dyDescent="0.25">
      <c r="A1459" s="141"/>
      <c r="C1459" s="141"/>
      <c r="I1459" s="141"/>
      <c r="L1459" s="143"/>
      <c r="V1459" s="144"/>
      <c r="Y1459" s="144"/>
      <c r="AB1459" s="144"/>
    </row>
    <row r="1460" spans="1:28" s="142" customFormat="1" x14ac:dyDescent="0.25">
      <c r="A1460" s="141"/>
      <c r="C1460" s="141"/>
      <c r="I1460" s="141"/>
      <c r="L1460" s="143"/>
      <c r="V1460" s="144"/>
      <c r="Y1460" s="144"/>
      <c r="AB1460" s="144"/>
    </row>
    <row r="1461" spans="1:28" s="142" customFormat="1" x14ac:dyDescent="0.25">
      <c r="A1461" s="141"/>
      <c r="C1461" s="141"/>
      <c r="I1461" s="141"/>
      <c r="L1461" s="143"/>
      <c r="V1461" s="144"/>
      <c r="Y1461" s="144"/>
      <c r="AB1461" s="144"/>
    </row>
    <row r="1462" spans="1:28" s="142" customFormat="1" x14ac:dyDescent="0.25">
      <c r="A1462" s="141"/>
      <c r="C1462" s="141"/>
      <c r="I1462" s="141"/>
      <c r="L1462" s="143"/>
      <c r="V1462" s="144"/>
      <c r="Y1462" s="144"/>
      <c r="AB1462" s="144"/>
    </row>
    <row r="1463" spans="1:28" s="142" customFormat="1" x14ac:dyDescent="0.25">
      <c r="A1463" s="141"/>
      <c r="C1463" s="141"/>
      <c r="I1463" s="141"/>
      <c r="L1463" s="143"/>
      <c r="V1463" s="144"/>
      <c r="Y1463" s="144"/>
      <c r="AB1463" s="144"/>
    </row>
    <row r="1464" spans="1:28" s="142" customFormat="1" x14ac:dyDescent="0.25">
      <c r="A1464" s="141"/>
      <c r="C1464" s="141"/>
      <c r="I1464" s="141"/>
      <c r="L1464" s="143"/>
      <c r="V1464" s="144"/>
      <c r="Y1464" s="144"/>
      <c r="AB1464" s="144"/>
    </row>
    <row r="1465" spans="1:28" s="142" customFormat="1" x14ac:dyDescent="0.25">
      <c r="A1465" s="141"/>
      <c r="C1465" s="141"/>
      <c r="I1465" s="141"/>
      <c r="L1465" s="143"/>
      <c r="V1465" s="144"/>
      <c r="Y1465" s="144"/>
      <c r="AB1465" s="144"/>
    </row>
    <row r="1466" spans="1:28" s="142" customFormat="1" x14ac:dyDescent="0.25">
      <c r="A1466" s="141"/>
      <c r="C1466" s="141"/>
      <c r="I1466" s="141"/>
      <c r="L1466" s="143"/>
      <c r="V1466" s="144"/>
      <c r="Y1466" s="144"/>
      <c r="AB1466" s="144"/>
    </row>
    <row r="1467" spans="1:28" s="142" customFormat="1" x14ac:dyDescent="0.25">
      <c r="A1467" s="141"/>
      <c r="C1467" s="141"/>
      <c r="I1467" s="141"/>
      <c r="L1467" s="143"/>
      <c r="V1467" s="144"/>
      <c r="Y1467" s="144"/>
      <c r="AB1467" s="144"/>
    </row>
    <row r="1468" spans="1:28" s="142" customFormat="1" x14ac:dyDescent="0.25">
      <c r="A1468" s="141"/>
      <c r="C1468" s="141"/>
      <c r="I1468" s="141"/>
      <c r="L1468" s="143"/>
      <c r="V1468" s="144"/>
      <c r="Y1468" s="144"/>
      <c r="AB1468" s="144"/>
    </row>
    <row r="1469" spans="1:28" s="142" customFormat="1" x14ac:dyDescent="0.25">
      <c r="A1469" s="141"/>
      <c r="C1469" s="141"/>
      <c r="I1469" s="141"/>
      <c r="L1469" s="143"/>
      <c r="V1469" s="144"/>
      <c r="Y1469" s="144"/>
      <c r="AB1469" s="144"/>
    </row>
    <row r="1470" spans="1:28" s="142" customFormat="1" x14ac:dyDescent="0.25">
      <c r="A1470" s="141"/>
      <c r="C1470" s="141"/>
      <c r="I1470" s="141"/>
      <c r="L1470" s="143"/>
      <c r="V1470" s="144"/>
      <c r="Y1470" s="144"/>
      <c r="AB1470" s="144"/>
    </row>
  </sheetData>
  <sheetProtection algorithmName="SHA-512" hashValue="6MQ2o1UPbdwSw/LytLDJQRmqqzHrZ+ERDCaDnT3O/8xsqrXENkfT7UbaLOREtAayZMXTmFk1+W3utzqWpNOCvQ==" saltValue="7yEvfTEpKFn8fluoGqczpA==" spinCount="100000" sheet="1" objects="1" scenarios="1"/>
  <autoFilter ref="A4:AB12" xr:uid="{00000000-0009-0000-0000-000006000000}"/>
  <mergeCells count="17">
    <mergeCell ref="Y3:Y4"/>
    <mergeCell ref="Z3:AA3"/>
    <mergeCell ref="AB3:AB4"/>
    <mergeCell ref="J3:J4"/>
    <mergeCell ref="W3:W4"/>
    <mergeCell ref="X3:X4"/>
    <mergeCell ref="F3:F4"/>
    <mergeCell ref="G3:G4"/>
    <mergeCell ref="I3:I4"/>
    <mergeCell ref="H3:H4"/>
    <mergeCell ref="L3:U3"/>
    <mergeCell ref="K3:K4"/>
    <mergeCell ref="A3:A4"/>
    <mergeCell ref="B3:B4"/>
    <mergeCell ref="D3:D4"/>
    <mergeCell ref="C3:C4"/>
    <mergeCell ref="E3:E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5" orientation="landscape" r:id="rId1"/>
  <headerFooter>
    <oddHeader xml:space="preserve">&amp;C&amp;"-,Negrito"&amp;16ANEXO X
Planilha de Composição de Custos&amp;"-,Regular"&amp;11
</oddHead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Financeiros'!$B$125:$B$159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62809-DE77-4456-83D1-76372CBF2D5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4.xml><?xml version="1.0" encoding="utf-8"?>
<ds:datastoreItem xmlns:ds="http://schemas.openxmlformats.org/officeDocument/2006/customXml" ds:itemID="{CC216C22-A93A-407F-8E88-FCFB20DDA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Home</vt:lpstr>
      <vt:lpstr>Dados Cadastrais</vt:lpstr>
      <vt:lpstr>Indicadores Financeiros</vt:lpstr>
      <vt:lpstr>Relatório Custo</vt:lpstr>
      <vt:lpstr>Custo de horas por localidade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de horas por localidade'!Area_de_impressao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'Custo de horas por localidade'!Titulos_de_impressao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2025-05-19T21:44:58Z</cp:lastPrinted>
  <dcterms:created xsi:type="dcterms:W3CDTF">2016-04-25T14:08:48Z</dcterms:created>
  <dcterms:modified xsi:type="dcterms:W3CDTF">2025-05-19T21:49:50Z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